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-1'!$A$2:$T$584</definedName>
    <definedName function="false" hidden="false" localSheetId="0" name="_xlnm.Print_Titles" vbProcedure="false">'программа проверенная -1'!$9:$11</definedName>
    <definedName function="false" hidden="true" localSheetId="0" name="_xlnm._FilterDatabase" vbProcedure="false">'программа проверенная -1'!$C$9:$T$584</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<sst xmlns="http://schemas.openxmlformats.org/spreadsheetml/2006/main" count="1034" uniqueCount="324">
  <si>
    <t xml:space="preserve">Приложение  к постановлению администрации Вилючинского городского округа от                    №  </t>
  </si>
  <si>
    <t xml:space="preserve">Приложение № 1 к муниципальной программе  «Социальная поддержка граждан в Вилючинском городском округе»</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</si>
  <si>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</si>
  <si>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</si>
  <si>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</si>
  <si>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</si>
  <si>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</si>
  <si>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</si>
  <si>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</si>
  <si>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</si>
  <si>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</si>
  <si>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</si>
  <si>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</si>
  <si>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</si>
  <si>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</si>
  <si>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</si>
  <si>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</si>
  <si>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</si>
  <si>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</si>
  <si>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</si>
  <si>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</si>
  <si>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</si>
  <si>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</si>
  <si>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</si>
  <si>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</si>
  <si>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</si>
  <si>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</si>
  <si>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</si>
  <si>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</si>
  <si>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</si>
  <si>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</si>
  <si>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</si>
  <si>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</si>
  <si>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</si>
  <si>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</si>
  <si>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</si>
  <si>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</si>
  <si>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</si>
  <si>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</si>
  <si>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</si>
  <si>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</si>
  <si>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</si>
  <si>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</si>
  <si>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</si>
  <si>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</si>
  <si>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</si>
  <si>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</si>
  <si>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</si>
  <si>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</si>
  <si>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</si>
  <si>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</si>
  <si>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</si>
  <si>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</si>
  <si>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</si>
  <si>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</si>
  <si>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</si>
  <si>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</si>
  <si>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</si>
  <si>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</si>
  <si>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</si>
  <si>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</si>
  <si>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</si>
  <si>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</si>
  <si>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</si>
  <si>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</si>
  <si>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</si>
  <si>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</si>
  <si>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</si>
  <si>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</si>
  <si>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</si>
  <si>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</si>
  <si>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</si>
  <si>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</si>
  <si>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</si>
  <si>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</si>
  <si>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</si>
  <si>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</si>
  <si>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</si>
  <si>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</si>
  <si>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</si>
  <si>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</si>
  <si>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</si>
  <si>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</si>
  <si>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</si>
  <si>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</si>
  <si>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</si>
  <si>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</si>
  <si>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</si>
  <si>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</si>
  <si>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</si>
  <si>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</si>
  <si>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</si>
  <si>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</si>
  <si>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</si>
  <si>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</si>
  <si>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</si>
  <si>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</si>
  <si>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</si>
  <si>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</si>
  <si>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</si>
  <si>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</si>
  <si>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</si>
  <si>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</si>
  <si>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</si>
  <si>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</si>
  <si>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Управление архитектуры, градостроительства и  землеустройства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</si>
  <si>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</si>
  <si>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</si>
  <si>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</si>
  <si>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</si>
  <si>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</si>
  <si>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</si>
  <si>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</si>
  <si>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</si>
  <si>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Управление архитектуры, градостроительства и  землеустройства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</si>
  <si>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</si>
  <si>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</si>
  <si>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</si>
  <si>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</si>
  <si>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</si>
  <si>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</si>
  <si>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</si>
  <si>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</si>
  <si>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</si>
  <si>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</si>
  <si>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</si>
  <si>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</si>
  <si>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</si>
  <si>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</si>
  <si>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</si>
  <si>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</si>
  <si>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</si>
  <si>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</si>
  <si>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</si>
  <si>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</si>
  <si>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</si>
  <si>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</si>
  <si>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</si>
  <si>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Управление социальной политики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</si>
  <si>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</si>
  <si>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</si>
  <si>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</si>
  <si>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</si>
  <si>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</si>
  <si>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</si>
  <si>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</si>
  <si>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</si>
  <si>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</si>
  <si>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</si>
  <si>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</si>
  <si>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</si>
  <si>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</si>
  <si>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</si>
  <si>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</si>
  <si>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</si>
  <si>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</si>
  <si>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</si>
  <si>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</si>
  <si>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</si>
  <si>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</si>
  <si>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</si>
  <si>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</si>
  <si>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</si>
  <si>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Отдел образования администрации Вилючинского городского округа</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</si>
  <si>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</si>
  <si>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</si>
  <si>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</si>
  <si>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</si>
  <si>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</si>
  <si>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</si>
  <si>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</si>
  <si>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</si>
  <si>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</si>
  <si>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</si>
  <si>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</si>
  <si>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</si>
  <si>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</si>
  <si>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</si>
  <si>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</si>
  <si>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</si>
  <si>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</si>
  <si>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</si>
  <si>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</si>
  <si>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</si>
  <si>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</si>
  <si>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</si>
  <si>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</si>
  <si>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</si>
  <si>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</si>
  <si>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</si>
  <si>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</si>
  <si>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</si>
  <si>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</si>
  <si>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</si>
  <si>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</si>
  <si>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</si>
  <si>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</si>
  <si>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</si>
  <si>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</si>
  <si>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</si>
  <si>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</si>
  <si>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</si>
  <si>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</si>
  <si>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Комитет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</si>
  <si>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</si>
  <si>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</si>
  <si>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</si>
  <si>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</si>
  <si>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</si>
  <si>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</si>
  <si>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</si>
  <si>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</si>
  <si>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</si>
  <si>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</si>
  <si>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</si>
  <si>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</si>
  <si>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</si>
  <si>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</si>
  <si>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</si>
  <si>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</si>
  <si>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</si>
  <si>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</si>
  <si>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</si>
  <si>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</si>
  <si>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</si>
  <si>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</si>
  <si>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</si>
  <si>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</si>
  <si>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</si>
  <si>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</si>
  <si>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</si>
  <si>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</si>
  <si>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</si>
  <si>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</si>
  <si>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</si>
  <si>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</si>
  <si>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</si>
  <si>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</si>
  <si>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</si>
  <si>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</si>
  <si>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</si>
  <si>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</si>
  <si>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</si>
  <si>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</si>
  <si>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</si>
  <si>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</si>
  <si>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</si>
  <si>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</si>
  <si>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</si>
  <si>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</si>
  <si>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</si>
  <si>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</si>
  <si>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</si>
  <si>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</si>
  <si>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</si>
  <si>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</si>
  <si>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</si>
  <si>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</si>
  <si>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</si>
  <si>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</si>
  <si>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</si>
  <si>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</si>
  <si>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</si>
  <si>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</si>
  <si>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</si>
  <si>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</si>
  <si>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</si>
  <si>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</si>
  <si>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</si>
  <si>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</si>
  <si>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</si>
  <si>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</si>
  <si>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</si>
  <si>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</si>
  <si>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Управление архитектуры и городского хозяйства администрации Вилючинского городского округа</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</si>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</sst>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5">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b val="true"/>
      <sz val="11"/>
      <name val="Times New Roman"/>
      <family val="1"/>
      <charset val="204"/>
    </font>
    <font>
      <b val="true"/>
      <sz val="14"/>
      <name val="Times New Roman"/>
      <family val="1"/>
      <charset val="204"/>
    </font>
    <font>
      <sz val="10"/>
      <name val="Times New Roman"/>
      <family val="1"/>
      <charset val="1"/>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2">
    <fill>
      <patternFill patternType="none"/>
    </fill>
    <fill>
      <patternFill patternType="gray125"/>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1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6" fontId="5" fillId="0" borderId="0" xfId="0" applyFont="true" applyBorder="false" applyAlignment="true" applyProtection="true">
      <alignment horizontal="general" vertical="center" textRotation="0" wrapText="true" indent="0" shrinkToFit="false"/>
      <protection locked="true" hidden="false"/>
    </xf>
    <xf numFmtId="166" fontId="8"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7" fontId="5" fillId="0" borderId="4" xfId="0" applyFont="true" applyBorder="true" applyAlignment="true" applyProtection="true">
      <alignment horizontal="center" vertical="center" textRotation="0" wrapText="tru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general" vertical="bottom" textRotation="0" wrapText="false" indent="0" shrinkToFit="false"/>
      <protection locked="true" hidden="false"/>
    </xf>
    <xf numFmtId="164" fontId="5" fillId="0" borderId="8" xfId="0" applyFont="true" applyBorder="true" applyAlignment="true" applyProtection="true">
      <alignment horizontal="general" vertical="bottom" textRotation="0" wrapText="false" indent="0" shrinkToFit="false"/>
      <protection locked="true" hidden="false"/>
    </xf>
    <xf numFmtId="164" fontId="5" fillId="0" borderId="9" xfId="0" applyFont="true" applyBorder="true" applyAlignment="true" applyProtection="true">
      <alignment horizontal="center" vertical="bottom" textRotation="0" wrapText="false" indent="0" shrinkToFit="false"/>
      <protection locked="true" hidden="false"/>
    </xf>
    <xf numFmtId="164" fontId="8" fillId="0" borderId="10" xfId="0" applyFont="true" applyBorder="true" applyAlignment="true" applyProtection="true">
      <alignment horizontal="left" vertical="top" textRotation="0" wrapText="true" indent="0" shrinkToFit="false"/>
      <protection locked="true" hidden="false"/>
    </xf>
    <xf numFmtId="167" fontId="8" fillId="0" borderId="10"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6" fontId="8" fillId="0" borderId="10"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8" fillId="0" borderId="10" xfId="0" applyFont="true" applyBorder="true" applyAlignment="true" applyProtection="true">
      <alignment horizontal="left" vertical="center" textRotation="0" wrapText="true" indent="0" shrinkToFit="false"/>
      <protection locked="true" hidden="false"/>
    </xf>
    <xf numFmtId="167" fontId="8" fillId="0" borderId="13"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7" fontId="8" fillId="0" borderId="3"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5" fillId="0" borderId="14" xfId="0" applyFont="true" applyBorder="true" applyAlignment="true" applyProtection="true">
      <alignment horizontal="center" vertical="center" textRotation="0" wrapText="tru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center" textRotation="0" wrapText="true" indent="0" shrinkToFit="false"/>
      <protection locked="true" hidden="false"/>
    </xf>
    <xf numFmtId="167" fontId="5" fillId="0" borderId="15"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7"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center" textRotation="0" wrapText="false" indent="0" shrinkToFit="false"/>
      <protection locked="true" hidden="false"/>
    </xf>
    <xf numFmtId="167" fontId="8"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false" indent="0" shrinkToFit="false"/>
      <protection locked="true" hidden="false"/>
    </xf>
    <xf numFmtId="164" fontId="5" fillId="0" borderId="17"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general" vertical="center" textRotation="0" wrapText="false" indent="0" shrinkToFit="false"/>
      <protection locked="true" hidden="false"/>
    </xf>
    <xf numFmtId="167" fontId="5" fillId="0" borderId="1" xfId="0" applyFont="true" applyBorder="true" applyAlignment="true" applyProtection="true">
      <alignment horizontal="left" vertical="center" textRotation="0" wrapText="true" indent="0" shrinkToFit="false"/>
      <protection locked="true" hidden="false"/>
    </xf>
    <xf numFmtId="164" fontId="6" fillId="0" borderId="18" xfId="0" applyFont="true" applyBorder="true" applyAlignment="true" applyProtection="true">
      <alignment horizontal="center" vertical="center" textRotation="0" wrapText="true" indent="0" shrinkToFit="false"/>
      <protection locked="true" hidden="false"/>
    </xf>
    <xf numFmtId="164" fontId="6" fillId="0" borderId="11" xfId="0" applyFont="true" applyBorder="true" applyAlignment="true" applyProtection="true">
      <alignment horizontal="center"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center" vertical="center" textRotation="0" wrapText="true" indent="0" shrinkToFit="false"/>
      <protection locked="true" hidden="false"/>
    </xf>
    <xf numFmtId="167" fontId="5" fillId="0" borderId="1" xfId="0" applyFont="true" applyBorder="true" applyAlignment="true" applyProtection="true">
      <alignment horizontal="center" vertical="center" textRotation="0" wrapText="false" indent="0" shrinkToFit="false"/>
      <protection locked="true" hidden="false"/>
    </xf>
    <xf numFmtId="164" fontId="10" fillId="0" borderId="18" xfId="0" applyFont="true" applyBorder="true" applyAlignment="true" applyProtection="true">
      <alignment horizontal="center" vertical="center" textRotation="0" wrapText="true" indent="0" shrinkToFit="false"/>
      <protection locked="true" hidden="false"/>
    </xf>
    <xf numFmtId="168" fontId="10" fillId="0" borderId="1" xfId="0" applyFont="true" applyBorder="true" applyAlignment="true" applyProtection="true">
      <alignment horizontal="center" vertical="center" textRotation="0" wrapText="true" indent="0" shrinkToFit="false"/>
      <protection locked="true" hidden="false"/>
    </xf>
    <xf numFmtId="164" fontId="5" fillId="0" borderId="19" xfId="0" applyFont="true" applyBorder="true" applyAlignment="true" applyProtection="true">
      <alignment horizontal="center" vertical="bottom" textRotation="0" wrapText="false" indent="0" shrinkToFit="false"/>
      <protection locked="true" hidden="false"/>
    </xf>
    <xf numFmtId="168" fontId="6" fillId="0" borderId="1" xfId="0" applyFont="true" applyBorder="true" applyAlignment="true" applyProtection="true">
      <alignment horizontal="center" vertical="center" textRotation="0" wrapText="true" indent="0" shrinkToFit="false"/>
      <protection locked="true" hidden="false"/>
    </xf>
    <xf numFmtId="168" fontId="6" fillId="0"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bottom" textRotation="0" wrapText="fals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11" fillId="0" borderId="18" xfId="0" applyFont="true" applyBorder="true" applyAlignment="true" applyProtection="true">
      <alignment horizontal="general" vertical="center" textRotation="0" wrapText="true" indent="0" shrinkToFit="false"/>
      <protection locked="true" hidden="false"/>
    </xf>
    <xf numFmtId="164" fontId="8" fillId="0" borderId="19" xfId="0" applyFont="true" applyBorder="true" applyAlignment="true" applyProtection="true">
      <alignment horizontal="center" vertical="center" textRotation="0" wrapText="true" indent="0" shrinkToFit="false"/>
      <protection locked="true" hidden="false"/>
    </xf>
    <xf numFmtId="164" fontId="11" fillId="0" borderId="16" xfId="0" applyFont="true" applyBorder="true" applyAlignment="true" applyProtection="true">
      <alignment horizontal="general" vertical="center" textRotation="0" wrapText="true" indent="0" shrinkToFit="false"/>
      <protection locked="true" hidden="false"/>
    </xf>
    <xf numFmtId="164" fontId="11" fillId="0" borderId="11" xfId="0" applyFont="true" applyBorder="true" applyAlignment="true" applyProtection="true">
      <alignment horizontal="general" vertical="center" textRotation="0" wrapText="true" indent="0" shrinkToFit="false"/>
      <protection locked="true" hidden="false"/>
    </xf>
    <xf numFmtId="167" fontId="8" fillId="0" borderId="13" xfId="0" applyFont="true" applyBorder="true" applyAlignment="true" applyProtection="true">
      <alignment horizontal="center" vertical="top" textRotation="0" wrapText="false" indent="0" shrinkToFit="false"/>
      <protection locked="true" hidden="false"/>
    </xf>
    <xf numFmtId="167" fontId="8" fillId="0" borderId="18" xfId="0" applyFont="true" applyBorder="true" applyAlignment="true" applyProtection="true">
      <alignment horizontal="center" vertical="center" textRotation="0" wrapText="true" indent="0" shrinkToFit="false"/>
      <protection locked="true" hidden="false"/>
    </xf>
    <xf numFmtId="164" fontId="8" fillId="0" borderId="16" xfId="0" applyFont="true" applyBorder="true" applyAlignment="true" applyProtection="true">
      <alignment horizontal="center" vertical="center" textRotation="0" wrapText="true" indent="0" shrinkToFit="false"/>
      <protection locked="true" hidden="false"/>
    </xf>
    <xf numFmtId="164" fontId="8" fillId="0" borderId="17" xfId="0" applyFont="true" applyBorder="true" applyAlignment="true" applyProtection="true">
      <alignment horizontal="center" vertical="center" textRotation="0" wrapText="true" indent="0" shrinkToFit="false"/>
      <protection locked="true" hidden="false"/>
    </xf>
    <xf numFmtId="167" fontId="5" fillId="0" borderId="13" xfId="0" applyFont="true" applyBorder="true" applyAlignment="true" applyProtection="true">
      <alignment horizontal="center" vertical="top" textRotation="0" wrapText="false" indent="0" shrinkToFit="false"/>
      <protection locked="true" hidden="false"/>
    </xf>
    <xf numFmtId="168" fontId="6" fillId="0" borderId="18" xfId="0" applyFont="true" applyBorder="true" applyAlignment="true" applyProtection="true">
      <alignment horizontal="center" vertical="center" textRotation="0" wrapText="true" indent="0" shrinkToFit="false"/>
      <protection locked="true" hidden="false"/>
    </xf>
    <xf numFmtId="164" fontId="5" fillId="0" borderId="18" xfId="0" applyFont="true" applyBorder="true" applyAlignment="true" applyProtection="true">
      <alignment horizontal="center" vertical="center" textRotation="0" wrapText="true" indent="0" shrinkToFit="false"/>
      <protection locked="true" hidden="false"/>
    </xf>
    <xf numFmtId="164" fontId="5" fillId="0" borderId="20" xfId="0" applyFont="true" applyBorder="true" applyAlignment="true" applyProtection="true">
      <alignment horizontal="center" vertical="bottom" textRotation="0" wrapText="false" indent="0" shrinkToFit="false"/>
      <protection locked="true" hidden="false"/>
    </xf>
    <xf numFmtId="168" fontId="11"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center" vertical="center" textRotation="0" wrapText="true" indent="0" shrinkToFit="false"/>
      <protection locked="true" hidden="false"/>
    </xf>
    <xf numFmtId="164" fontId="8" fillId="0" borderId="21" xfId="0" applyFont="true" applyBorder="true" applyAlignment="true" applyProtection="true">
      <alignment horizontal="center" vertical="bottom" textRotation="0" wrapText="false" indent="0" shrinkToFit="false"/>
      <protection locked="true" hidden="false"/>
    </xf>
    <xf numFmtId="164" fontId="10" fillId="0" borderId="14" xfId="0" applyFont="true" applyBorder="true" applyAlignment="true" applyProtection="true">
      <alignment horizontal="center" vertical="center" textRotation="0" wrapText="true" indent="0" shrinkToFit="false"/>
      <protection locked="true" hidden="false"/>
    </xf>
    <xf numFmtId="166" fontId="8" fillId="0" borderId="22" xfId="0" applyFont="true" applyBorder="true" applyAlignment="true" applyProtection="true">
      <alignment horizontal="center" vertical="center" textRotation="0" wrapText="false" indent="0" shrinkToFit="false"/>
      <protection locked="true" hidden="false"/>
    </xf>
    <xf numFmtId="164" fontId="8" fillId="0" borderId="16" xfId="0" applyFont="true" applyBorder="true" applyAlignment="true" applyProtection="true">
      <alignment horizontal="center" vertical="bottom" textRotation="0" wrapText="false" indent="0" shrinkToFit="false"/>
      <protection locked="true" hidden="false"/>
    </xf>
    <xf numFmtId="167" fontId="6" fillId="0" borderId="1" xfId="0" applyFont="true" applyBorder="true" applyAlignment="true" applyProtection="true">
      <alignment horizontal="center" vertical="center" textRotation="0" wrapText="true" indent="0" shrinkToFit="false"/>
      <protection locked="true" hidden="false"/>
    </xf>
    <xf numFmtId="164" fontId="8" fillId="0" borderId="23" xfId="0" applyFont="true" applyBorder="true" applyAlignment="true" applyProtection="true">
      <alignment horizontal="left" vertical="top" textRotation="0" wrapText="true" indent="0" shrinkToFit="false"/>
      <protection locked="true" hidden="false"/>
    </xf>
    <xf numFmtId="164" fontId="5" fillId="0" borderId="23" xfId="0" applyFont="true" applyBorder="true" applyAlignment="true" applyProtection="true">
      <alignment horizontal="left" vertical="center" textRotation="0" wrapText="true" indent="0" shrinkToFit="false"/>
      <protection locked="true" hidden="false"/>
    </xf>
    <xf numFmtId="164" fontId="8" fillId="0" borderId="1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center" vertical="bottom" textRotation="0" wrapText="false" indent="0" shrinkToFit="false"/>
      <protection locked="true" hidden="false"/>
    </xf>
    <xf numFmtId="164" fontId="5" fillId="0" borderId="18" xfId="0" applyFont="true" applyBorder="true" applyAlignment="true" applyProtection="true">
      <alignment horizontal="general" vertical="center" textRotation="0" wrapText="true" indent="0" shrinkToFit="false"/>
      <protection locked="true" hidden="false"/>
    </xf>
    <xf numFmtId="164" fontId="5" fillId="0" borderId="16" xfId="0" applyFont="true" applyBorder="true" applyAlignment="true" applyProtection="true">
      <alignment horizontal="general" vertical="center" textRotation="0" wrapText="true" indent="0" shrinkToFit="false"/>
      <protection locked="true" hidden="false"/>
    </xf>
    <xf numFmtId="164" fontId="12" fillId="0" borderId="16" xfId="0" applyFont="true" applyBorder="true" applyAlignment="true" applyProtection="true">
      <alignment horizontal="center" vertical="center" textRotation="0" wrapText="true" indent="0" shrinkToFit="false"/>
      <protection locked="true" hidden="false"/>
    </xf>
    <xf numFmtId="164" fontId="12"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general" vertical="center" textRotation="0" wrapText="true" indent="0" shrinkToFit="false"/>
      <protection locked="true" hidden="false"/>
    </xf>
    <xf numFmtId="164" fontId="8" fillId="0" borderId="10" xfId="0" applyFont="true" applyBorder="true" applyAlignment="true" applyProtection="true">
      <alignment horizontal="center" vertical="top" textRotation="0" wrapText="true" indent="0" shrinkToFit="false"/>
      <protection locked="true" hidden="false"/>
    </xf>
    <xf numFmtId="164" fontId="8" fillId="0" borderId="18" xfId="0" applyFont="true" applyBorder="true" applyAlignment="true" applyProtection="true">
      <alignment horizontal="center" vertical="top" textRotation="0" wrapText="true" indent="0" shrinkToFit="false"/>
      <protection locked="true" hidden="false"/>
    </xf>
    <xf numFmtId="164" fontId="8" fillId="0" borderId="16" xfId="0" applyFont="true" applyBorder="true" applyAlignment="true" applyProtection="true">
      <alignment horizontal="center" vertical="top" textRotation="0" wrapText="true" indent="0" shrinkToFit="false"/>
      <protection locked="true" hidden="false"/>
    </xf>
    <xf numFmtId="164" fontId="8" fillId="0" borderId="24" xfId="0" applyFont="true" applyBorder="tru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top" textRotation="0" wrapText="tru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AA687"/>
  <sheetViews>
    <sheetView showFormulas="false" showGridLines="true" showRowColHeaders="true" showZeros="true" rightToLeft="false" tabSelected="true" showOutlineSymbols="true" defaultGridColor="true" view="pageBreakPreview" topLeftCell="G1" colorId="64" zoomScale="100" zoomScaleNormal="95" zoomScalePageLayoutView="100" workbookViewId="0">
      <selection pane="topLeft" activeCell="P15" activeCellId="0" sqref="P15"/>
    </sheetView>
  </sheetViews>
  <sheetFormatPr defaultColWidth="9.1484375" defaultRowHeight="14.3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3" width="15.85"/>
    <col collapsed="false" customWidth="true" hidden="false" outlineLevel="0" max="17" min="11" style="3" width="16.43"/>
    <col collapsed="false" customWidth="true" hidden="false" outlineLevel="0" max="18" min="18" style="4" width="22.15"/>
    <col collapsed="false" customWidth="true" hidden="false" outlineLevel="0" max="19" min="19" style="1" width="22.15"/>
    <col collapsed="false" customWidth="true" hidden="false" outlineLevel="0" max="20" min="20" style="1" width="17.29"/>
    <col collapsed="false" customWidth="false" hidden="false" outlineLevel="0" max="21" min="21" style="1" width="9.14"/>
    <col collapsed="false" customWidth="true" hidden="false" outlineLevel="0" max="22" min="22" style="1" width="13.71"/>
    <col collapsed="false" customWidth="true" hidden="false" outlineLevel="0" max="24" min="23" style="1" width="13.15"/>
    <col collapsed="false" customWidth="true" hidden="false" outlineLevel="0" max="25" min="25" style="1" width="13.42"/>
    <col collapsed="false" customWidth="true" hidden="false" outlineLevel="0" max="26" min="26" style="1" width="12.86"/>
    <col collapsed="false" customWidth="false" hidden="false" outlineLevel="0" max="16384" min="27" style="1" width="9.14"/>
  </cols>
  <sheetData>
    <row r="1" customFormat="false" ht="43.5" hidden="true" customHeight="true" outlineLevel="0" collapsed="false">
      <c r="A1" s="2"/>
      <c r="D1" s="5"/>
      <c r="E1" s="5"/>
      <c r="F1" s="5"/>
      <c r="G1" s="5"/>
      <c r="H1" s="5"/>
      <c r="I1" s="5"/>
      <c r="J1" s="5"/>
      <c r="K1" s="5"/>
      <c r="L1" s="5"/>
      <c r="M1" s="5"/>
      <c r="N1" s="5"/>
      <c r="O1" s="5"/>
      <c r="P1" s="5"/>
      <c r="Q1" s="5"/>
      <c r="R1" s="6"/>
      <c r="S1" s="6"/>
      <c r="T1" s="6"/>
    </row>
    <row r="2" customFormat="false" ht="30.55" hidden="false" customHeight="true" outlineLevel="0" collapsed="false">
      <c r="A2" s="2"/>
      <c r="D2" s="5"/>
      <c r="E2" s="5"/>
      <c r="F2" s="5"/>
      <c r="G2" s="5"/>
      <c r="H2" s="5"/>
      <c r="I2" s="5"/>
      <c r="J2" s="5"/>
      <c r="K2" s="7" t="s">
        <v>0</v>
      </c>
      <c r="L2" s="7"/>
      <c r="M2" s="7"/>
      <c r="N2" s="7"/>
      <c r="O2" s="7"/>
      <c r="P2" s="7"/>
      <c r="Q2" s="7"/>
      <c r="R2" s="7"/>
      <c r="S2" s="8"/>
      <c r="T2" s="8"/>
    </row>
    <row r="3" customFormat="false" ht="12.75" hidden="false" customHeight="true" outlineLevel="0" collapsed="false">
      <c r="A3" s="2"/>
      <c r="D3" s="5"/>
      <c r="E3" s="5"/>
      <c r="F3" s="5"/>
      <c r="G3" s="5"/>
      <c r="H3" s="5"/>
      <c r="I3" s="5"/>
      <c r="J3" s="5"/>
      <c r="K3" s="9"/>
      <c r="L3" s="9"/>
      <c r="M3" s="9"/>
      <c r="N3" s="9"/>
      <c r="O3" s="9"/>
      <c r="P3" s="9"/>
      <c r="Q3" s="9"/>
      <c r="R3" s="9"/>
      <c r="S3" s="9"/>
      <c r="T3" s="9"/>
    </row>
    <row r="4" customFormat="false" ht="24.6" hidden="false" customHeight="true" outlineLevel="0" collapsed="false">
      <c r="A4" s="2"/>
      <c r="D4" s="10"/>
      <c r="E4" s="11"/>
      <c r="F4" s="5"/>
      <c r="G4" s="5"/>
      <c r="H4" s="5"/>
      <c r="I4" s="10"/>
      <c r="J4" s="5"/>
      <c r="K4" s="7" t="s">
        <v>1</v>
      </c>
      <c r="L4" s="7"/>
      <c r="M4" s="7"/>
      <c r="N4" s="7"/>
      <c r="O4" s="7"/>
      <c r="P4" s="7"/>
      <c r="Q4" s="7"/>
      <c r="R4" s="7"/>
      <c r="S4" s="12"/>
      <c r="T4" s="12"/>
    </row>
    <row r="5" customFormat="false" ht="8.25" hidden="false" customHeight="true" outlineLevel="0" collapsed="false">
      <c r="A5" s="6"/>
      <c r="B5" s="6"/>
      <c r="C5" s="6"/>
      <c r="D5" s="6"/>
      <c r="E5" s="6"/>
      <c r="F5" s="6"/>
      <c r="G5" s="6"/>
      <c r="H5" s="6"/>
      <c r="I5" s="6"/>
      <c r="J5" s="6"/>
      <c r="K5" s="6"/>
      <c r="L5" s="6"/>
      <c r="M5" s="6"/>
      <c r="N5" s="6"/>
      <c r="O5" s="6"/>
      <c r="P5" s="6"/>
      <c r="Q5" s="6"/>
      <c r="R5" s="6"/>
      <c r="S5" s="6"/>
      <c r="T5" s="6"/>
      <c r="U5" s="5"/>
    </row>
    <row r="6" customFormat="false" ht="9" hidden="true" customHeight="true" outlineLevel="0" collapsed="false">
      <c r="A6" s="2"/>
      <c r="D6" s="5"/>
      <c r="E6" s="5"/>
      <c r="F6" s="5"/>
      <c r="G6" s="5"/>
      <c r="H6" s="5"/>
      <c r="I6" s="5"/>
      <c r="J6" s="5"/>
      <c r="K6" s="5"/>
      <c r="L6" s="5"/>
      <c r="M6" s="5"/>
      <c r="N6" s="5"/>
      <c r="O6" s="5"/>
      <c r="P6" s="5"/>
      <c r="Q6" s="5"/>
      <c r="R6" s="13"/>
      <c r="S6" s="2"/>
      <c r="T6" s="2"/>
    </row>
    <row r="7" customFormat="false" ht="44.25" hidden="false" customHeight="true" outlineLevel="0" collapsed="false">
      <c r="A7" s="14" t="s">
        <v>2</v>
      </c>
      <c r="B7" s="14"/>
      <c r="C7" s="14"/>
      <c r="D7" s="14"/>
      <c r="E7" s="14"/>
      <c r="F7" s="14"/>
      <c r="G7" s="14"/>
      <c r="H7" s="14"/>
      <c r="I7" s="14"/>
      <c r="J7" s="14"/>
      <c r="K7" s="14"/>
      <c r="L7" s="14"/>
      <c r="M7" s="14"/>
      <c r="N7" s="14"/>
      <c r="O7" s="14"/>
      <c r="P7" s="14"/>
      <c r="Q7" s="14"/>
      <c r="R7" s="14"/>
      <c r="S7" s="14"/>
      <c r="T7" s="14"/>
      <c r="U7" s="15"/>
    </row>
    <row r="8" customFormat="false" ht="0.75" hidden="false" customHeight="true" outlineLevel="0" collapsed="false"/>
    <row r="9" s="21" customFormat="true" ht="21.75" hidden="false" customHeight="true" outlineLevel="0" collapsed="false">
      <c r="A9" s="16" t="s">
        <v>3</v>
      </c>
      <c r="B9" s="17" t="s">
        <v>4</v>
      </c>
      <c r="C9" s="17" t="s">
        <v>5</v>
      </c>
      <c r="D9" s="17" t="s">
        <v>6</v>
      </c>
      <c r="E9" s="17" t="s">
        <v>7</v>
      </c>
      <c r="F9" s="18"/>
      <c r="G9" s="18"/>
      <c r="H9" s="18"/>
      <c r="I9" s="18"/>
      <c r="J9" s="18"/>
      <c r="K9" s="18"/>
      <c r="L9" s="18"/>
      <c r="M9" s="18"/>
      <c r="N9" s="18"/>
      <c r="O9" s="18"/>
      <c r="P9" s="18"/>
      <c r="Q9" s="18"/>
      <c r="R9" s="19" t="s">
        <v>8</v>
      </c>
      <c r="S9" s="17" t="s">
        <v>9</v>
      </c>
      <c r="T9" s="20" t="s">
        <v>10</v>
      </c>
    </row>
    <row r="10" s="21" customFormat="true" ht="36.75" hidden="false" customHeight="true" outlineLevel="0" collapsed="false">
      <c r="A10" s="16"/>
      <c r="B10" s="17"/>
      <c r="C10" s="17"/>
      <c r="D10" s="17"/>
      <c r="E10" s="17"/>
      <c r="F10" s="18"/>
      <c r="G10" s="18"/>
      <c r="H10" s="18"/>
      <c r="I10" s="18"/>
      <c r="J10" s="18"/>
      <c r="K10" s="18"/>
      <c r="L10" s="18"/>
      <c r="M10" s="18"/>
      <c r="N10" s="18"/>
      <c r="O10" s="18"/>
      <c r="P10" s="18"/>
      <c r="Q10" s="18"/>
      <c r="R10" s="19"/>
      <c r="S10" s="17"/>
      <c r="T10" s="20"/>
    </row>
    <row r="11" s="24" customFormat="true" ht="72.75" hidden="false" customHeight="true" outlineLevel="0" collapsed="false">
      <c r="A11" s="16"/>
      <c r="B11" s="17"/>
      <c r="C11" s="17"/>
      <c r="D11" s="17"/>
      <c r="E11" s="17"/>
      <c r="F11" s="22" t="n">
        <v>2018</v>
      </c>
      <c r="G11" s="22" t="n">
        <v>2019</v>
      </c>
      <c r="H11" s="22" t="n">
        <v>2020</v>
      </c>
      <c r="I11" s="22" t="n">
        <v>2021</v>
      </c>
      <c r="J11" s="22" t="n">
        <v>2022</v>
      </c>
      <c r="K11" s="22" t="n">
        <v>2023</v>
      </c>
      <c r="L11" s="22" t="n">
        <v>2024</v>
      </c>
      <c r="M11" s="22" t="n">
        <v>2025</v>
      </c>
      <c r="N11" s="22" t="n">
        <v>2026</v>
      </c>
      <c r="O11" s="22" t="n">
        <v>2027</v>
      </c>
      <c r="P11" s="22" t="n">
        <v>2028</v>
      </c>
      <c r="Q11" s="22" t="n">
        <v>2029</v>
      </c>
      <c r="R11" s="19"/>
      <c r="S11" s="17"/>
      <c r="T11" s="20"/>
      <c r="U11" s="23"/>
      <c r="V11" s="21"/>
      <c r="W11" s="21"/>
      <c r="X11" s="21"/>
    </row>
    <row r="12" customFormat="false" ht="15" hidden="false" customHeight="true" outlineLevel="0" collapsed="false">
      <c r="A12" s="25"/>
      <c r="B12" s="26" t="s">
        <v>11</v>
      </c>
      <c r="C12" s="27" t="s">
        <v>12</v>
      </c>
      <c r="D12" s="28" t="s">
        <v>13</v>
      </c>
      <c r="E12" s="29" t="n">
        <f aca="false">SUM(F12:Q12)</f>
        <v>1889653.45022</v>
      </c>
      <c r="F12" s="30" t="n">
        <f aca="false">F13+F14+F15+F16</f>
        <v>117481.39381</v>
      </c>
      <c r="G12" s="30" t="n">
        <f aca="false">G13+G14+G15+G16</f>
        <v>113555.97248</v>
      </c>
      <c r="H12" s="30" t="n">
        <f aca="false">H13+H14+H15+H16</f>
        <v>106011.30593</v>
      </c>
      <c r="I12" s="30" t="n">
        <f aca="false">I13+I14+I15+I16</f>
        <v>116547.94527</v>
      </c>
      <c r="J12" s="30" t="n">
        <f aca="false">J13+J14+J15+J16</f>
        <v>129507.32238</v>
      </c>
      <c r="K12" s="30" t="n">
        <f aca="false">K13+K14+K15+K16</f>
        <v>143038.01045</v>
      </c>
      <c r="L12" s="30" t="n">
        <f aca="false">L13+L14+L15+L16</f>
        <v>155221.29657</v>
      </c>
      <c r="M12" s="30" t="n">
        <f aca="false">M13+M14+M15+M16</f>
        <v>173116.84283</v>
      </c>
      <c r="N12" s="30" t="n">
        <f aca="false">N13+N14+N15+N16</f>
        <v>215052.20272</v>
      </c>
      <c r="O12" s="30" t="n">
        <f aca="false">O13+O14+O15+O16</f>
        <v>205141.4313</v>
      </c>
      <c r="P12" s="30" t="n">
        <f aca="false">P13+P14+P15+P16</f>
        <v>207489.86324</v>
      </c>
      <c r="Q12" s="30" t="n">
        <f aca="false">Q13+Q14+Q15+Q16</f>
        <v>207489.86324</v>
      </c>
      <c r="R12" s="31"/>
      <c r="S12" s="31"/>
      <c r="T12" s="32"/>
    </row>
    <row r="13" customFormat="false" ht="14.35" hidden="false" customHeight="false" outlineLevel="0" collapsed="false">
      <c r="A13" s="25"/>
      <c r="B13" s="26"/>
      <c r="C13" s="27"/>
      <c r="D13" s="33" t="s">
        <v>14</v>
      </c>
      <c r="E13" s="29" t="n">
        <f aca="false">SUM(F13:Q13)</f>
        <v>389610.8112</v>
      </c>
      <c r="F13" s="30" t="n">
        <f aca="false">F18+F411</f>
        <v>453.23114</v>
      </c>
      <c r="G13" s="30" t="n">
        <f aca="false">G18+G411</f>
        <v>545.84673</v>
      </c>
      <c r="H13" s="30" t="n">
        <f aca="false">H18+H411</f>
        <v>9892.00576</v>
      </c>
      <c r="I13" s="30" t="n">
        <f aca="false">I18+I411</f>
        <v>23613.56921</v>
      </c>
      <c r="J13" s="30" t="n">
        <f aca="false">J18+J411</f>
        <v>32020.8491</v>
      </c>
      <c r="K13" s="30" t="n">
        <f aca="false">K18+K411</f>
        <v>36013.50938</v>
      </c>
      <c r="L13" s="30" t="n">
        <f aca="false">L18+L411</f>
        <v>32405.97157</v>
      </c>
      <c r="M13" s="30" t="n">
        <f aca="false">M18+M411</f>
        <v>41376.69749</v>
      </c>
      <c r="N13" s="30" t="n">
        <f aca="false">N18+N411</f>
        <v>51635.36754</v>
      </c>
      <c r="O13" s="30" t="n">
        <f aca="false">O18+O411</f>
        <v>53035.2998</v>
      </c>
      <c r="P13" s="30" t="n">
        <f aca="false">P18+P411</f>
        <v>54309.23174</v>
      </c>
      <c r="Q13" s="30" t="n">
        <f aca="false">Q18+Q411</f>
        <v>54309.23174</v>
      </c>
      <c r="R13" s="31"/>
      <c r="S13" s="31"/>
      <c r="T13" s="32"/>
    </row>
    <row r="14" customFormat="false" ht="15" hidden="false" customHeight="true" outlineLevel="0" collapsed="false">
      <c r="A14" s="25"/>
      <c r="B14" s="26"/>
      <c r="C14" s="27"/>
      <c r="D14" s="34" t="s">
        <v>15</v>
      </c>
      <c r="E14" s="29" t="n">
        <f aca="false">SUM(F14:Q14)</f>
        <v>1419611.29235</v>
      </c>
      <c r="F14" s="30" t="n">
        <f aca="false">F19+F412+F375</f>
        <v>98025.86172</v>
      </c>
      <c r="G14" s="30" t="n">
        <f aca="false">G19+G412+G375</f>
        <v>107190.38</v>
      </c>
      <c r="H14" s="30" t="n">
        <f aca="false">H19+H412+H375</f>
        <v>91319.50236</v>
      </c>
      <c r="I14" s="30" t="n">
        <f aca="false">I19+I412+I375</f>
        <v>86502.93209</v>
      </c>
      <c r="J14" s="30" t="n">
        <f aca="false">J19+J412+J375</f>
        <v>91168.38045</v>
      </c>
      <c r="K14" s="30" t="n">
        <f aca="false">K19+K412+K375</f>
        <v>100290.40286</v>
      </c>
      <c r="L14" s="30" t="n">
        <f aca="false">L19+L412+L375</f>
        <v>114093.58736</v>
      </c>
      <c r="M14" s="30" t="n">
        <f aca="false">M19+M412+M375</f>
        <v>120964.39176</v>
      </c>
      <c r="N14" s="30" t="n">
        <f aca="false">N19+N412+N375</f>
        <v>151588.45925</v>
      </c>
      <c r="O14" s="30" t="n">
        <f aca="false">O19+O412+O375</f>
        <v>152106.1315</v>
      </c>
      <c r="P14" s="30" t="n">
        <f aca="false">P19+P412+P375</f>
        <v>153180.6315</v>
      </c>
      <c r="Q14" s="30" t="n">
        <f aca="false">Q19+Q412+Q375</f>
        <v>153180.6315</v>
      </c>
      <c r="R14" s="31"/>
      <c r="S14" s="31"/>
      <c r="T14" s="32"/>
    </row>
    <row r="15" customFormat="false" ht="18" hidden="false" customHeight="true" outlineLevel="0" collapsed="false">
      <c r="A15" s="25"/>
      <c r="B15" s="26"/>
      <c r="C15" s="27"/>
      <c r="D15" s="34" t="s">
        <v>16</v>
      </c>
      <c r="E15" s="29" t="n">
        <f aca="false">SUM(F15:Q15)</f>
        <v>80391.34667</v>
      </c>
      <c r="F15" s="30" t="n">
        <f aca="false">F20+F413+F380+F463</f>
        <v>18982.30095</v>
      </c>
      <c r="G15" s="30" t="n">
        <f aca="false">G20+G413+G380+G463</f>
        <v>5799.74575</v>
      </c>
      <c r="H15" s="30" t="n">
        <f aca="false">H20+H413+H380</f>
        <v>4799.79781</v>
      </c>
      <c r="I15" s="30" t="n">
        <f aca="false">I20+I413+I380</f>
        <v>6431.44397</v>
      </c>
      <c r="J15" s="30" t="n">
        <f aca="false">J20+J413+J380</f>
        <v>6318.09283</v>
      </c>
      <c r="K15" s="30" t="n">
        <f aca="false">K20+K413+K380</f>
        <v>6734.09821</v>
      </c>
      <c r="L15" s="30" t="n">
        <f aca="false">L20+L413+L380</f>
        <v>8721.73764</v>
      </c>
      <c r="M15" s="30" t="n">
        <f aca="false">M20+M413+M380</f>
        <v>10775.75358</v>
      </c>
      <c r="N15" s="30" t="n">
        <f aca="false">N20+N413+N380</f>
        <v>11828.37593</v>
      </c>
      <c r="O15" s="30" t="n">
        <f aca="false">O20+O413+O380</f>
        <v>0</v>
      </c>
      <c r="P15" s="30" t="n">
        <f aca="false">P20+P413+P380</f>
        <v>0</v>
      </c>
      <c r="Q15" s="30" t="n">
        <f aca="false">Q20+Q413+Q380</f>
        <v>0</v>
      </c>
      <c r="R15" s="31"/>
      <c r="S15" s="31"/>
      <c r="T15" s="32"/>
    </row>
    <row r="16" customFormat="false" ht="14.35" hidden="false" customHeight="false" outlineLevel="0" collapsed="false">
      <c r="A16" s="25"/>
      <c r="B16" s="26"/>
      <c r="C16" s="27"/>
      <c r="D16" s="35" t="s">
        <v>17</v>
      </c>
      <c r="E16" s="29" t="n">
        <f aca="false">SUM(F16:Q16)</f>
        <v>40</v>
      </c>
      <c r="F16" s="31" t="n">
        <f aca="false">F464</f>
        <v>20</v>
      </c>
      <c r="G16" s="31" t="n">
        <f aca="false">G464</f>
        <v>20</v>
      </c>
      <c r="H16" s="31" t="n">
        <f aca="false">H584</f>
        <v>0</v>
      </c>
      <c r="I16" s="30" t="n">
        <f aca="false">I584</f>
        <v>0</v>
      </c>
      <c r="J16" s="30" t="n">
        <f aca="false">J584</f>
        <v>0</v>
      </c>
      <c r="K16" s="30" t="n">
        <f aca="false">K584</f>
        <v>0</v>
      </c>
      <c r="L16" s="30" t="n">
        <f aca="false">L584</f>
        <v>0</v>
      </c>
      <c r="M16" s="30" t="n">
        <f aca="false">M584</f>
        <v>0</v>
      </c>
      <c r="N16" s="30" t="n">
        <f aca="false">N584</f>
        <v>0</v>
      </c>
      <c r="O16" s="30" t="n">
        <f aca="false">O584</f>
        <v>0</v>
      </c>
      <c r="P16" s="30" t="n">
        <f aca="false">P584</f>
        <v>0</v>
      </c>
      <c r="Q16" s="30" t="n">
        <f aca="false">Q584</f>
        <v>0</v>
      </c>
      <c r="R16" s="31"/>
      <c r="S16" s="31"/>
      <c r="T16" s="32"/>
    </row>
    <row r="17" customFormat="false" ht="17.25" hidden="false" customHeight="true" outlineLevel="0" collapsed="false">
      <c r="A17" s="36"/>
      <c r="B17" s="37" t="s">
        <v>18</v>
      </c>
      <c r="C17" s="38" t="s">
        <v>19</v>
      </c>
      <c r="D17" s="28" t="s">
        <v>13</v>
      </c>
      <c r="E17" s="29" t="n">
        <f aca="false">SUM(F17:Q17)</f>
        <v>1886078.68388</v>
      </c>
      <c r="F17" s="29" t="n">
        <f aca="false">SUM(F18:F21)</f>
        <v>115802.94581</v>
      </c>
      <c r="G17" s="29" t="n">
        <f aca="false">SUM(G18:G21)</f>
        <v>111676.05288</v>
      </c>
      <c r="H17" s="29" t="n">
        <f aca="false">SUM(H18:H21)</f>
        <v>105994.90719</v>
      </c>
      <c r="I17" s="30" t="n">
        <f aca="false">SUM(I18:I21)</f>
        <v>116547.94527</v>
      </c>
      <c r="J17" s="30" t="n">
        <f aca="false">SUM(J18:J21)</f>
        <v>129507.32238</v>
      </c>
      <c r="K17" s="30" t="n">
        <f aca="false">SUM(K18:K21)</f>
        <v>143038.01045</v>
      </c>
      <c r="L17" s="30" t="n">
        <f aca="false">SUM(L18:L21)</f>
        <v>155221.29657</v>
      </c>
      <c r="M17" s="30" t="n">
        <f aca="false">SUM(M18:M21)</f>
        <v>173116.84283</v>
      </c>
      <c r="N17" s="30" t="n">
        <f aca="false">SUM(N18:N21)</f>
        <v>215052.20272</v>
      </c>
      <c r="O17" s="30" t="n">
        <f aca="false">SUM(O18:O21)</f>
        <v>205141.4313</v>
      </c>
      <c r="P17" s="30" t="n">
        <f aca="false">SUM(P18:P21)</f>
        <v>207489.86324</v>
      </c>
      <c r="Q17" s="30" t="n">
        <f aca="false">SUM(Q18:Q21)</f>
        <v>207489.86324</v>
      </c>
      <c r="R17" s="39" t="s">
        <v>20</v>
      </c>
      <c r="S17" s="40" t="s">
        <v>21</v>
      </c>
      <c r="T17" s="40" t="s">
        <v>22</v>
      </c>
    </row>
    <row r="18" customFormat="false" ht="17.25" hidden="false" customHeight="true" outlineLevel="0" collapsed="false">
      <c r="A18" s="36"/>
      <c r="B18" s="37"/>
      <c r="C18" s="38"/>
      <c r="D18" s="34" t="s">
        <v>14</v>
      </c>
      <c r="E18" s="29" t="n">
        <f aca="false">SUM(F18:Q18)</f>
        <v>389610.7662</v>
      </c>
      <c r="F18" s="30" t="n">
        <f aca="false">F184</f>
        <v>453.23114</v>
      </c>
      <c r="G18" s="30" t="n">
        <f aca="false">G184</f>
        <v>545.84673</v>
      </c>
      <c r="H18" s="30" t="n">
        <f aca="false">H184</f>
        <v>9891.96076</v>
      </c>
      <c r="I18" s="30" t="n">
        <f aca="false">I184+I352</f>
        <v>23613.56921</v>
      </c>
      <c r="J18" s="30" t="n">
        <f aca="false">J184+J352</f>
        <v>32020.8491</v>
      </c>
      <c r="K18" s="30" t="n">
        <f aca="false">K184+K352</f>
        <v>36013.50938</v>
      </c>
      <c r="L18" s="30" t="n">
        <f aca="false">L184+L352</f>
        <v>32405.97157</v>
      </c>
      <c r="M18" s="30" t="n">
        <f aca="false">M184+M352</f>
        <v>41376.69749</v>
      </c>
      <c r="N18" s="30" t="n">
        <f aca="false">N184+N352</f>
        <v>51635.36754</v>
      </c>
      <c r="O18" s="30" t="n">
        <f aca="false">O184+O352</f>
        <v>53035.2998</v>
      </c>
      <c r="P18" s="30" t="n">
        <f aca="false">P184+P352</f>
        <v>54309.23174</v>
      </c>
      <c r="Q18" s="30" t="n">
        <f aca="false">Q184+Q352</f>
        <v>54309.23174</v>
      </c>
      <c r="R18" s="39"/>
      <c r="S18" s="40"/>
      <c r="T18" s="40"/>
      <c r="V18" s="41"/>
      <c r="W18" s="41"/>
      <c r="X18" s="41"/>
      <c r="Y18" s="41"/>
      <c r="Z18" s="41"/>
    </row>
    <row r="19" customFormat="false" ht="21" hidden="false" customHeight="true" outlineLevel="0" collapsed="false">
      <c r="A19" s="36"/>
      <c r="B19" s="37"/>
      <c r="C19" s="38"/>
      <c r="D19" s="34" t="s">
        <v>15</v>
      </c>
      <c r="E19" s="29" t="n">
        <f aca="false">SUM(F19:Q19)</f>
        <v>1419036.28999</v>
      </c>
      <c r="F19" s="30" t="n">
        <f aca="false">F185+F278+F292+F304</f>
        <v>97900.86172</v>
      </c>
      <c r="G19" s="30" t="n">
        <f aca="false">G185+G278+G292+G304</f>
        <v>106740.38</v>
      </c>
      <c r="H19" s="30" t="n">
        <f aca="false">H185+H278+H292+H304</f>
        <v>91319.5</v>
      </c>
      <c r="I19" s="30" t="n">
        <f aca="false">I185+I278+I292+I304+I353</f>
        <v>86502.93209</v>
      </c>
      <c r="J19" s="30" t="n">
        <f aca="false">J185+J278+J292+J304+J353</f>
        <v>91168.38045</v>
      </c>
      <c r="K19" s="30" t="n">
        <f aca="false">K185+K278+K292+K304+K353+K367</f>
        <v>100290.40286</v>
      </c>
      <c r="L19" s="30" t="n">
        <f aca="false">L185+L278+L292+L304+L353+L367</f>
        <v>114093.58736</v>
      </c>
      <c r="M19" s="30" t="n">
        <f aca="false">M185+M278+M292+M304+M353+M367</f>
        <v>120964.39176</v>
      </c>
      <c r="N19" s="30" t="n">
        <f aca="false">N185+N278+N292+N304+N353+N367</f>
        <v>151588.45925</v>
      </c>
      <c r="O19" s="30" t="n">
        <f aca="false">O185+O278+O292+O304+O353+O367</f>
        <v>152106.1315</v>
      </c>
      <c r="P19" s="30" t="n">
        <f aca="false">P185+P278+P292+P304+P353+P367</f>
        <v>153180.6315</v>
      </c>
      <c r="Q19" s="30" t="n">
        <f aca="false">Q185+Q278+Q292+Q304+Q353+Q367</f>
        <v>153180.6315</v>
      </c>
      <c r="R19" s="39"/>
      <c r="S19" s="40"/>
      <c r="T19" s="40"/>
    </row>
    <row r="20" customFormat="false" ht="18.75" hidden="false" customHeight="true" outlineLevel="0" collapsed="false">
      <c r="A20" s="36"/>
      <c r="B20" s="37"/>
      <c r="C20" s="38"/>
      <c r="D20" s="34" t="s">
        <v>16</v>
      </c>
      <c r="E20" s="29" t="n">
        <f aca="false">SUM(F20:Q20)</f>
        <v>77431.62769</v>
      </c>
      <c r="F20" s="30" t="n">
        <f aca="false">F25+F97+F129+F161+F186+F305+F325+F141</f>
        <v>17448.85295</v>
      </c>
      <c r="G20" s="30" t="n">
        <f aca="false">G25+G97+G129+G161+G186+G305+G325+G141</f>
        <v>4389.82615</v>
      </c>
      <c r="H20" s="30" t="n">
        <f aca="false">H25+H97+H129+H161+H186+H305+H325+H141</f>
        <v>4783.44643</v>
      </c>
      <c r="I20" s="30" t="n">
        <f aca="false">I25+I97+I129+I161+I186+I305+I325+I141</f>
        <v>6431.44397</v>
      </c>
      <c r="J20" s="30" t="n">
        <f aca="false">J25+J97+J129+J161+J186+J305+J325+J141</f>
        <v>6318.09283</v>
      </c>
      <c r="K20" s="30" t="n">
        <f aca="false">K25+K97+K129+K161+K186+K305+K325+K141</f>
        <v>6734.09821</v>
      </c>
      <c r="L20" s="30" t="n">
        <f aca="false">L25+L97+L129+L161+L186+L305+L325+L141</f>
        <v>8721.73764</v>
      </c>
      <c r="M20" s="30" t="n">
        <f aca="false">M25+M97+M129+M161+M186+M305+M325+M141</f>
        <v>10775.75358</v>
      </c>
      <c r="N20" s="30" t="n">
        <f aca="false">N25+N97+N129+N161+N186+N305+N325+N141</f>
        <v>11828.37593</v>
      </c>
      <c r="O20" s="30" t="n">
        <f aca="false">O25+O97+O129+O161+O186+O305+O325+O141</f>
        <v>0</v>
      </c>
      <c r="P20" s="30" t="n">
        <f aca="false">P25+P97+P129+P161+P186+P305+P325+P141</f>
        <v>0</v>
      </c>
      <c r="Q20" s="30" t="n">
        <f aca="false">Q25+Q97+Q129+Q161+Q186+Q305+Q325+Q141</f>
        <v>0</v>
      </c>
      <c r="R20" s="39"/>
      <c r="S20" s="40"/>
      <c r="T20" s="40"/>
      <c r="V20" s="41"/>
      <c r="W20" s="41"/>
      <c r="X20" s="41"/>
      <c r="Y20" s="41"/>
      <c r="Z20" s="41"/>
    </row>
    <row r="21" customFormat="false" ht="14.35" hidden="false" customHeight="false" outlineLevel="0" collapsed="false">
      <c r="A21" s="36"/>
      <c r="B21" s="37"/>
      <c r="C21" s="38"/>
      <c r="D21" s="33" t="s">
        <v>17</v>
      </c>
      <c r="E21" s="29" t="n">
        <f aca="false">SUM(F21:Q21)</f>
        <v>0</v>
      </c>
      <c r="F21" s="30" t="n">
        <v>0</v>
      </c>
      <c r="G21" s="30" t="n">
        <f aca="false">F21*1.052</f>
        <v>0</v>
      </c>
      <c r="H21" s="30" t="n">
        <v>0</v>
      </c>
      <c r="I21" s="30" t="n">
        <v>0</v>
      </c>
      <c r="J21" s="30" t="n">
        <f aca="false">F21*1.052</f>
        <v>0</v>
      </c>
      <c r="K21" s="30" t="n">
        <f aca="false">G21*1.052</f>
        <v>0</v>
      </c>
      <c r="L21" s="30" t="n">
        <f aca="false">H21*1.052</f>
        <v>0</v>
      </c>
      <c r="M21" s="30" t="n">
        <f aca="false">I21*1.052</f>
        <v>0</v>
      </c>
      <c r="N21" s="30" t="n">
        <f aca="false">I21*1.052</f>
        <v>0</v>
      </c>
      <c r="O21" s="30" t="n">
        <f aca="false">I21*1.052</f>
        <v>0</v>
      </c>
      <c r="P21" s="30" t="n">
        <f aca="false">I21*1.052</f>
        <v>0</v>
      </c>
      <c r="Q21" s="30" t="n">
        <f aca="false">J21*1.052</f>
        <v>0</v>
      </c>
      <c r="R21" s="39"/>
      <c r="S21" s="40"/>
      <c r="T21" s="40"/>
    </row>
    <row r="22" customFormat="false" ht="15" hidden="false" customHeight="true" outlineLevel="0" collapsed="false">
      <c r="A22" s="36" t="n">
        <v>1</v>
      </c>
      <c r="B22" s="37" t="s">
        <v>23</v>
      </c>
      <c r="C22" s="42" t="s">
        <v>24</v>
      </c>
      <c r="D22" s="28" t="s">
        <v>13</v>
      </c>
      <c r="E22" s="29" t="n">
        <f aca="false">SUM(F22:Q22)</f>
        <v>3967.38229</v>
      </c>
      <c r="F22" s="30" t="n">
        <f aca="false">F25</f>
        <v>3966.03529</v>
      </c>
      <c r="G22" s="30" t="n">
        <f aca="false">G25</f>
        <v>1.347</v>
      </c>
      <c r="H22" s="30" t="n">
        <f aca="false">H25</f>
        <v>0</v>
      </c>
      <c r="I22" s="30" t="n">
        <f aca="false">I25</f>
        <v>0</v>
      </c>
      <c r="J22" s="30" t="n">
        <f aca="false">J25</f>
        <v>0</v>
      </c>
      <c r="K22" s="30" t="n">
        <f aca="false">K25</f>
        <v>0</v>
      </c>
      <c r="L22" s="30" t="n">
        <f aca="false">L25</f>
        <v>0</v>
      </c>
      <c r="M22" s="30" t="n">
        <f aca="false">M25</f>
        <v>0</v>
      </c>
      <c r="N22" s="30" t="n">
        <f aca="false">N25</f>
        <v>0</v>
      </c>
      <c r="O22" s="30" t="n">
        <f aca="false">O25</f>
        <v>0</v>
      </c>
      <c r="P22" s="30" t="n">
        <f aca="false">P25</f>
        <v>0</v>
      </c>
      <c r="Q22" s="30" t="n">
        <f aca="false">Q25</f>
        <v>0</v>
      </c>
      <c r="R22" s="39"/>
      <c r="S22" s="40"/>
      <c r="T22" s="40"/>
    </row>
    <row r="23" customFormat="false" ht="14.35" hidden="false" customHeight="false" outlineLevel="0" collapsed="false">
      <c r="A23" s="36"/>
      <c r="B23" s="37"/>
      <c r="C23" s="42"/>
      <c r="D23" s="34" t="s">
        <v>14</v>
      </c>
      <c r="E23" s="29" t="n">
        <f aca="false">SUM(F23:Q23)</f>
        <v>0</v>
      </c>
      <c r="F23" s="30" t="n">
        <v>0</v>
      </c>
      <c r="G23" s="30" t="n">
        <v>0</v>
      </c>
      <c r="H23" s="30" t="n">
        <v>0</v>
      </c>
      <c r="I23" s="30" t="n">
        <v>0</v>
      </c>
      <c r="J23" s="30" t="n">
        <v>0</v>
      </c>
      <c r="K23" s="30" t="n">
        <v>0</v>
      </c>
      <c r="L23" s="30" t="n">
        <v>0</v>
      </c>
      <c r="M23" s="30" t="n">
        <v>0</v>
      </c>
      <c r="N23" s="30" t="n">
        <v>0</v>
      </c>
      <c r="O23" s="30" t="n">
        <v>0</v>
      </c>
      <c r="P23" s="30" t="n">
        <v>0</v>
      </c>
      <c r="Q23" s="30" t="n">
        <v>0</v>
      </c>
      <c r="R23" s="39"/>
      <c r="S23" s="40"/>
      <c r="T23" s="40"/>
      <c r="V23" s="41"/>
      <c r="W23" s="41"/>
      <c r="X23" s="41"/>
      <c r="Y23" s="41"/>
      <c r="Z23" s="41"/>
    </row>
    <row r="24" customFormat="false" ht="14.35" hidden="false" customHeight="false" outlineLevel="0" collapsed="false">
      <c r="A24" s="36"/>
      <c r="B24" s="37"/>
      <c r="C24" s="42"/>
      <c r="D24" s="34" t="s">
        <v>15</v>
      </c>
      <c r="E24" s="29" t="n">
        <f aca="false">SUM(F24:Q24)</f>
        <v>0</v>
      </c>
      <c r="F24" s="30" t="n">
        <v>0</v>
      </c>
      <c r="G24" s="30" t="n">
        <f aca="false">F24*1.052</f>
        <v>0</v>
      </c>
      <c r="H24" s="30" t="n">
        <v>0</v>
      </c>
      <c r="I24" s="30" t="n">
        <v>0</v>
      </c>
      <c r="J24" s="30" t="n">
        <f aca="false">F24*1.052</f>
        <v>0</v>
      </c>
      <c r="K24" s="30" t="n">
        <f aca="false">G24*1.052</f>
        <v>0</v>
      </c>
      <c r="L24" s="30" t="n">
        <f aca="false">H24*1.052</f>
        <v>0</v>
      </c>
      <c r="M24" s="30" t="n">
        <f aca="false">I24*1.052</f>
        <v>0</v>
      </c>
      <c r="N24" s="30" t="n">
        <f aca="false">I24*1.052</f>
        <v>0</v>
      </c>
      <c r="O24" s="30" t="n">
        <f aca="false">I24*1.052</f>
        <v>0</v>
      </c>
      <c r="P24" s="30" t="n">
        <f aca="false">I24*1.052</f>
        <v>0</v>
      </c>
      <c r="Q24" s="30" t="n">
        <f aca="false">J24*1.052</f>
        <v>0</v>
      </c>
      <c r="R24" s="39"/>
      <c r="S24" s="40"/>
      <c r="T24" s="40"/>
    </row>
    <row r="25" customFormat="false" ht="14.35" hidden="false" customHeight="false" outlineLevel="0" collapsed="false">
      <c r="A25" s="36"/>
      <c r="B25" s="37"/>
      <c r="C25" s="42"/>
      <c r="D25" s="34" t="s">
        <v>16</v>
      </c>
      <c r="E25" s="29" t="n">
        <f aca="false">SUM(F25:Q25)</f>
        <v>3967.38229</v>
      </c>
      <c r="F25" s="30" t="n">
        <f aca="false">F29+F61+F69+F77</f>
        <v>3966.03529</v>
      </c>
      <c r="G25" s="30" t="n">
        <f aca="false">G29+G61+G69+G77</f>
        <v>1.347</v>
      </c>
      <c r="H25" s="30" t="n">
        <f aca="false">H29+H61+H69+H77</f>
        <v>0</v>
      </c>
      <c r="I25" s="30" t="n">
        <f aca="false">I29+I61+I69+I77</f>
        <v>0</v>
      </c>
      <c r="J25" s="30" t="n">
        <f aca="false">J29+J61+J69+J77</f>
        <v>0</v>
      </c>
      <c r="K25" s="30" t="n">
        <f aca="false">K29+K61+K69+K77</f>
        <v>0</v>
      </c>
      <c r="L25" s="30" t="n">
        <f aca="false">L29+L61+L69+L77</f>
        <v>0</v>
      </c>
      <c r="M25" s="30" t="n">
        <f aca="false">M29+M61+M69+M77</f>
        <v>0</v>
      </c>
      <c r="N25" s="30" t="n">
        <f aca="false">N29+N61+N69+N77</f>
        <v>0</v>
      </c>
      <c r="O25" s="30" t="n">
        <f aca="false">O29+O61+O69+O77</f>
        <v>0</v>
      </c>
      <c r="P25" s="30" t="n">
        <f aca="false">P29+P61+P69+P77</f>
        <v>0</v>
      </c>
      <c r="Q25" s="30" t="n">
        <f aca="false">Q29+Q61+Q69+Q77</f>
        <v>0</v>
      </c>
      <c r="R25" s="39"/>
      <c r="S25" s="40"/>
      <c r="T25" s="40"/>
    </row>
    <row r="26" customFormat="false" ht="21.75" hidden="false" customHeight="true" outlineLevel="0" collapsed="false">
      <c r="A26" s="36"/>
      <c r="B26" s="37"/>
      <c r="C26" s="42"/>
      <c r="D26" s="33" t="s">
        <v>17</v>
      </c>
      <c r="E26" s="29" t="n">
        <f aca="false">SUM(F26:Q26)</f>
        <v>0</v>
      </c>
      <c r="F26" s="30" t="n">
        <v>0</v>
      </c>
      <c r="G26" s="30" t="n">
        <f aca="false">F26*1.052</f>
        <v>0</v>
      </c>
      <c r="H26" s="30" t="n">
        <v>0</v>
      </c>
      <c r="I26" s="30" t="n">
        <v>0</v>
      </c>
      <c r="J26" s="30" t="n">
        <f aca="false">F26*1.052</f>
        <v>0</v>
      </c>
      <c r="K26" s="30" t="n">
        <f aca="false">G26*1.052</f>
        <v>0</v>
      </c>
      <c r="L26" s="30" t="n">
        <f aca="false">H26*1.052</f>
        <v>0</v>
      </c>
      <c r="M26" s="30" t="n">
        <f aca="false">I26*1.052</f>
        <v>0</v>
      </c>
      <c r="N26" s="30" t="n">
        <f aca="false">I26*1.052</f>
        <v>0</v>
      </c>
      <c r="O26" s="30" t="n">
        <f aca="false">I26*1.052</f>
        <v>0</v>
      </c>
      <c r="P26" s="30" t="n">
        <f aca="false">I26*1.052</f>
        <v>0</v>
      </c>
      <c r="Q26" s="30" t="n">
        <f aca="false">J26*1.052</f>
        <v>0</v>
      </c>
      <c r="R26" s="39"/>
      <c r="S26" s="40"/>
      <c r="T26" s="40"/>
    </row>
    <row r="27" customFormat="false" ht="18.75" hidden="false" customHeight="true" outlineLevel="0" collapsed="false">
      <c r="A27" s="36" t="s">
        <v>25</v>
      </c>
      <c r="B27" s="37" t="s">
        <v>26</v>
      </c>
      <c r="C27" s="42" t="s">
        <v>27</v>
      </c>
      <c r="D27" s="28" t="s">
        <v>13</v>
      </c>
      <c r="E27" s="29" t="n">
        <f aca="false">SUM(F27:Q27)</f>
        <v>2738.9352</v>
      </c>
      <c r="F27" s="30" t="n">
        <f aca="false">F29</f>
        <v>2738.9352</v>
      </c>
      <c r="G27" s="30" t="n">
        <f aca="false">G29</f>
        <v>0</v>
      </c>
      <c r="H27" s="30" t="n">
        <f aca="false">H29</f>
        <v>0</v>
      </c>
      <c r="I27" s="30" t="n">
        <f aca="false">I29</f>
        <v>0</v>
      </c>
      <c r="J27" s="30" t="n">
        <f aca="false">J29</f>
        <v>0</v>
      </c>
      <c r="K27" s="30" t="n">
        <f aca="false">K29</f>
        <v>0</v>
      </c>
      <c r="L27" s="30" t="n">
        <f aca="false">L29</f>
        <v>0</v>
      </c>
      <c r="M27" s="30" t="n">
        <f aca="false">M29</f>
        <v>0</v>
      </c>
      <c r="N27" s="30" t="n">
        <f aca="false">N29</f>
        <v>0</v>
      </c>
      <c r="O27" s="30" t="n">
        <f aca="false">O29</f>
        <v>0</v>
      </c>
      <c r="P27" s="30" t="n">
        <f aca="false">P29</f>
        <v>0</v>
      </c>
      <c r="Q27" s="30" t="n">
        <f aca="false">Q29</f>
        <v>0</v>
      </c>
      <c r="R27" s="39"/>
      <c r="S27" s="40"/>
      <c r="T27" s="40"/>
    </row>
    <row r="28" customFormat="false" ht="16.5" hidden="false" customHeight="true" outlineLevel="0" collapsed="false">
      <c r="A28" s="36"/>
      <c r="B28" s="37"/>
      <c r="C28" s="42"/>
      <c r="D28" s="34" t="s">
        <v>15</v>
      </c>
      <c r="E28" s="29" t="n">
        <f aca="false">SUM(F28:Q28)</f>
        <v>0</v>
      </c>
      <c r="F28" s="30" t="n">
        <v>0</v>
      </c>
      <c r="G28" s="30" t="n">
        <v>0</v>
      </c>
      <c r="H28" s="30" t="n">
        <v>0</v>
      </c>
      <c r="I28" s="30" t="n">
        <v>0</v>
      </c>
      <c r="J28" s="30" t="n">
        <v>0</v>
      </c>
      <c r="K28" s="30" t="n">
        <v>0</v>
      </c>
      <c r="L28" s="30" t="n">
        <v>0</v>
      </c>
      <c r="M28" s="30" t="n">
        <v>0</v>
      </c>
      <c r="N28" s="30" t="n">
        <v>0</v>
      </c>
      <c r="O28" s="30" t="n">
        <v>0</v>
      </c>
      <c r="P28" s="30" t="n">
        <v>0</v>
      </c>
      <c r="Q28" s="30" t="n">
        <v>0</v>
      </c>
      <c r="R28" s="39"/>
      <c r="S28" s="40"/>
      <c r="T28" s="40"/>
    </row>
    <row r="29" customFormat="false" ht="20.25" hidden="false" customHeight="true" outlineLevel="0" collapsed="false">
      <c r="A29" s="36"/>
      <c r="B29" s="37"/>
      <c r="C29" s="42"/>
      <c r="D29" s="34" t="s">
        <v>16</v>
      </c>
      <c r="E29" s="29" t="n">
        <f aca="false">SUM(F29:Q29)</f>
        <v>2738.9352</v>
      </c>
      <c r="F29" s="30" t="n">
        <f aca="false">F33+F45+F49+F53+F57+F37+F41</f>
        <v>2738.9352</v>
      </c>
      <c r="G29" s="30" t="n">
        <f aca="false">G33+G45+G49+G53+G57+G37+G41</f>
        <v>0</v>
      </c>
      <c r="H29" s="30" t="n">
        <f aca="false">H33+H45+H49+H53+H57+H37+H41</f>
        <v>0</v>
      </c>
      <c r="I29" s="30" t="n">
        <f aca="false">I33+I45+I49+I53+I57+I37+I41</f>
        <v>0</v>
      </c>
      <c r="J29" s="30" t="n">
        <f aca="false">J33+J45+J49+J53+J57+J37+J41</f>
        <v>0</v>
      </c>
      <c r="K29" s="30" t="n">
        <f aca="false">K33+K45+K49+K53+K57+K37+K41</f>
        <v>0</v>
      </c>
      <c r="L29" s="30" t="n">
        <f aca="false">L33+L45+L49+L53+L57+L37+L41</f>
        <v>0</v>
      </c>
      <c r="M29" s="30" t="n">
        <f aca="false">M33+M45+M49+M53+M57+M37+M41</f>
        <v>0</v>
      </c>
      <c r="N29" s="30" t="n">
        <f aca="false">N33+N45+N49+N53+N57+N37+N41</f>
        <v>0</v>
      </c>
      <c r="O29" s="30" t="n">
        <f aca="false">O33+O45+O49+O53+O57+O37+O41</f>
        <v>0</v>
      </c>
      <c r="P29" s="30" t="n">
        <f aca="false">P33+P45+P49+P53+P57+P37+P41</f>
        <v>0</v>
      </c>
      <c r="Q29" s="30" t="n">
        <f aca="false">Q33+Q45+Q49+Q53+Q57+Q37+Q41</f>
        <v>0</v>
      </c>
      <c r="R29" s="39"/>
      <c r="S29" s="40"/>
      <c r="T29" s="40"/>
    </row>
    <row r="30" customFormat="false" ht="17.25" hidden="false" customHeight="true" outlineLevel="0" collapsed="false">
      <c r="A30" s="36"/>
      <c r="B30" s="37"/>
      <c r="C30" s="42"/>
      <c r="D30" s="33" t="s">
        <v>17</v>
      </c>
      <c r="E30" s="29" t="n">
        <f aca="false">SUM(F30:Q30)</f>
        <v>0</v>
      </c>
      <c r="F30" s="30" t="n">
        <v>0</v>
      </c>
      <c r="G30" s="30" t="n">
        <v>0</v>
      </c>
      <c r="H30" s="30" t="n">
        <v>0</v>
      </c>
      <c r="I30" s="30" t="n">
        <v>0</v>
      </c>
      <c r="J30" s="30" t="n">
        <v>0</v>
      </c>
      <c r="K30" s="30" t="n">
        <v>0</v>
      </c>
      <c r="L30" s="30" t="n">
        <v>0</v>
      </c>
      <c r="M30" s="30" t="n">
        <v>0</v>
      </c>
      <c r="N30" s="30" t="n">
        <v>0</v>
      </c>
      <c r="O30" s="30" t="n">
        <v>0</v>
      </c>
      <c r="P30" s="30" t="n">
        <v>0</v>
      </c>
      <c r="Q30" s="30" t="n">
        <v>0</v>
      </c>
      <c r="R30" s="39"/>
      <c r="S30" s="40"/>
      <c r="T30" s="40"/>
    </row>
    <row r="31" customFormat="false" ht="15" hidden="false" customHeight="true" outlineLevel="0" collapsed="false">
      <c r="A31" s="43" t="s">
        <v>28</v>
      </c>
      <c r="B31" s="44" t="s">
        <v>29</v>
      </c>
      <c r="C31" s="45" t="s">
        <v>27</v>
      </c>
      <c r="D31" s="28" t="s">
        <v>13</v>
      </c>
      <c r="E31" s="29" t="n">
        <f aca="false">SUM(F31:Q31)</f>
        <v>2357.9011</v>
      </c>
      <c r="F31" s="30" t="n">
        <f aca="false">F33</f>
        <v>2357.9011</v>
      </c>
      <c r="G31" s="30" t="n">
        <v>0</v>
      </c>
      <c r="H31" s="30" t="n">
        <v>0</v>
      </c>
      <c r="I31" s="30" t="n">
        <v>0</v>
      </c>
      <c r="J31" s="30" t="n">
        <v>0</v>
      </c>
      <c r="K31" s="30" t="n">
        <v>0</v>
      </c>
      <c r="L31" s="30" t="n">
        <v>0</v>
      </c>
      <c r="M31" s="30" t="n">
        <v>0</v>
      </c>
      <c r="N31" s="30" t="n">
        <v>0</v>
      </c>
      <c r="O31" s="30" t="n">
        <v>0</v>
      </c>
      <c r="P31" s="30" t="n">
        <v>0</v>
      </c>
      <c r="Q31" s="30" t="n">
        <v>0</v>
      </c>
      <c r="R31" s="39"/>
      <c r="S31" s="40"/>
      <c r="T31" s="40"/>
    </row>
    <row r="32" customFormat="false" ht="14.35" hidden="false" customHeight="false" outlineLevel="0" collapsed="false">
      <c r="A32" s="43"/>
      <c r="B32" s="44"/>
      <c r="C32" s="45"/>
      <c r="D32" s="46" t="s">
        <v>15</v>
      </c>
      <c r="E32" s="29" t="n">
        <f aca="false">SUM(F32:Q32)</f>
        <v>0</v>
      </c>
      <c r="F32" s="47" t="n">
        <v>0</v>
      </c>
      <c r="G32" s="47" t="n">
        <v>0</v>
      </c>
      <c r="H32" s="47" t="n">
        <v>0</v>
      </c>
      <c r="I32" s="47" t="n">
        <v>0</v>
      </c>
      <c r="J32" s="47" t="n">
        <v>0</v>
      </c>
      <c r="K32" s="47" t="n">
        <v>0</v>
      </c>
      <c r="L32" s="47" t="n">
        <v>0</v>
      </c>
      <c r="M32" s="47" t="n">
        <v>0</v>
      </c>
      <c r="N32" s="30" t="n">
        <v>0</v>
      </c>
      <c r="O32" s="30" t="n">
        <v>0</v>
      </c>
      <c r="P32" s="30" t="n">
        <v>0</v>
      </c>
      <c r="Q32" s="30" t="n">
        <v>0</v>
      </c>
      <c r="R32" s="39"/>
      <c r="S32" s="40"/>
      <c r="T32" s="40"/>
    </row>
    <row r="33" customFormat="false" ht="14.35" hidden="false" customHeight="false" outlineLevel="0" collapsed="false">
      <c r="A33" s="43"/>
      <c r="B33" s="44"/>
      <c r="C33" s="45"/>
      <c r="D33" s="46" t="s">
        <v>16</v>
      </c>
      <c r="E33" s="29" t="n">
        <f aca="false">SUM(F33:Q33)</f>
        <v>2357.9011</v>
      </c>
      <c r="F33" s="47" t="n">
        <v>2357.9011</v>
      </c>
      <c r="G33" s="47" t="n">
        <v>0</v>
      </c>
      <c r="H33" s="47" t="n">
        <v>0</v>
      </c>
      <c r="I33" s="47" t="n">
        <v>0</v>
      </c>
      <c r="J33" s="47" t="n">
        <v>0</v>
      </c>
      <c r="K33" s="47" t="n">
        <v>0</v>
      </c>
      <c r="L33" s="47" t="n">
        <v>0</v>
      </c>
      <c r="M33" s="47" t="n">
        <v>0</v>
      </c>
      <c r="N33" s="30" t="n">
        <v>0</v>
      </c>
      <c r="O33" s="30" t="n">
        <v>0</v>
      </c>
      <c r="P33" s="30" t="n">
        <v>0</v>
      </c>
      <c r="Q33" s="30" t="n">
        <v>0</v>
      </c>
      <c r="R33" s="39"/>
      <c r="S33" s="40"/>
      <c r="T33" s="40"/>
    </row>
    <row r="34" customFormat="false" ht="33" hidden="false" customHeight="true" outlineLevel="0" collapsed="false">
      <c r="A34" s="43"/>
      <c r="B34" s="44"/>
      <c r="C34" s="45"/>
      <c r="D34" s="48" t="s">
        <v>17</v>
      </c>
      <c r="E34" s="29" t="n">
        <f aca="false">SUM(F34:Q34)</f>
        <v>0</v>
      </c>
      <c r="F34" s="47" t="n">
        <v>0</v>
      </c>
      <c r="G34" s="47" t="n">
        <v>0</v>
      </c>
      <c r="H34" s="47" t="n">
        <v>0</v>
      </c>
      <c r="I34" s="47" t="n">
        <v>0</v>
      </c>
      <c r="J34" s="47" t="n">
        <v>0</v>
      </c>
      <c r="K34" s="47" t="n">
        <v>0</v>
      </c>
      <c r="L34" s="47" t="n">
        <v>0</v>
      </c>
      <c r="M34" s="47" t="n">
        <v>0</v>
      </c>
      <c r="N34" s="47" t="n">
        <v>0</v>
      </c>
      <c r="O34" s="47" t="n">
        <v>0</v>
      </c>
      <c r="P34" s="47" t="n">
        <v>0</v>
      </c>
      <c r="Q34" s="47" t="n">
        <v>0</v>
      </c>
      <c r="R34" s="39"/>
      <c r="S34" s="40"/>
      <c r="T34" s="40"/>
    </row>
    <row r="35" customFormat="false" ht="21.75" hidden="false" customHeight="true" outlineLevel="0" collapsed="false">
      <c r="A35" s="49" t="s">
        <v>30</v>
      </c>
      <c r="B35" s="44" t="s">
        <v>31</v>
      </c>
      <c r="C35" s="45" t="s">
        <v>27</v>
      </c>
      <c r="D35" s="28" t="s">
        <v>13</v>
      </c>
      <c r="E35" s="29" t="n">
        <f aca="false">SUM(F35:Q35)</f>
        <v>9</v>
      </c>
      <c r="F35" s="30" t="n">
        <f aca="false">F37</f>
        <v>9</v>
      </c>
      <c r="G35" s="30" t="n">
        <v>0</v>
      </c>
      <c r="H35" s="30" t="n">
        <v>0</v>
      </c>
      <c r="I35" s="30" t="n">
        <v>0</v>
      </c>
      <c r="J35" s="30" t="n">
        <v>0</v>
      </c>
      <c r="K35" s="30" t="n">
        <v>0</v>
      </c>
      <c r="L35" s="30" t="n">
        <v>0</v>
      </c>
      <c r="M35" s="30" t="n">
        <v>0</v>
      </c>
      <c r="N35" s="30" t="n">
        <v>0</v>
      </c>
      <c r="O35" s="30" t="n">
        <v>0</v>
      </c>
      <c r="P35" s="30" t="n">
        <v>0</v>
      </c>
      <c r="Q35" s="30" t="n">
        <v>0</v>
      </c>
      <c r="R35" s="39"/>
      <c r="S35" s="40"/>
      <c r="T35" s="40"/>
    </row>
    <row r="36" customFormat="false" ht="21.75" hidden="false" customHeight="true" outlineLevel="0" collapsed="false">
      <c r="A36" s="49"/>
      <c r="B36" s="44"/>
      <c r="C36" s="45"/>
      <c r="D36" s="46" t="s">
        <v>15</v>
      </c>
      <c r="E36" s="29" t="n">
        <f aca="false">SUM(F36:Q36)</f>
        <v>0</v>
      </c>
      <c r="F36" s="47" t="n">
        <v>0</v>
      </c>
      <c r="G36" s="47" t="n">
        <v>0</v>
      </c>
      <c r="H36" s="47" t="n">
        <v>0</v>
      </c>
      <c r="I36" s="47" t="n">
        <v>0</v>
      </c>
      <c r="J36" s="47" t="n">
        <v>0</v>
      </c>
      <c r="K36" s="47" t="n">
        <v>0</v>
      </c>
      <c r="L36" s="47" t="n">
        <v>0</v>
      </c>
      <c r="M36" s="47" t="n">
        <v>0</v>
      </c>
      <c r="N36" s="47" t="n">
        <v>0</v>
      </c>
      <c r="O36" s="47" t="n">
        <v>0</v>
      </c>
      <c r="P36" s="47" t="n">
        <v>0</v>
      </c>
      <c r="Q36" s="47" t="n">
        <v>0</v>
      </c>
      <c r="R36" s="39"/>
      <c r="S36" s="40"/>
      <c r="T36" s="40"/>
    </row>
    <row r="37" customFormat="false" ht="21.75" hidden="false" customHeight="true" outlineLevel="0" collapsed="false">
      <c r="A37" s="49"/>
      <c r="B37" s="44"/>
      <c r="C37" s="45"/>
      <c r="D37" s="46" t="s">
        <v>16</v>
      </c>
      <c r="E37" s="29" t="n">
        <f aca="false">SUM(F37:Q37)</f>
        <v>9</v>
      </c>
      <c r="F37" s="47" t="n">
        <v>9</v>
      </c>
      <c r="G37" s="47" t="n">
        <v>0</v>
      </c>
      <c r="H37" s="47" t="n">
        <v>0</v>
      </c>
      <c r="I37" s="47" t="n">
        <v>0</v>
      </c>
      <c r="J37" s="47" t="n">
        <v>0</v>
      </c>
      <c r="K37" s="47" t="n">
        <v>0</v>
      </c>
      <c r="L37" s="47" t="n">
        <v>0</v>
      </c>
      <c r="M37" s="47" t="n">
        <v>0</v>
      </c>
      <c r="N37" s="47" t="n">
        <v>0</v>
      </c>
      <c r="O37" s="47" t="n">
        <v>0</v>
      </c>
      <c r="P37" s="47" t="n">
        <v>0</v>
      </c>
      <c r="Q37" s="47" t="n">
        <v>0</v>
      </c>
      <c r="R37" s="39"/>
      <c r="S37" s="40"/>
      <c r="T37" s="40"/>
    </row>
    <row r="38" customFormat="false" ht="21.75" hidden="false" customHeight="true" outlineLevel="0" collapsed="false">
      <c r="A38" s="49"/>
      <c r="B38" s="44"/>
      <c r="C38" s="45"/>
      <c r="D38" s="48" t="s">
        <v>17</v>
      </c>
      <c r="E38" s="29" t="n">
        <f aca="false">SUM(F38:M38)</f>
        <v>0</v>
      </c>
      <c r="F38" s="47" t="n">
        <v>0</v>
      </c>
      <c r="G38" s="47" t="n">
        <v>0</v>
      </c>
      <c r="H38" s="47" t="n">
        <v>0</v>
      </c>
      <c r="I38" s="47" t="n">
        <v>0</v>
      </c>
      <c r="J38" s="47" t="n">
        <v>0</v>
      </c>
      <c r="K38" s="47" t="n">
        <v>0</v>
      </c>
      <c r="L38" s="47" t="n">
        <v>0</v>
      </c>
      <c r="M38" s="47" t="n">
        <v>0</v>
      </c>
      <c r="N38" s="47" t="n">
        <v>0</v>
      </c>
      <c r="O38" s="47" t="n">
        <v>0</v>
      </c>
      <c r="P38" s="47" t="n">
        <v>0</v>
      </c>
      <c r="Q38" s="47" t="n">
        <v>0</v>
      </c>
      <c r="R38" s="39"/>
      <c r="S38" s="40"/>
      <c r="T38" s="40"/>
    </row>
    <row r="39" customFormat="false" ht="21.75" hidden="false" customHeight="true" outlineLevel="0" collapsed="false">
      <c r="A39" s="49" t="s">
        <v>32</v>
      </c>
      <c r="B39" s="44" t="s">
        <v>33</v>
      </c>
      <c r="C39" s="45" t="s">
        <v>27</v>
      </c>
      <c r="D39" s="28" t="s">
        <v>13</v>
      </c>
      <c r="E39" s="29" t="n">
        <f aca="false">SUM(F39:Q39)</f>
        <v>20</v>
      </c>
      <c r="F39" s="30" t="n">
        <f aca="false">F41</f>
        <v>20</v>
      </c>
      <c r="G39" s="30" t="n">
        <f aca="false">G41</f>
        <v>0</v>
      </c>
      <c r="H39" s="30" t="n">
        <f aca="false">H41</f>
        <v>0</v>
      </c>
      <c r="I39" s="30" t="n">
        <v>0</v>
      </c>
      <c r="J39" s="30" t="n">
        <v>0</v>
      </c>
      <c r="K39" s="30" t="n">
        <v>0</v>
      </c>
      <c r="L39" s="30" t="n">
        <v>0</v>
      </c>
      <c r="M39" s="30" t="n">
        <v>0</v>
      </c>
      <c r="N39" s="30" t="n">
        <v>0</v>
      </c>
      <c r="O39" s="30" t="n">
        <v>0</v>
      </c>
      <c r="P39" s="30" t="n">
        <v>0</v>
      </c>
      <c r="Q39" s="30" t="n">
        <v>0</v>
      </c>
      <c r="R39" s="39"/>
      <c r="S39" s="40"/>
      <c r="T39" s="40"/>
    </row>
    <row r="40" customFormat="false" ht="21.75" hidden="false" customHeight="true" outlineLevel="0" collapsed="false">
      <c r="A40" s="49"/>
      <c r="B40" s="44"/>
      <c r="C40" s="45"/>
      <c r="D40" s="46" t="s">
        <v>15</v>
      </c>
      <c r="E40" s="29" t="n">
        <f aca="false">SUM(F40:Q40)</f>
        <v>0</v>
      </c>
      <c r="F40" s="47" t="n">
        <v>0</v>
      </c>
      <c r="G40" s="47" t="n">
        <v>0</v>
      </c>
      <c r="H40" s="47" t="n">
        <v>0</v>
      </c>
      <c r="I40" s="47" t="n">
        <v>0</v>
      </c>
      <c r="J40" s="47" t="n">
        <v>0</v>
      </c>
      <c r="K40" s="47" t="n">
        <v>0</v>
      </c>
      <c r="L40" s="47" t="n">
        <v>0</v>
      </c>
      <c r="M40" s="47" t="n">
        <v>0</v>
      </c>
      <c r="N40" s="47" t="n">
        <v>0</v>
      </c>
      <c r="O40" s="47" t="n">
        <v>0</v>
      </c>
      <c r="P40" s="47" t="n">
        <v>0</v>
      </c>
      <c r="Q40" s="47" t="n">
        <v>0</v>
      </c>
      <c r="R40" s="39"/>
      <c r="S40" s="40"/>
      <c r="T40" s="40"/>
    </row>
    <row r="41" customFormat="false" ht="21.75" hidden="false" customHeight="true" outlineLevel="0" collapsed="false">
      <c r="A41" s="49"/>
      <c r="B41" s="44"/>
      <c r="C41" s="45"/>
      <c r="D41" s="46" t="s">
        <v>16</v>
      </c>
      <c r="E41" s="29" t="n">
        <f aca="false">SUM(F41:Q41)</f>
        <v>20</v>
      </c>
      <c r="F41" s="47" t="n">
        <v>20</v>
      </c>
      <c r="G41" s="47" t="n">
        <v>0</v>
      </c>
      <c r="H41" s="47" t="n">
        <v>0</v>
      </c>
      <c r="I41" s="47" t="n">
        <v>0</v>
      </c>
      <c r="J41" s="47" t="n">
        <v>0</v>
      </c>
      <c r="K41" s="47" t="n">
        <v>0</v>
      </c>
      <c r="L41" s="47" t="n">
        <v>0</v>
      </c>
      <c r="M41" s="47" t="n">
        <v>0</v>
      </c>
      <c r="N41" s="47" t="n">
        <v>0</v>
      </c>
      <c r="O41" s="47" t="n">
        <v>0</v>
      </c>
      <c r="P41" s="47" t="n">
        <v>0</v>
      </c>
      <c r="Q41" s="47" t="n">
        <v>0</v>
      </c>
      <c r="R41" s="39"/>
      <c r="S41" s="40"/>
      <c r="T41" s="40"/>
    </row>
    <row r="42" customFormat="false" ht="21.75" hidden="false" customHeight="true" outlineLevel="0" collapsed="false">
      <c r="A42" s="49"/>
      <c r="B42" s="44"/>
      <c r="C42" s="45"/>
      <c r="D42" s="48" t="s">
        <v>17</v>
      </c>
      <c r="E42" s="29" t="n">
        <f aca="false">SUM(F42:Q42)</f>
        <v>0</v>
      </c>
      <c r="F42" s="47" t="n">
        <v>0</v>
      </c>
      <c r="G42" s="47" t="n">
        <v>0</v>
      </c>
      <c r="H42" s="47" t="n">
        <v>0</v>
      </c>
      <c r="I42" s="47" t="n">
        <v>0</v>
      </c>
      <c r="J42" s="47" t="n">
        <v>0</v>
      </c>
      <c r="K42" s="47" t="n">
        <v>0</v>
      </c>
      <c r="L42" s="47" t="n">
        <v>0</v>
      </c>
      <c r="M42" s="47" t="n">
        <v>0</v>
      </c>
      <c r="N42" s="47" t="n">
        <v>0</v>
      </c>
      <c r="O42" s="47" t="n">
        <v>0</v>
      </c>
      <c r="P42" s="47" t="n">
        <v>0</v>
      </c>
      <c r="Q42" s="47" t="n">
        <v>0</v>
      </c>
      <c r="R42" s="39"/>
      <c r="S42" s="40"/>
      <c r="T42" s="40"/>
    </row>
    <row r="43" customFormat="false" ht="15" hidden="false" customHeight="true" outlineLevel="0" collapsed="false">
      <c r="A43" s="43" t="s">
        <v>34</v>
      </c>
      <c r="B43" s="44" t="s">
        <v>35</v>
      </c>
      <c r="C43" s="45" t="s">
        <v>27</v>
      </c>
      <c r="D43" s="28" t="s">
        <v>13</v>
      </c>
      <c r="E43" s="29" t="n">
        <f aca="false">SUM(F43:Q43)</f>
        <v>20</v>
      </c>
      <c r="F43" s="30" t="n">
        <f aca="false">F45</f>
        <v>20</v>
      </c>
      <c r="G43" s="30" t="n">
        <f aca="false">G45</f>
        <v>0</v>
      </c>
      <c r="H43" s="30" t="n">
        <f aca="false">H45</f>
        <v>0</v>
      </c>
      <c r="I43" s="30" t="n">
        <v>0</v>
      </c>
      <c r="J43" s="30" t="n">
        <v>0</v>
      </c>
      <c r="K43" s="30" t="n">
        <v>0</v>
      </c>
      <c r="L43" s="30" t="n">
        <v>0</v>
      </c>
      <c r="M43" s="30" t="n">
        <v>0</v>
      </c>
      <c r="N43" s="30" t="n">
        <v>0</v>
      </c>
      <c r="O43" s="30" t="n">
        <v>0</v>
      </c>
      <c r="P43" s="30" t="n">
        <v>0</v>
      </c>
      <c r="Q43" s="30" t="n">
        <v>0</v>
      </c>
      <c r="R43" s="39"/>
      <c r="S43" s="40"/>
      <c r="T43" s="40"/>
    </row>
    <row r="44" customFormat="false" ht="14.35" hidden="false" customHeight="false" outlineLevel="0" collapsed="false">
      <c r="A44" s="43"/>
      <c r="B44" s="44"/>
      <c r="C44" s="45"/>
      <c r="D44" s="46" t="s">
        <v>15</v>
      </c>
      <c r="E44" s="29" t="n">
        <f aca="false">SUM(F44:Q44)</f>
        <v>0</v>
      </c>
      <c r="F44" s="47" t="n">
        <v>0</v>
      </c>
      <c r="G44" s="47" t="n">
        <f aca="false">F44*1.052</f>
        <v>0</v>
      </c>
      <c r="H44" s="47" t="n">
        <v>0</v>
      </c>
      <c r="I44" s="47" t="n">
        <v>0</v>
      </c>
      <c r="J44" s="47" t="n">
        <v>0</v>
      </c>
      <c r="K44" s="47" t="n">
        <v>0</v>
      </c>
      <c r="L44" s="47" t="n">
        <v>0</v>
      </c>
      <c r="M44" s="47" t="n">
        <v>0</v>
      </c>
      <c r="N44" s="47" t="n">
        <v>0</v>
      </c>
      <c r="O44" s="47" t="n">
        <v>0</v>
      </c>
      <c r="P44" s="47" t="n">
        <v>0</v>
      </c>
      <c r="Q44" s="47" t="n">
        <v>0</v>
      </c>
      <c r="R44" s="39"/>
      <c r="S44" s="40"/>
      <c r="T44" s="40"/>
    </row>
    <row r="45" customFormat="false" ht="14.35" hidden="false" customHeight="false" outlineLevel="0" collapsed="false">
      <c r="A45" s="43"/>
      <c r="B45" s="44"/>
      <c r="C45" s="45"/>
      <c r="D45" s="46" t="s">
        <v>16</v>
      </c>
      <c r="E45" s="29" t="n">
        <f aca="false">SUM(F45:Q45)</f>
        <v>20</v>
      </c>
      <c r="F45" s="47" t="n">
        <v>20</v>
      </c>
      <c r="G45" s="47" t="n">
        <v>0</v>
      </c>
      <c r="H45" s="47" t="n">
        <v>0</v>
      </c>
      <c r="I45" s="47" t="n">
        <v>0</v>
      </c>
      <c r="J45" s="47" t="n">
        <v>0</v>
      </c>
      <c r="K45" s="47" t="n">
        <v>0</v>
      </c>
      <c r="L45" s="47" t="n">
        <v>0</v>
      </c>
      <c r="M45" s="47" t="n">
        <v>0</v>
      </c>
      <c r="N45" s="47" t="n">
        <v>0</v>
      </c>
      <c r="O45" s="47" t="n">
        <v>0</v>
      </c>
      <c r="P45" s="47" t="n">
        <v>0</v>
      </c>
      <c r="Q45" s="47" t="n">
        <v>0</v>
      </c>
      <c r="R45" s="39"/>
      <c r="S45" s="40"/>
      <c r="T45" s="40"/>
    </row>
    <row r="46" customFormat="false" ht="24" hidden="false" customHeight="true" outlineLevel="0" collapsed="false">
      <c r="A46" s="43"/>
      <c r="B46" s="44"/>
      <c r="C46" s="45"/>
      <c r="D46" s="48" t="s">
        <v>17</v>
      </c>
      <c r="E46" s="29" t="n">
        <f aca="false">SUM(F46:Q46)</f>
        <v>0</v>
      </c>
      <c r="F46" s="47" t="n">
        <v>0</v>
      </c>
      <c r="G46" s="47" t="n">
        <f aca="false">F46*1.052</f>
        <v>0</v>
      </c>
      <c r="H46" s="47" t="n">
        <v>0</v>
      </c>
      <c r="I46" s="47" t="n">
        <v>0</v>
      </c>
      <c r="J46" s="47" t="n">
        <v>0</v>
      </c>
      <c r="K46" s="47" t="n">
        <v>0</v>
      </c>
      <c r="L46" s="47" t="n">
        <v>0</v>
      </c>
      <c r="M46" s="47" t="n">
        <v>0</v>
      </c>
      <c r="N46" s="47" t="n">
        <v>0</v>
      </c>
      <c r="O46" s="47" t="n">
        <v>0</v>
      </c>
      <c r="P46" s="47" t="n">
        <v>0</v>
      </c>
      <c r="Q46" s="47" t="n">
        <v>0</v>
      </c>
      <c r="R46" s="39"/>
      <c r="S46" s="40"/>
      <c r="T46" s="40"/>
    </row>
    <row r="47" customFormat="false" ht="15" hidden="false" customHeight="true" outlineLevel="0" collapsed="false">
      <c r="A47" s="43" t="s">
        <v>36</v>
      </c>
      <c r="B47" s="44" t="s">
        <v>37</v>
      </c>
      <c r="C47" s="45" t="s">
        <v>27</v>
      </c>
      <c r="D47" s="28" t="s">
        <v>13</v>
      </c>
      <c r="E47" s="29" t="n">
        <f aca="false">SUM(F47:Q47)</f>
        <v>213.7911</v>
      </c>
      <c r="F47" s="30" t="n">
        <f aca="false">F49</f>
        <v>213.7911</v>
      </c>
      <c r="G47" s="30" t="n">
        <f aca="false">G49</f>
        <v>0</v>
      </c>
      <c r="H47" s="30" t="n">
        <f aca="false">H49</f>
        <v>0</v>
      </c>
      <c r="I47" s="30" t="n">
        <v>0</v>
      </c>
      <c r="J47" s="30" t="n">
        <v>0</v>
      </c>
      <c r="K47" s="30" t="n">
        <v>0</v>
      </c>
      <c r="L47" s="30" t="n">
        <v>0</v>
      </c>
      <c r="M47" s="30" t="n">
        <v>0</v>
      </c>
      <c r="N47" s="30" t="n">
        <v>0</v>
      </c>
      <c r="O47" s="30" t="n">
        <v>0</v>
      </c>
      <c r="P47" s="30" t="n">
        <v>0</v>
      </c>
      <c r="Q47" s="30" t="n">
        <v>0</v>
      </c>
      <c r="R47" s="39"/>
      <c r="S47" s="40"/>
      <c r="T47" s="40"/>
    </row>
    <row r="48" customFormat="false" ht="14.35" hidden="false" customHeight="false" outlineLevel="0" collapsed="false">
      <c r="A48" s="43"/>
      <c r="B48" s="44"/>
      <c r="C48" s="45"/>
      <c r="D48" s="46" t="s">
        <v>15</v>
      </c>
      <c r="E48" s="29" t="n">
        <f aca="false">SUM(F48:Q48)</f>
        <v>0</v>
      </c>
      <c r="F48" s="47" t="n">
        <v>0</v>
      </c>
      <c r="G48" s="47" t="n">
        <f aca="false">F48*1.052</f>
        <v>0</v>
      </c>
      <c r="H48" s="47" t="n">
        <v>0</v>
      </c>
      <c r="I48" s="47" t="n">
        <v>0</v>
      </c>
      <c r="J48" s="47" t="n">
        <v>0</v>
      </c>
      <c r="K48" s="47" t="n">
        <v>0</v>
      </c>
      <c r="L48" s="47" t="n">
        <v>0</v>
      </c>
      <c r="M48" s="47" t="n">
        <v>0</v>
      </c>
      <c r="N48" s="47" t="n">
        <v>0</v>
      </c>
      <c r="O48" s="47" t="n">
        <v>0</v>
      </c>
      <c r="P48" s="47" t="n">
        <v>0</v>
      </c>
      <c r="Q48" s="47" t="n">
        <v>0</v>
      </c>
      <c r="R48" s="39"/>
      <c r="S48" s="40"/>
      <c r="T48" s="40"/>
    </row>
    <row r="49" customFormat="false" ht="14.35" hidden="false" customHeight="false" outlineLevel="0" collapsed="false">
      <c r="A49" s="43"/>
      <c r="B49" s="44"/>
      <c r="C49" s="45"/>
      <c r="D49" s="46" t="s">
        <v>16</v>
      </c>
      <c r="E49" s="29" t="n">
        <f aca="false">SUM(F49:Q49)</f>
        <v>213.7911</v>
      </c>
      <c r="F49" s="47" t="n">
        <v>213.7911</v>
      </c>
      <c r="G49" s="47" t="n">
        <v>0</v>
      </c>
      <c r="H49" s="47" t="n">
        <v>0</v>
      </c>
      <c r="I49" s="47" t="n">
        <v>0</v>
      </c>
      <c r="J49" s="47" t="n">
        <v>0</v>
      </c>
      <c r="K49" s="47" t="n">
        <v>0</v>
      </c>
      <c r="L49" s="47" t="n">
        <v>0</v>
      </c>
      <c r="M49" s="47" t="n">
        <v>0</v>
      </c>
      <c r="N49" s="47" t="n">
        <v>0</v>
      </c>
      <c r="O49" s="47" t="n">
        <v>0</v>
      </c>
      <c r="P49" s="47" t="n">
        <v>0</v>
      </c>
      <c r="Q49" s="47" t="n">
        <v>0</v>
      </c>
      <c r="R49" s="39"/>
      <c r="S49" s="40"/>
      <c r="T49" s="40"/>
    </row>
    <row r="50" customFormat="false" ht="78" hidden="false" customHeight="true" outlineLevel="0" collapsed="false">
      <c r="A50" s="43"/>
      <c r="B50" s="44"/>
      <c r="C50" s="45"/>
      <c r="D50" s="48" t="s">
        <v>17</v>
      </c>
      <c r="E50" s="29" t="n">
        <f aca="false">SUM(F50:Q50)</f>
        <v>0</v>
      </c>
      <c r="F50" s="47" t="n">
        <v>0</v>
      </c>
      <c r="G50" s="47" t="n">
        <f aca="false">F50*1.052</f>
        <v>0</v>
      </c>
      <c r="H50" s="47" t="n">
        <v>0</v>
      </c>
      <c r="I50" s="47" t="n">
        <v>0</v>
      </c>
      <c r="J50" s="47" t="n">
        <v>0</v>
      </c>
      <c r="K50" s="47" t="n">
        <v>0</v>
      </c>
      <c r="L50" s="47" t="n">
        <v>0</v>
      </c>
      <c r="M50" s="47" t="n">
        <v>0</v>
      </c>
      <c r="N50" s="47" t="n">
        <v>0</v>
      </c>
      <c r="O50" s="47" t="n">
        <v>0</v>
      </c>
      <c r="P50" s="47" t="n">
        <v>0</v>
      </c>
      <c r="Q50" s="47" t="n">
        <v>0</v>
      </c>
      <c r="R50" s="39"/>
      <c r="S50" s="40"/>
      <c r="T50" s="40"/>
    </row>
    <row r="51" customFormat="false" ht="15" hidden="false" customHeight="true" outlineLevel="0" collapsed="false">
      <c r="A51" s="43" t="s">
        <v>38</v>
      </c>
      <c r="B51" s="44" t="s">
        <v>39</v>
      </c>
      <c r="C51" s="45" t="s">
        <v>27</v>
      </c>
      <c r="D51" s="28" t="s">
        <v>13</v>
      </c>
      <c r="E51" s="29" t="n">
        <f aca="false">SUM(F51:Q51)</f>
        <v>55.35</v>
      </c>
      <c r="F51" s="30" t="n">
        <f aca="false">F53</f>
        <v>55.35</v>
      </c>
      <c r="G51" s="30" t="n">
        <f aca="false">G53</f>
        <v>0</v>
      </c>
      <c r="H51" s="30" t="n">
        <f aca="false">H53</f>
        <v>0</v>
      </c>
      <c r="I51" s="30" t="n">
        <v>0</v>
      </c>
      <c r="J51" s="30" t="n">
        <v>0</v>
      </c>
      <c r="K51" s="30" t="n">
        <v>0</v>
      </c>
      <c r="L51" s="30" t="n">
        <v>0</v>
      </c>
      <c r="M51" s="30" t="n">
        <v>0</v>
      </c>
      <c r="N51" s="30" t="n">
        <v>0</v>
      </c>
      <c r="O51" s="30" t="n">
        <v>0</v>
      </c>
      <c r="P51" s="30" t="n">
        <v>0</v>
      </c>
      <c r="Q51" s="30" t="n">
        <v>0</v>
      </c>
      <c r="R51" s="39"/>
      <c r="S51" s="40"/>
      <c r="T51" s="40"/>
    </row>
    <row r="52" customFormat="false" ht="14.35" hidden="false" customHeight="false" outlineLevel="0" collapsed="false">
      <c r="A52" s="43"/>
      <c r="B52" s="44"/>
      <c r="C52" s="45"/>
      <c r="D52" s="46" t="s">
        <v>15</v>
      </c>
      <c r="E52" s="29" t="n">
        <f aca="false">SUM(F52:Q52)</f>
        <v>0</v>
      </c>
      <c r="F52" s="47" t="n">
        <v>0</v>
      </c>
      <c r="G52" s="47" t="n">
        <v>0</v>
      </c>
      <c r="H52" s="47" t="n">
        <v>0</v>
      </c>
      <c r="I52" s="47" t="n">
        <v>0</v>
      </c>
      <c r="J52" s="47" t="n">
        <v>0</v>
      </c>
      <c r="K52" s="47" t="n">
        <v>0</v>
      </c>
      <c r="L52" s="47" t="n">
        <v>0</v>
      </c>
      <c r="M52" s="47" t="n">
        <v>0</v>
      </c>
      <c r="N52" s="47" t="n">
        <v>0</v>
      </c>
      <c r="O52" s="47" t="n">
        <v>0</v>
      </c>
      <c r="P52" s="47" t="n">
        <v>0</v>
      </c>
      <c r="Q52" s="47" t="n">
        <v>0</v>
      </c>
      <c r="R52" s="39"/>
      <c r="S52" s="40"/>
      <c r="T52" s="40"/>
    </row>
    <row r="53" customFormat="false" ht="14.35" hidden="false" customHeight="false" outlineLevel="0" collapsed="false">
      <c r="A53" s="43"/>
      <c r="B53" s="44"/>
      <c r="C53" s="45"/>
      <c r="D53" s="46" t="s">
        <v>16</v>
      </c>
      <c r="E53" s="29" t="n">
        <f aca="false">SUM(F53:M53)</f>
        <v>55.35</v>
      </c>
      <c r="F53" s="47" t="n">
        <v>55.35</v>
      </c>
      <c r="G53" s="47" t="n">
        <v>0</v>
      </c>
      <c r="H53" s="47" t="n">
        <v>0</v>
      </c>
      <c r="I53" s="47" t="n">
        <v>0</v>
      </c>
      <c r="J53" s="47" t="n">
        <v>0</v>
      </c>
      <c r="K53" s="47" t="n">
        <v>0</v>
      </c>
      <c r="L53" s="47" t="n">
        <v>0</v>
      </c>
      <c r="M53" s="47" t="n">
        <v>0</v>
      </c>
      <c r="N53" s="47" t="n">
        <v>0</v>
      </c>
      <c r="O53" s="47" t="n">
        <v>0</v>
      </c>
      <c r="P53" s="47" t="n">
        <v>0</v>
      </c>
      <c r="Q53" s="47" t="n">
        <v>0</v>
      </c>
      <c r="R53" s="39"/>
      <c r="S53" s="40"/>
      <c r="T53" s="40"/>
    </row>
    <row r="54" customFormat="false" ht="20.25" hidden="false" customHeight="true" outlineLevel="0" collapsed="false">
      <c r="A54" s="43"/>
      <c r="B54" s="44"/>
      <c r="C54" s="45"/>
      <c r="D54" s="48" t="s">
        <v>17</v>
      </c>
      <c r="E54" s="29" t="n">
        <f aca="false">SUM(F54:Q54)</f>
        <v>0</v>
      </c>
      <c r="F54" s="47" t="n">
        <v>0</v>
      </c>
      <c r="G54" s="47" t="n">
        <f aca="false">F54*1.052</f>
        <v>0</v>
      </c>
      <c r="H54" s="47" t="n">
        <v>0</v>
      </c>
      <c r="I54" s="47" t="n">
        <v>0</v>
      </c>
      <c r="J54" s="47" t="n">
        <v>0</v>
      </c>
      <c r="K54" s="47" t="n">
        <v>0</v>
      </c>
      <c r="L54" s="47" t="n">
        <v>0</v>
      </c>
      <c r="M54" s="47" t="n">
        <v>0</v>
      </c>
      <c r="N54" s="47" t="n">
        <v>0</v>
      </c>
      <c r="O54" s="47" t="n">
        <v>0</v>
      </c>
      <c r="P54" s="47" t="n">
        <v>0</v>
      </c>
      <c r="Q54" s="47" t="n">
        <v>0</v>
      </c>
      <c r="R54" s="39"/>
      <c r="S54" s="40"/>
      <c r="T54" s="40"/>
    </row>
    <row r="55" customFormat="false" ht="15" hidden="false" customHeight="true" outlineLevel="0" collapsed="false">
      <c r="A55" s="43" t="s">
        <v>40</v>
      </c>
      <c r="B55" s="44" t="s">
        <v>41</v>
      </c>
      <c r="C55" s="45" t="s">
        <v>27</v>
      </c>
      <c r="D55" s="28" t="s">
        <v>13</v>
      </c>
      <c r="E55" s="29" t="n">
        <f aca="false">SUM(F55:Q55)</f>
        <v>62.893</v>
      </c>
      <c r="F55" s="30" t="n">
        <f aca="false">F57</f>
        <v>62.893</v>
      </c>
      <c r="G55" s="30" t="n">
        <f aca="false">G57</f>
        <v>0</v>
      </c>
      <c r="H55" s="30" t="n">
        <v>0</v>
      </c>
      <c r="I55" s="30" t="n">
        <v>0</v>
      </c>
      <c r="J55" s="30" t="n">
        <v>0</v>
      </c>
      <c r="K55" s="30" t="n">
        <v>0</v>
      </c>
      <c r="L55" s="30" t="n">
        <v>0</v>
      </c>
      <c r="M55" s="30" t="n">
        <v>0</v>
      </c>
      <c r="N55" s="30" t="n">
        <v>0</v>
      </c>
      <c r="O55" s="30" t="n">
        <v>0</v>
      </c>
      <c r="P55" s="30" t="n">
        <v>0</v>
      </c>
      <c r="Q55" s="30" t="n">
        <v>0</v>
      </c>
      <c r="R55" s="39"/>
      <c r="S55" s="40"/>
      <c r="T55" s="40"/>
    </row>
    <row r="56" customFormat="false" ht="19.5" hidden="false" customHeight="true" outlineLevel="0" collapsed="false">
      <c r="A56" s="43"/>
      <c r="B56" s="44"/>
      <c r="C56" s="45"/>
      <c r="D56" s="46" t="s">
        <v>15</v>
      </c>
      <c r="E56" s="29" t="n">
        <f aca="false">SUM(F56:Q56)</f>
        <v>0</v>
      </c>
      <c r="F56" s="47" t="n">
        <v>0</v>
      </c>
      <c r="G56" s="47" t="n">
        <f aca="false">F56*1.052</f>
        <v>0</v>
      </c>
      <c r="H56" s="47" t="n">
        <v>0</v>
      </c>
      <c r="I56" s="47" t="n">
        <v>0</v>
      </c>
      <c r="J56" s="47" t="n">
        <v>0</v>
      </c>
      <c r="K56" s="47" t="n">
        <v>0</v>
      </c>
      <c r="L56" s="47" t="n">
        <v>0</v>
      </c>
      <c r="M56" s="47" t="n">
        <v>0</v>
      </c>
      <c r="N56" s="47" t="n">
        <v>0</v>
      </c>
      <c r="O56" s="47" t="n">
        <v>0</v>
      </c>
      <c r="P56" s="47" t="n">
        <v>0</v>
      </c>
      <c r="Q56" s="47" t="n">
        <v>0</v>
      </c>
      <c r="R56" s="39"/>
      <c r="S56" s="40"/>
      <c r="T56" s="40"/>
    </row>
    <row r="57" customFormat="false" ht="19.5" hidden="false" customHeight="true" outlineLevel="0" collapsed="false">
      <c r="A57" s="43"/>
      <c r="B57" s="44"/>
      <c r="C57" s="45"/>
      <c r="D57" s="46" t="s">
        <v>16</v>
      </c>
      <c r="E57" s="29" t="n">
        <f aca="false">SUM(F57:Q57)</f>
        <v>62.893</v>
      </c>
      <c r="F57" s="47" t="n">
        <v>62.893</v>
      </c>
      <c r="G57" s="47" t="n">
        <v>0</v>
      </c>
      <c r="H57" s="47" t="n">
        <v>0</v>
      </c>
      <c r="I57" s="47" t="n">
        <v>0</v>
      </c>
      <c r="J57" s="47" t="n">
        <v>0</v>
      </c>
      <c r="K57" s="47" t="n">
        <v>0</v>
      </c>
      <c r="L57" s="47" t="n">
        <v>0</v>
      </c>
      <c r="M57" s="47" t="n">
        <v>0</v>
      </c>
      <c r="N57" s="47" t="n">
        <v>0</v>
      </c>
      <c r="O57" s="47" t="n">
        <v>0</v>
      </c>
      <c r="P57" s="47" t="n">
        <v>0</v>
      </c>
      <c r="Q57" s="47" t="n">
        <v>0</v>
      </c>
      <c r="R57" s="39"/>
      <c r="S57" s="40"/>
      <c r="T57" s="40"/>
    </row>
    <row r="58" customFormat="false" ht="54.75" hidden="false" customHeight="true" outlineLevel="0" collapsed="false">
      <c r="A58" s="43"/>
      <c r="B58" s="44"/>
      <c r="C58" s="45"/>
      <c r="D58" s="48" t="s">
        <v>17</v>
      </c>
      <c r="E58" s="29" t="n">
        <f aca="false">SUM(F58:Q58)</f>
        <v>0</v>
      </c>
      <c r="F58" s="47" t="n">
        <v>0</v>
      </c>
      <c r="G58" s="47" t="n">
        <v>0</v>
      </c>
      <c r="H58" s="47" t="n">
        <v>0</v>
      </c>
      <c r="I58" s="47" t="n">
        <v>0</v>
      </c>
      <c r="J58" s="47" t="n">
        <v>0</v>
      </c>
      <c r="K58" s="47" t="n">
        <v>0</v>
      </c>
      <c r="L58" s="47" t="n">
        <v>0</v>
      </c>
      <c r="M58" s="47" t="n">
        <v>0</v>
      </c>
      <c r="N58" s="47" t="n">
        <v>0</v>
      </c>
      <c r="O58" s="47" t="n">
        <v>0</v>
      </c>
      <c r="P58" s="47" t="n">
        <v>0</v>
      </c>
      <c r="Q58" s="47" t="n">
        <v>0</v>
      </c>
      <c r="R58" s="39"/>
      <c r="S58" s="40"/>
      <c r="T58" s="40"/>
    </row>
    <row r="59" customFormat="false" ht="15" hidden="false" customHeight="true" outlineLevel="0" collapsed="false">
      <c r="A59" s="50" t="s">
        <v>42</v>
      </c>
      <c r="B59" s="37" t="s">
        <v>43</v>
      </c>
      <c r="C59" s="42" t="s">
        <v>44</v>
      </c>
      <c r="D59" s="28" t="s">
        <v>13</v>
      </c>
      <c r="E59" s="29" t="n">
        <f aca="false">SUM(F59:Q59)</f>
        <v>11.77419</v>
      </c>
      <c r="F59" s="30" t="n">
        <f aca="false">F61</f>
        <v>11.77419</v>
      </c>
      <c r="G59" s="30" t="n">
        <f aca="false">G61</f>
        <v>0</v>
      </c>
      <c r="H59" s="30" t="n">
        <f aca="false">H61</f>
        <v>0</v>
      </c>
      <c r="I59" s="30" t="n">
        <f aca="false">I61</f>
        <v>0</v>
      </c>
      <c r="J59" s="30" t="n">
        <f aca="false">J61</f>
        <v>0</v>
      </c>
      <c r="K59" s="30" t="n">
        <f aca="false">K61</f>
        <v>0</v>
      </c>
      <c r="L59" s="30" t="n">
        <f aca="false">L61</f>
        <v>0</v>
      </c>
      <c r="M59" s="30" t="n">
        <f aca="false">M61</f>
        <v>0</v>
      </c>
      <c r="N59" s="30" t="n">
        <f aca="false">N61</f>
        <v>0</v>
      </c>
      <c r="O59" s="30" t="n">
        <f aca="false">O61</f>
        <v>0</v>
      </c>
      <c r="P59" s="30" t="n">
        <f aca="false">P61</f>
        <v>0</v>
      </c>
      <c r="Q59" s="30" t="n">
        <f aca="false">Q61</f>
        <v>0</v>
      </c>
      <c r="R59" s="39"/>
      <c r="S59" s="40"/>
      <c r="T59" s="40"/>
    </row>
    <row r="60" customFormat="false" ht="19.5" hidden="false" customHeight="true" outlineLevel="0" collapsed="false">
      <c r="A60" s="50"/>
      <c r="B60" s="37"/>
      <c r="C60" s="42"/>
      <c r="D60" s="34" t="s">
        <v>15</v>
      </c>
      <c r="E60" s="29" t="n">
        <f aca="false">SUM(F60:Q60)</f>
        <v>0</v>
      </c>
      <c r="F60" s="30" t="n">
        <v>0</v>
      </c>
      <c r="G60" s="30" t="n">
        <v>0</v>
      </c>
      <c r="H60" s="30" t="n">
        <v>0</v>
      </c>
      <c r="I60" s="47" t="n">
        <v>0</v>
      </c>
      <c r="J60" s="47" t="n">
        <v>0</v>
      </c>
      <c r="K60" s="47" t="n">
        <v>0</v>
      </c>
      <c r="L60" s="47" t="n">
        <v>0</v>
      </c>
      <c r="M60" s="47" t="n">
        <v>0</v>
      </c>
      <c r="N60" s="47" t="n">
        <v>0</v>
      </c>
      <c r="O60" s="47" t="n">
        <v>0</v>
      </c>
      <c r="P60" s="47" t="n">
        <v>0</v>
      </c>
      <c r="Q60" s="47" t="n">
        <v>0</v>
      </c>
      <c r="R60" s="39"/>
      <c r="S60" s="40"/>
      <c r="T60" s="40"/>
    </row>
    <row r="61" customFormat="false" ht="19.5" hidden="false" customHeight="true" outlineLevel="0" collapsed="false">
      <c r="A61" s="50"/>
      <c r="B61" s="37"/>
      <c r="C61" s="42"/>
      <c r="D61" s="34" t="s">
        <v>16</v>
      </c>
      <c r="E61" s="29" t="n">
        <f aca="false">SUM(F61:Q61)</f>
        <v>11.77419</v>
      </c>
      <c r="F61" s="30" t="n">
        <f aca="false">F65</f>
        <v>11.77419</v>
      </c>
      <c r="G61" s="30" t="n">
        <f aca="false">G65</f>
        <v>0</v>
      </c>
      <c r="H61" s="30" t="n">
        <f aca="false">H65</f>
        <v>0</v>
      </c>
      <c r="I61" s="47" t="n">
        <f aca="false">I65</f>
        <v>0</v>
      </c>
      <c r="J61" s="47" t="n">
        <f aca="false">J65</f>
        <v>0</v>
      </c>
      <c r="K61" s="47" t="n">
        <f aca="false">K65</f>
        <v>0</v>
      </c>
      <c r="L61" s="47" t="n">
        <f aca="false">L65</f>
        <v>0</v>
      </c>
      <c r="M61" s="47" t="n">
        <f aca="false">M65</f>
        <v>0</v>
      </c>
      <c r="N61" s="47" t="n">
        <f aca="false">N65</f>
        <v>0</v>
      </c>
      <c r="O61" s="47" t="n">
        <f aca="false">O65</f>
        <v>0</v>
      </c>
      <c r="P61" s="47" t="n">
        <f aca="false">P65</f>
        <v>0</v>
      </c>
      <c r="Q61" s="47" t="n">
        <f aca="false">Q65</f>
        <v>0</v>
      </c>
      <c r="R61" s="39"/>
      <c r="S61" s="40"/>
      <c r="T61" s="40"/>
    </row>
    <row r="62" customFormat="false" ht="22.5" hidden="false" customHeight="true" outlineLevel="0" collapsed="false">
      <c r="A62" s="50"/>
      <c r="B62" s="37"/>
      <c r="C62" s="42"/>
      <c r="D62" s="33" t="s">
        <v>17</v>
      </c>
      <c r="E62" s="29" t="n">
        <f aca="false">SUM(F62:Q62)</f>
        <v>0</v>
      </c>
      <c r="F62" s="30" t="n">
        <v>0</v>
      </c>
      <c r="G62" s="30" t="n">
        <v>0</v>
      </c>
      <c r="H62" s="30" t="n">
        <v>0</v>
      </c>
      <c r="I62" s="47" t="n">
        <v>0</v>
      </c>
      <c r="J62" s="47" t="n">
        <v>0</v>
      </c>
      <c r="K62" s="47" t="n">
        <v>0</v>
      </c>
      <c r="L62" s="47" t="n">
        <v>0</v>
      </c>
      <c r="M62" s="47" t="n">
        <v>0</v>
      </c>
      <c r="N62" s="47" t="n">
        <v>0</v>
      </c>
      <c r="O62" s="47" t="n">
        <v>0</v>
      </c>
      <c r="P62" s="47" t="n">
        <v>0</v>
      </c>
      <c r="Q62" s="47" t="n">
        <v>0</v>
      </c>
      <c r="R62" s="39"/>
      <c r="S62" s="40"/>
      <c r="T62" s="40"/>
    </row>
    <row r="63" customFormat="false" ht="15" hidden="false" customHeight="true" outlineLevel="0" collapsed="false">
      <c r="A63" s="43" t="s">
        <v>45</v>
      </c>
      <c r="B63" s="44" t="s">
        <v>46</v>
      </c>
      <c r="C63" s="45" t="s">
        <v>44</v>
      </c>
      <c r="D63" s="28" t="s">
        <v>13</v>
      </c>
      <c r="E63" s="29" t="n">
        <f aca="false">SUM(F63:Q63)</f>
        <v>11.77419</v>
      </c>
      <c r="F63" s="30" t="n">
        <f aca="false">F65</f>
        <v>11.77419</v>
      </c>
      <c r="G63" s="30" t="n">
        <f aca="false">G65</f>
        <v>0</v>
      </c>
      <c r="H63" s="30" t="n">
        <f aca="false">H65</f>
        <v>0</v>
      </c>
      <c r="I63" s="30" t="n">
        <v>0</v>
      </c>
      <c r="J63" s="30" t="n">
        <v>0</v>
      </c>
      <c r="K63" s="30" t="n">
        <v>0</v>
      </c>
      <c r="L63" s="30" t="n">
        <v>0</v>
      </c>
      <c r="M63" s="30" t="n">
        <v>0</v>
      </c>
      <c r="N63" s="30" t="n">
        <v>0</v>
      </c>
      <c r="O63" s="30" t="n">
        <v>0</v>
      </c>
      <c r="P63" s="30" t="n">
        <v>0</v>
      </c>
      <c r="Q63" s="30" t="n">
        <v>0</v>
      </c>
      <c r="R63" s="39"/>
      <c r="S63" s="40"/>
      <c r="T63" s="40"/>
    </row>
    <row r="64" customFormat="false" ht="19.5" hidden="false" customHeight="true" outlineLevel="0" collapsed="false">
      <c r="A64" s="43"/>
      <c r="B64" s="44"/>
      <c r="C64" s="45"/>
      <c r="D64" s="46" t="s">
        <v>15</v>
      </c>
      <c r="E64" s="29" t="n">
        <f aca="false">SUM(F64:Q64)</f>
        <v>0</v>
      </c>
      <c r="F64" s="47" t="n">
        <v>0</v>
      </c>
      <c r="G64" s="47" t="n">
        <f aca="false">F64*1.052</f>
        <v>0</v>
      </c>
      <c r="H64" s="47" t="n">
        <v>0</v>
      </c>
      <c r="I64" s="47" t="n">
        <v>0</v>
      </c>
      <c r="J64" s="47" t="n">
        <v>0</v>
      </c>
      <c r="K64" s="47" t="n">
        <v>0</v>
      </c>
      <c r="L64" s="47" t="n">
        <v>0</v>
      </c>
      <c r="M64" s="47" t="n">
        <v>0</v>
      </c>
      <c r="N64" s="47" t="n">
        <v>0</v>
      </c>
      <c r="O64" s="47" t="n">
        <v>0</v>
      </c>
      <c r="P64" s="47" t="n">
        <v>0</v>
      </c>
      <c r="Q64" s="47" t="n">
        <v>0</v>
      </c>
      <c r="R64" s="39"/>
      <c r="S64" s="40"/>
      <c r="T64" s="40"/>
    </row>
    <row r="65" customFormat="false" ht="32.3" hidden="false" customHeight="true" outlineLevel="0" collapsed="false">
      <c r="A65" s="43"/>
      <c r="B65" s="44"/>
      <c r="C65" s="45"/>
      <c r="D65" s="46" t="s">
        <v>16</v>
      </c>
      <c r="E65" s="29" t="n">
        <f aca="false">SUM(F65:Q65)</f>
        <v>11.77419</v>
      </c>
      <c r="F65" s="47" t="n">
        <v>11.77419</v>
      </c>
      <c r="G65" s="47" t="n">
        <v>0</v>
      </c>
      <c r="H65" s="47" t="n">
        <v>0</v>
      </c>
      <c r="I65" s="47" t="n">
        <v>0</v>
      </c>
      <c r="J65" s="47" t="n">
        <v>0</v>
      </c>
      <c r="K65" s="47" t="n">
        <v>0</v>
      </c>
      <c r="L65" s="47" t="n">
        <v>0</v>
      </c>
      <c r="M65" s="47" t="n">
        <v>0</v>
      </c>
      <c r="N65" s="47" t="n">
        <v>0</v>
      </c>
      <c r="O65" s="47" t="n">
        <v>0</v>
      </c>
      <c r="P65" s="47" t="n">
        <v>0</v>
      </c>
      <c r="Q65" s="47" t="n">
        <v>0</v>
      </c>
      <c r="R65" s="39"/>
      <c r="S65" s="40"/>
      <c r="T65" s="40"/>
    </row>
    <row r="66" customFormat="false" ht="24" hidden="false" customHeight="true" outlineLevel="0" collapsed="false">
      <c r="A66" s="43"/>
      <c r="B66" s="44"/>
      <c r="C66" s="45"/>
      <c r="D66" s="48" t="s">
        <v>17</v>
      </c>
      <c r="E66" s="29" t="n">
        <f aca="false">SUM(F66:Q66)</f>
        <v>0</v>
      </c>
      <c r="F66" s="47" t="n">
        <v>0</v>
      </c>
      <c r="G66" s="47" t="n">
        <f aca="false">F66*1.052</f>
        <v>0</v>
      </c>
      <c r="H66" s="47" t="n">
        <v>0</v>
      </c>
      <c r="I66" s="47" t="n">
        <v>0</v>
      </c>
      <c r="J66" s="47" t="n">
        <v>0</v>
      </c>
      <c r="K66" s="47" t="n">
        <v>0</v>
      </c>
      <c r="L66" s="47" t="n">
        <v>0</v>
      </c>
      <c r="M66" s="47" t="n">
        <v>0</v>
      </c>
      <c r="N66" s="47" t="n">
        <v>0</v>
      </c>
      <c r="O66" s="47" t="n">
        <v>0</v>
      </c>
      <c r="P66" s="47" t="n">
        <v>0</v>
      </c>
      <c r="Q66" s="47" t="n">
        <v>0</v>
      </c>
      <c r="R66" s="39"/>
      <c r="S66" s="40"/>
      <c r="T66" s="40"/>
    </row>
    <row r="67" customFormat="false" ht="20.25" hidden="false" customHeight="true" outlineLevel="0" collapsed="false">
      <c r="A67" s="36" t="s">
        <v>47</v>
      </c>
      <c r="B67" s="37" t="s">
        <v>48</v>
      </c>
      <c r="C67" s="42" t="s">
        <v>49</v>
      </c>
      <c r="D67" s="28" t="s">
        <v>13</v>
      </c>
      <c r="E67" s="29" t="n">
        <f aca="false">SUM(F67:Q67)</f>
        <v>242.913</v>
      </c>
      <c r="F67" s="30" t="n">
        <f aca="false">F69</f>
        <v>241.566</v>
      </c>
      <c r="G67" s="30" t="n">
        <f aca="false">G69</f>
        <v>1.347</v>
      </c>
      <c r="H67" s="30" t="n">
        <f aca="false">H69</f>
        <v>0</v>
      </c>
      <c r="I67" s="30" t="n">
        <f aca="false">I69</f>
        <v>0</v>
      </c>
      <c r="J67" s="30" t="n">
        <f aca="false">J69</f>
        <v>0</v>
      </c>
      <c r="K67" s="30" t="n">
        <f aca="false">K69</f>
        <v>0</v>
      </c>
      <c r="L67" s="30" t="n">
        <f aca="false">L69</f>
        <v>0</v>
      </c>
      <c r="M67" s="30" t="n">
        <f aca="false">M69</f>
        <v>0</v>
      </c>
      <c r="N67" s="30" t="n">
        <f aca="false">N69</f>
        <v>0</v>
      </c>
      <c r="O67" s="30" t="n">
        <f aca="false">O69</f>
        <v>0</v>
      </c>
      <c r="P67" s="30" t="n">
        <f aca="false">P69</f>
        <v>0</v>
      </c>
      <c r="Q67" s="30" t="n">
        <f aca="false">Q69</f>
        <v>0</v>
      </c>
      <c r="R67" s="51" t="s">
        <v>20</v>
      </c>
      <c r="S67" s="52" t="s">
        <v>21</v>
      </c>
      <c r="T67" s="53" t="s">
        <v>22</v>
      </c>
    </row>
    <row r="68" customFormat="false" ht="20.25" hidden="false" customHeight="true" outlineLevel="0" collapsed="false">
      <c r="A68" s="36"/>
      <c r="B68" s="37"/>
      <c r="C68" s="42"/>
      <c r="D68" s="34" t="s">
        <v>15</v>
      </c>
      <c r="E68" s="29" t="n">
        <f aca="false">SUM(F68:Q68)</f>
        <v>0</v>
      </c>
      <c r="F68" s="30" t="n">
        <v>0</v>
      </c>
      <c r="G68" s="30" t="n">
        <v>0</v>
      </c>
      <c r="H68" s="30" t="n">
        <v>0</v>
      </c>
      <c r="I68" s="47" t="n">
        <v>0</v>
      </c>
      <c r="J68" s="47" t="n">
        <v>0</v>
      </c>
      <c r="K68" s="47" t="n">
        <v>0</v>
      </c>
      <c r="L68" s="47" t="n">
        <v>0</v>
      </c>
      <c r="M68" s="47" t="n">
        <v>0</v>
      </c>
      <c r="N68" s="47" t="n">
        <v>0</v>
      </c>
      <c r="O68" s="47" t="n">
        <v>0</v>
      </c>
      <c r="P68" s="47" t="n">
        <v>0</v>
      </c>
      <c r="Q68" s="47" t="n">
        <v>0</v>
      </c>
      <c r="R68" s="51"/>
      <c r="S68" s="52"/>
      <c r="T68" s="53"/>
    </row>
    <row r="69" customFormat="false" ht="20.25" hidden="false" customHeight="true" outlineLevel="0" collapsed="false">
      <c r="A69" s="36"/>
      <c r="B69" s="37"/>
      <c r="C69" s="42"/>
      <c r="D69" s="34" t="s">
        <v>16</v>
      </c>
      <c r="E69" s="29" t="n">
        <f aca="false">SUM(F69:Q69)</f>
        <v>242.913</v>
      </c>
      <c r="F69" s="30" t="n">
        <f aca="false">F73</f>
        <v>241.566</v>
      </c>
      <c r="G69" s="30" t="n">
        <f aca="false">G73</f>
        <v>1.347</v>
      </c>
      <c r="H69" s="30" t="n">
        <f aca="false">H73</f>
        <v>0</v>
      </c>
      <c r="I69" s="30" t="n">
        <f aca="false">I73</f>
        <v>0</v>
      </c>
      <c r="J69" s="30" t="n">
        <f aca="false">J73</f>
        <v>0</v>
      </c>
      <c r="K69" s="30" t="n">
        <f aca="false">K73</f>
        <v>0</v>
      </c>
      <c r="L69" s="30" t="n">
        <f aca="false">L73</f>
        <v>0</v>
      </c>
      <c r="M69" s="30" t="n">
        <f aca="false">M73</f>
        <v>0</v>
      </c>
      <c r="N69" s="30" t="n">
        <f aca="false">N73</f>
        <v>0</v>
      </c>
      <c r="O69" s="30" t="n">
        <f aca="false">O73</f>
        <v>0</v>
      </c>
      <c r="P69" s="30" t="n">
        <f aca="false">P73</f>
        <v>0</v>
      </c>
      <c r="Q69" s="30" t="n">
        <f aca="false">Q73</f>
        <v>0</v>
      </c>
      <c r="R69" s="51"/>
      <c r="S69" s="52"/>
      <c r="T69" s="53"/>
    </row>
    <row r="70" customFormat="false" ht="30.75" hidden="false" customHeight="true" outlineLevel="0" collapsed="false">
      <c r="A70" s="36"/>
      <c r="B70" s="37"/>
      <c r="C70" s="42"/>
      <c r="D70" s="33" t="s">
        <v>17</v>
      </c>
      <c r="E70" s="29" t="n">
        <f aca="false">SUM(F70:Q70)</f>
        <v>0</v>
      </c>
      <c r="F70" s="30" t="n">
        <v>0</v>
      </c>
      <c r="G70" s="30" t="n">
        <v>0</v>
      </c>
      <c r="H70" s="30" t="n">
        <v>0</v>
      </c>
      <c r="I70" s="47" t="n">
        <v>0</v>
      </c>
      <c r="J70" s="47" t="n">
        <v>0</v>
      </c>
      <c r="K70" s="47" t="n">
        <v>0</v>
      </c>
      <c r="L70" s="47" t="n">
        <v>0</v>
      </c>
      <c r="M70" s="47" t="n">
        <v>0</v>
      </c>
      <c r="N70" s="47" t="n">
        <v>0</v>
      </c>
      <c r="O70" s="47" t="n">
        <v>0</v>
      </c>
      <c r="P70" s="47" t="n">
        <v>0</v>
      </c>
      <c r="Q70" s="47" t="n">
        <v>0</v>
      </c>
      <c r="R70" s="51"/>
      <c r="S70" s="52"/>
      <c r="T70" s="53"/>
    </row>
    <row r="71" customFormat="false" ht="21" hidden="false" customHeight="true" outlineLevel="0" collapsed="false">
      <c r="A71" s="43" t="s">
        <v>50</v>
      </c>
      <c r="B71" s="44" t="s">
        <v>51</v>
      </c>
      <c r="C71" s="45" t="s">
        <v>49</v>
      </c>
      <c r="D71" s="28" t="s">
        <v>13</v>
      </c>
      <c r="E71" s="29" t="n">
        <f aca="false">SUM(F71:M71)</f>
        <v>242.913</v>
      </c>
      <c r="F71" s="30" t="n">
        <f aca="false">F73</f>
        <v>241.566</v>
      </c>
      <c r="G71" s="30" t="n">
        <f aca="false">G73</f>
        <v>1.347</v>
      </c>
      <c r="H71" s="30" t="n">
        <f aca="false">H73</f>
        <v>0</v>
      </c>
      <c r="I71" s="30" t="n">
        <v>0</v>
      </c>
      <c r="J71" s="30" t="n">
        <v>0</v>
      </c>
      <c r="K71" s="30" t="n">
        <v>0</v>
      </c>
      <c r="L71" s="30" t="n">
        <v>0</v>
      </c>
      <c r="M71" s="30" t="n">
        <v>0</v>
      </c>
      <c r="N71" s="30" t="n">
        <v>0</v>
      </c>
      <c r="O71" s="30" t="n">
        <v>0</v>
      </c>
      <c r="P71" s="30" t="n">
        <v>0</v>
      </c>
      <c r="Q71" s="30" t="n">
        <v>0</v>
      </c>
      <c r="R71" s="51"/>
      <c r="S71" s="52"/>
      <c r="T71" s="53"/>
    </row>
    <row r="72" customFormat="false" ht="18.75" hidden="false" customHeight="true" outlineLevel="0" collapsed="false">
      <c r="A72" s="43"/>
      <c r="B72" s="44"/>
      <c r="C72" s="45"/>
      <c r="D72" s="46" t="s">
        <v>15</v>
      </c>
      <c r="E72" s="29" t="n">
        <f aca="false">SUM(F72:Q72)</f>
        <v>0</v>
      </c>
      <c r="F72" s="47" t="n">
        <v>0</v>
      </c>
      <c r="G72" s="47" t="n">
        <f aca="false">F72*1.052</f>
        <v>0</v>
      </c>
      <c r="H72" s="47" t="n">
        <v>0</v>
      </c>
      <c r="I72" s="47" t="n">
        <v>0</v>
      </c>
      <c r="J72" s="47" t="n">
        <v>0</v>
      </c>
      <c r="K72" s="47" t="n">
        <v>0</v>
      </c>
      <c r="L72" s="47" t="n">
        <v>0</v>
      </c>
      <c r="M72" s="47" t="n">
        <v>0</v>
      </c>
      <c r="N72" s="47" t="n">
        <v>0</v>
      </c>
      <c r="O72" s="47" t="n">
        <v>0</v>
      </c>
      <c r="P72" s="47" t="n">
        <v>0</v>
      </c>
      <c r="Q72" s="47" t="n">
        <v>0</v>
      </c>
      <c r="R72" s="51"/>
      <c r="S72" s="52"/>
      <c r="T72" s="53"/>
    </row>
    <row r="73" customFormat="false" ht="18" hidden="false" customHeight="true" outlineLevel="0" collapsed="false">
      <c r="A73" s="43"/>
      <c r="B73" s="44"/>
      <c r="C73" s="45"/>
      <c r="D73" s="46" t="s">
        <v>16</v>
      </c>
      <c r="E73" s="29" t="n">
        <f aca="false">SUM(F73:Q73)</f>
        <v>242.913</v>
      </c>
      <c r="F73" s="47" t="n">
        <v>241.566</v>
      </c>
      <c r="G73" s="47" t="n">
        <v>1.347</v>
      </c>
      <c r="H73" s="47" t="n">
        <v>0</v>
      </c>
      <c r="I73" s="47" t="n">
        <v>0</v>
      </c>
      <c r="J73" s="47" t="n">
        <v>0</v>
      </c>
      <c r="K73" s="47" t="n">
        <v>0</v>
      </c>
      <c r="L73" s="47" t="n">
        <v>0</v>
      </c>
      <c r="M73" s="47" t="n">
        <v>0</v>
      </c>
      <c r="N73" s="47" t="n">
        <v>0</v>
      </c>
      <c r="O73" s="47" t="n">
        <v>0</v>
      </c>
      <c r="P73" s="47" t="n">
        <v>0</v>
      </c>
      <c r="Q73" s="47" t="n">
        <v>0</v>
      </c>
      <c r="R73" s="51"/>
      <c r="S73" s="52"/>
      <c r="T73" s="53"/>
    </row>
    <row r="74" customFormat="false" ht="21" hidden="false" customHeight="true" outlineLevel="0" collapsed="false">
      <c r="A74" s="43"/>
      <c r="B74" s="44"/>
      <c r="C74" s="45"/>
      <c r="D74" s="48" t="s">
        <v>17</v>
      </c>
      <c r="E74" s="29" t="n">
        <f aca="false">SUM(F74:Q74)</f>
        <v>0</v>
      </c>
      <c r="F74" s="47" t="n">
        <v>0</v>
      </c>
      <c r="G74" s="47" t="n">
        <f aca="false">F74*1.052</f>
        <v>0</v>
      </c>
      <c r="H74" s="47" t="n">
        <v>0</v>
      </c>
      <c r="I74" s="47" t="n">
        <v>0</v>
      </c>
      <c r="J74" s="47" t="n">
        <v>0</v>
      </c>
      <c r="K74" s="47" t="n">
        <v>0</v>
      </c>
      <c r="L74" s="47" t="n">
        <v>0</v>
      </c>
      <c r="M74" s="47" t="n">
        <v>0</v>
      </c>
      <c r="N74" s="47" t="n">
        <v>0</v>
      </c>
      <c r="O74" s="47" t="n">
        <v>0</v>
      </c>
      <c r="P74" s="47" t="n">
        <v>0</v>
      </c>
      <c r="Q74" s="47" t="n">
        <v>0</v>
      </c>
      <c r="R74" s="51"/>
      <c r="S74" s="52"/>
      <c r="T74" s="53"/>
    </row>
    <row r="75" customFormat="false" ht="21" hidden="false" customHeight="true" outlineLevel="0" collapsed="false">
      <c r="A75" s="36" t="s">
        <v>52</v>
      </c>
      <c r="B75" s="37" t="s">
        <v>53</v>
      </c>
      <c r="C75" s="42" t="s">
        <v>54</v>
      </c>
      <c r="D75" s="28" t="s">
        <v>13</v>
      </c>
      <c r="E75" s="29" t="n">
        <f aca="false">SUM(F75:Q75)</f>
        <v>973.7599</v>
      </c>
      <c r="F75" s="30" t="n">
        <f aca="false">F77</f>
        <v>973.7599</v>
      </c>
      <c r="G75" s="30" t="n">
        <f aca="false">G77</f>
        <v>0</v>
      </c>
      <c r="H75" s="30" t="n">
        <f aca="false">H77</f>
        <v>0</v>
      </c>
      <c r="I75" s="30" t="n">
        <f aca="false">I77</f>
        <v>0</v>
      </c>
      <c r="J75" s="30" t="n">
        <f aca="false">J77</f>
        <v>0</v>
      </c>
      <c r="K75" s="30" t="n">
        <f aca="false">K77</f>
        <v>0</v>
      </c>
      <c r="L75" s="30" t="n">
        <f aca="false">L77</f>
        <v>0</v>
      </c>
      <c r="M75" s="30" t="n">
        <f aca="false">M77</f>
        <v>0</v>
      </c>
      <c r="N75" s="30" t="n">
        <f aca="false">N77</f>
        <v>0</v>
      </c>
      <c r="O75" s="30" t="n">
        <f aca="false">O77</f>
        <v>0</v>
      </c>
      <c r="P75" s="30" t="n">
        <f aca="false">P77</f>
        <v>0</v>
      </c>
      <c r="Q75" s="30" t="n">
        <f aca="false">Q77</f>
        <v>0</v>
      </c>
      <c r="R75" s="51"/>
      <c r="S75" s="52"/>
      <c r="T75" s="53"/>
    </row>
    <row r="76" customFormat="false" ht="21" hidden="false" customHeight="true" outlineLevel="0" collapsed="false">
      <c r="A76" s="36"/>
      <c r="B76" s="37"/>
      <c r="C76" s="42"/>
      <c r="D76" s="34" t="s">
        <v>15</v>
      </c>
      <c r="E76" s="29" t="n">
        <f aca="false">SUM(F76:Q76)</f>
        <v>0</v>
      </c>
      <c r="F76" s="30" t="n">
        <v>0</v>
      </c>
      <c r="G76" s="30" t="n">
        <f aca="false">F76*1.052</f>
        <v>0</v>
      </c>
      <c r="H76" s="30" t="n">
        <v>0</v>
      </c>
      <c r="I76" s="47" t="n">
        <v>0</v>
      </c>
      <c r="J76" s="47" t="n">
        <f aca="false">F76*1.052</f>
        <v>0</v>
      </c>
      <c r="K76" s="47" t="n">
        <f aca="false">G76*1.052</f>
        <v>0</v>
      </c>
      <c r="L76" s="47" t="n">
        <f aca="false">H76*1.052</f>
        <v>0</v>
      </c>
      <c r="M76" s="47" t="n">
        <f aca="false">I76*1.052</f>
        <v>0</v>
      </c>
      <c r="N76" s="47" t="n">
        <f aca="false">I76*1.052</f>
        <v>0</v>
      </c>
      <c r="O76" s="47" t="n">
        <f aca="false">I76*1.052</f>
        <v>0</v>
      </c>
      <c r="P76" s="47" t="n">
        <f aca="false">I76*1.052</f>
        <v>0</v>
      </c>
      <c r="Q76" s="47" t="n">
        <f aca="false">J76*1.052</f>
        <v>0</v>
      </c>
      <c r="R76" s="51"/>
      <c r="S76" s="52"/>
      <c r="T76" s="53"/>
    </row>
    <row r="77" customFormat="false" ht="21" hidden="false" customHeight="true" outlineLevel="0" collapsed="false">
      <c r="A77" s="36"/>
      <c r="B77" s="37"/>
      <c r="C77" s="42"/>
      <c r="D77" s="34" t="s">
        <v>16</v>
      </c>
      <c r="E77" s="29" t="n">
        <f aca="false">SUM(F77:Q77)</f>
        <v>973.7599</v>
      </c>
      <c r="F77" s="30" t="n">
        <f aca="false">F81+F85+F89+F93</f>
        <v>973.7599</v>
      </c>
      <c r="G77" s="30" t="n">
        <f aca="false">G81+G85+G89+G93</f>
        <v>0</v>
      </c>
      <c r="H77" s="30" t="n">
        <f aca="false">H81+H85+H89+H93</f>
        <v>0</v>
      </c>
      <c r="I77" s="47" t="n">
        <f aca="false">I81+I85+I89+I93</f>
        <v>0</v>
      </c>
      <c r="J77" s="47" t="n">
        <f aca="false">J81+J85+J89+J93</f>
        <v>0</v>
      </c>
      <c r="K77" s="47" t="n">
        <f aca="false">K81+K85+K89+K93</f>
        <v>0</v>
      </c>
      <c r="L77" s="47" t="n">
        <f aca="false">L81+L85+L89+L93</f>
        <v>0</v>
      </c>
      <c r="M77" s="47" t="n">
        <f aca="false">M81+M85+M89+M93</f>
        <v>0</v>
      </c>
      <c r="N77" s="47" t="n">
        <f aca="false">N81+N85+N89+N93</f>
        <v>0</v>
      </c>
      <c r="O77" s="47" t="n">
        <f aca="false">O81+O85+O89+O93</f>
        <v>0</v>
      </c>
      <c r="P77" s="47" t="n">
        <f aca="false">P81+P85+P89+P93</f>
        <v>0</v>
      </c>
      <c r="Q77" s="47" t="n">
        <f aca="false">Q81+Q85+Q89+Q93</f>
        <v>0</v>
      </c>
      <c r="R77" s="51"/>
      <c r="S77" s="52"/>
      <c r="T77" s="53"/>
    </row>
    <row r="78" customFormat="false" ht="21" hidden="false" customHeight="true" outlineLevel="0" collapsed="false">
      <c r="A78" s="36"/>
      <c r="B78" s="37"/>
      <c r="C78" s="42"/>
      <c r="D78" s="33" t="s">
        <v>17</v>
      </c>
      <c r="E78" s="29" t="n">
        <f aca="false">SUM(F78:Q78)</f>
        <v>0</v>
      </c>
      <c r="F78" s="30" t="n">
        <v>0</v>
      </c>
      <c r="G78" s="30" t="n">
        <f aca="false">F78*1.052</f>
        <v>0</v>
      </c>
      <c r="H78" s="30" t="n">
        <v>0</v>
      </c>
      <c r="I78" s="47" t="n">
        <v>0</v>
      </c>
      <c r="J78" s="47" t="n">
        <f aca="false">F78*1.052</f>
        <v>0</v>
      </c>
      <c r="K78" s="47" t="n">
        <f aca="false">G78*1.052</f>
        <v>0</v>
      </c>
      <c r="L78" s="47" t="n">
        <f aca="false">H78*1.052</f>
        <v>0</v>
      </c>
      <c r="M78" s="47" t="n">
        <f aca="false">I78*1.052</f>
        <v>0</v>
      </c>
      <c r="N78" s="47" t="n">
        <f aca="false">I78*1.052</f>
        <v>0</v>
      </c>
      <c r="O78" s="47" t="n">
        <f aca="false">I78*1.052</f>
        <v>0</v>
      </c>
      <c r="P78" s="47" t="n">
        <f aca="false">I78*1.052</f>
        <v>0</v>
      </c>
      <c r="Q78" s="47" t="n">
        <f aca="false">J78*1.052</f>
        <v>0</v>
      </c>
      <c r="R78" s="51"/>
      <c r="S78" s="52"/>
      <c r="T78" s="53"/>
    </row>
    <row r="79" customFormat="false" ht="21" hidden="false" customHeight="true" outlineLevel="0" collapsed="false">
      <c r="A79" s="43" t="s">
        <v>55</v>
      </c>
      <c r="B79" s="44" t="s">
        <v>56</v>
      </c>
      <c r="C79" s="45" t="s">
        <v>54</v>
      </c>
      <c r="D79" s="28" t="s">
        <v>13</v>
      </c>
      <c r="E79" s="29" t="n">
        <f aca="false">SUM(F79:Q79)</f>
        <v>500</v>
      </c>
      <c r="F79" s="30" t="n">
        <f aca="false">F81</f>
        <v>500</v>
      </c>
      <c r="G79" s="30" t="n">
        <f aca="false">G81</f>
        <v>0</v>
      </c>
      <c r="H79" s="30" t="n">
        <f aca="false">H81</f>
        <v>0</v>
      </c>
      <c r="I79" s="30" t="n">
        <v>0</v>
      </c>
      <c r="J79" s="30" t="n">
        <v>0</v>
      </c>
      <c r="K79" s="30" t="n">
        <v>0</v>
      </c>
      <c r="L79" s="30" t="n">
        <v>0</v>
      </c>
      <c r="M79" s="30" t="n">
        <v>0</v>
      </c>
      <c r="N79" s="30" t="n">
        <v>0</v>
      </c>
      <c r="O79" s="30" t="n">
        <v>0</v>
      </c>
      <c r="P79" s="30" t="n">
        <v>0</v>
      </c>
      <c r="Q79" s="30" t="n">
        <v>0</v>
      </c>
      <c r="R79" s="51"/>
      <c r="S79" s="52"/>
      <c r="T79" s="53"/>
    </row>
    <row r="80" customFormat="false" ht="21" hidden="false" customHeight="true" outlineLevel="0" collapsed="false">
      <c r="A80" s="43"/>
      <c r="B80" s="44"/>
      <c r="C80" s="45"/>
      <c r="D80" s="46" t="s">
        <v>15</v>
      </c>
      <c r="E80" s="29" t="n">
        <f aca="false">SUM(F80:Q80)</f>
        <v>0</v>
      </c>
      <c r="F80" s="47" t="n">
        <v>0</v>
      </c>
      <c r="G80" s="47" t="n">
        <f aca="false">F80*1.052</f>
        <v>0</v>
      </c>
      <c r="H80" s="47" t="n">
        <v>0</v>
      </c>
      <c r="I80" s="47" t="n">
        <v>0</v>
      </c>
      <c r="J80" s="47" t="n">
        <v>0</v>
      </c>
      <c r="K80" s="47" t="n">
        <v>0</v>
      </c>
      <c r="L80" s="47" t="n">
        <v>0</v>
      </c>
      <c r="M80" s="47" t="n">
        <v>0</v>
      </c>
      <c r="N80" s="47" t="n">
        <v>0</v>
      </c>
      <c r="O80" s="47" t="n">
        <v>0</v>
      </c>
      <c r="P80" s="47" t="n">
        <v>0</v>
      </c>
      <c r="Q80" s="47" t="n">
        <v>0</v>
      </c>
      <c r="R80" s="51"/>
      <c r="S80" s="52"/>
      <c r="T80" s="53"/>
    </row>
    <row r="81" customFormat="false" ht="21" hidden="false" customHeight="true" outlineLevel="0" collapsed="false">
      <c r="A81" s="43"/>
      <c r="B81" s="44"/>
      <c r="C81" s="45"/>
      <c r="D81" s="46" t="s">
        <v>16</v>
      </c>
      <c r="E81" s="29" t="n">
        <f aca="false">SUM(F81:Q81)</f>
        <v>500</v>
      </c>
      <c r="F81" s="47" t="n">
        <v>500</v>
      </c>
      <c r="G81" s="47" t="n">
        <v>0</v>
      </c>
      <c r="H81" s="47" t="n">
        <v>0</v>
      </c>
      <c r="I81" s="47" t="n">
        <v>0</v>
      </c>
      <c r="J81" s="47" t="n">
        <v>0</v>
      </c>
      <c r="K81" s="47" t="n">
        <v>0</v>
      </c>
      <c r="L81" s="47" t="n">
        <v>0</v>
      </c>
      <c r="M81" s="47" t="n">
        <v>0</v>
      </c>
      <c r="N81" s="47" t="n">
        <v>0</v>
      </c>
      <c r="O81" s="47" t="n">
        <v>0</v>
      </c>
      <c r="P81" s="47" t="n">
        <v>0</v>
      </c>
      <c r="Q81" s="47" t="n">
        <v>0</v>
      </c>
      <c r="R81" s="51"/>
      <c r="S81" s="52"/>
      <c r="T81" s="53"/>
    </row>
    <row r="82" customFormat="false" ht="21" hidden="false" customHeight="true" outlineLevel="0" collapsed="false">
      <c r="A82" s="43"/>
      <c r="B82" s="44"/>
      <c r="C82" s="45"/>
      <c r="D82" s="48" t="s">
        <v>17</v>
      </c>
      <c r="E82" s="29" t="n">
        <f aca="false">SUM(F82:Q82)</f>
        <v>0</v>
      </c>
      <c r="F82" s="47" t="n">
        <v>0</v>
      </c>
      <c r="G82" s="47" t="n">
        <f aca="false">F82*1.052</f>
        <v>0</v>
      </c>
      <c r="H82" s="47" t="n">
        <v>0</v>
      </c>
      <c r="I82" s="47" t="n">
        <v>0</v>
      </c>
      <c r="J82" s="47" t="n">
        <v>0</v>
      </c>
      <c r="K82" s="47" t="n">
        <v>0</v>
      </c>
      <c r="L82" s="47" t="n">
        <v>0</v>
      </c>
      <c r="M82" s="47" t="n">
        <v>0</v>
      </c>
      <c r="N82" s="47" t="n">
        <v>0</v>
      </c>
      <c r="O82" s="47" t="n">
        <v>0</v>
      </c>
      <c r="P82" s="47" t="n">
        <v>0</v>
      </c>
      <c r="Q82" s="47" t="n">
        <v>0</v>
      </c>
      <c r="R82" s="51"/>
      <c r="S82" s="52"/>
      <c r="T82" s="53"/>
    </row>
    <row r="83" customFormat="false" ht="18" hidden="false" customHeight="true" outlineLevel="0" collapsed="false">
      <c r="A83" s="43" t="s">
        <v>57</v>
      </c>
      <c r="B83" s="44" t="s">
        <v>58</v>
      </c>
      <c r="C83" s="45" t="s">
        <v>54</v>
      </c>
      <c r="D83" s="28" t="s">
        <v>13</v>
      </c>
      <c r="E83" s="29" t="n">
        <f aca="false">SUM(F83:Q83)</f>
        <v>275</v>
      </c>
      <c r="F83" s="30" t="n">
        <f aca="false">F85</f>
        <v>275</v>
      </c>
      <c r="G83" s="30" t="n">
        <f aca="false">G85</f>
        <v>0</v>
      </c>
      <c r="H83" s="30" t="n">
        <f aca="false">H85</f>
        <v>0</v>
      </c>
      <c r="I83" s="30" t="n">
        <v>0</v>
      </c>
      <c r="J83" s="30" t="n">
        <v>0</v>
      </c>
      <c r="K83" s="30" t="n">
        <v>0</v>
      </c>
      <c r="L83" s="30" t="n">
        <v>0</v>
      </c>
      <c r="M83" s="30" t="n">
        <v>0</v>
      </c>
      <c r="N83" s="30" t="n">
        <v>0</v>
      </c>
      <c r="O83" s="30" t="n">
        <v>0</v>
      </c>
      <c r="P83" s="30" t="n">
        <v>0</v>
      </c>
      <c r="Q83" s="30" t="n">
        <v>0</v>
      </c>
      <c r="R83" s="51"/>
      <c r="S83" s="52"/>
      <c r="T83" s="53"/>
    </row>
    <row r="84" customFormat="false" ht="18" hidden="false" customHeight="true" outlineLevel="0" collapsed="false">
      <c r="A84" s="43"/>
      <c r="B84" s="44"/>
      <c r="C84" s="45"/>
      <c r="D84" s="46" t="s">
        <v>15</v>
      </c>
      <c r="E84" s="29" t="n">
        <f aca="false">SUM(F84:Q84)</f>
        <v>0</v>
      </c>
      <c r="F84" s="47" t="n">
        <v>0</v>
      </c>
      <c r="G84" s="47" t="n">
        <f aca="false">F84*1.052</f>
        <v>0</v>
      </c>
      <c r="H84" s="47" t="n">
        <v>0</v>
      </c>
      <c r="I84" s="47" t="n">
        <v>0</v>
      </c>
      <c r="J84" s="47" t="n">
        <v>0</v>
      </c>
      <c r="K84" s="47" t="n">
        <v>0</v>
      </c>
      <c r="L84" s="47" t="n">
        <v>0</v>
      </c>
      <c r="M84" s="47" t="n">
        <v>0</v>
      </c>
      <c r="N84" s="47" t="n">
        <v>0</v>
      </c>
      <c r="O84" s="47" t="n">
        <v>0</v>
      </c>
      <c r="P84" s="47" t="n">
        <v>0</v>
      </c>
      <c r="Q84" s="47" t="n">
        <v>0</v>
      </c>
      <c r="R84" s="51"/>
      <c r="S84" s="52"/>
      <c r="T84" s="53"/>
    </row>
    <row r="85" customFormat="false" ht="18" hidden="false" customHeight="true" outlineLevel="0" collapsed="false">
      <c r="A85" s="43"/>
      <c r="B85" s="44"/>
      <c r="C85" s="45"/>
      <c r="D85" s="46" t="s">
        <v>16</v>
      </c>
      <c r="E85" s="29" t="n">
        <f aca="false">SUM(F85:Q85)</f>
        <v>275</v>
      </c>
      <c r="F85" s="47" t="n">
        <v>275</v>
      </c>
      <c r="G85" s="47" t="n">
        <v>0</v>
      </c>
      <c r="H85" s="47" t="n">
        <v>0</v>
      </c>
      <c r="I85" s="47" t="n">
        <v>0</v>
      </c>
      <c r="J85" s="47" t="n">
        <v>0</v>
      </c>
      <c r="K85" s="47" t="n">
        <v>0</v>
      </c>
      <c r="L85" s="47" t="n">
        <v>0</v>
      </c>
      <c r="M85" s="47" t="n">
        <v>0</v>
      </c>
      <c r="N85" s="47" t="n">
        <v>0</v>
      </c>
      <c r="O85" s="47" t="n">
        <v>0</v>
      </c>
      <c r="P85" s="47" t="n">
        <v>0</v>
      </c>
      <c r="Q85" s="47" t="n">
        <v>0</v>
      </c>
      <c r="R85" s="51"/>
      <c r="S85" s="52"/>
      <c r="T85" s="53"/>
    </row>
    <row r="86" customFormat="false" ht="18" hidden="false" customHeight="true" outlineLevel="0" collapsed="false">
      <c r="A86" s="43"/>
      <c r="B86" s="44"/>
      <c r="C86" s="45"/>
      <c r="D86" s="48" t="s">
        <v>17</v>
      </c>
      <c r="E86" s="29" t="n">
        <f aca="false">SUM(F86:Q86)</f>
        <v>0</v>
      </c>
      <c r="F86" s="47" t="n">
        <v>0</v>
      </c>
      <c r="G86" s="47" t="n">
        <v>0</v>
      </c>
      <c r="H86" s="47" t="n">
        <v>0</v>
      </c>
      <c r="I86" s="47" t="n">
        <v>0</v>
      </c>
      <c r="J86" s="47" t="n">
        <v>0</v>
      </c>
      <c r="K86" s="47" t="n">
        <v>0</v>
      </c>
      <c r="L86" s="47" t="n">
        <v>0</v>
      </c>
      <c r="M86" s="47" t="n">
        <v>0</v>
      </c>
      <c r="N86" s="47" t="n">
        <v>0</v>
      </c>
      <c r="O86" s="47" t="n">
        <v>0</v>
      </c>
      <c r="P86" s="47" t="n">
        <v>0</v>
      </c>
      <c r="Q86" s="47" t="n">
        <v>0</v>
      </c>
      <c r="R86" s="51"/>
      <c r="S86" s="52"/>
      <c r="T86" s="53"/>
    </row>
    <row r="87" customFormat="false" ht="21" hidden="false" customHeight="true" outlineLevel="0" collapsed="false">
      <c r="A87" s="43" t="s">
        <v>59</v>
      </c>
      <c r="B87" s="44" t="s">
        <v>60</v>
      </c>
      <c r="C87" s="45" t="s">
        <v>54</v>
      </c>
      <c r="D87" s="28" t="s">
        <v>13</v>
      </c>
      <c r="E87" s="29" t="n">
        <f aca="false">SUM(F87:Q87)</f>
        <v>149.9552</v>
      </c>
      <c r="F87" s="30" t="n">
        <f aca="false">F89</f>
        <v>149.9552</v>
      </c>
      <c r="G87" s="30" t="n">
        <f aca="false">G89</f>
        <v>0</v>
      </c>
      <c r="H87" s="30" t="n">
        <f aca="false">H89</f>
        <v>0</v>
      </c>
      <c r="I87" s="30" t="n">
        <v>0</v>
      </c>
      <c r="J87" s="30" t="n">
        <v>0</v>
      </c>
      <c r="K87" s="30" t="n">
        <v>0</v>
      </c>
      <c r="L87" s="30" t="n">
        <v>0</v>
      </c>
      <c r="M87" s="30" t="n">
        <v>0</v>
      </c>
      <c r="N87" s="30" t="n">
        <v>0</v>
      </c>
      <c r="O87" s="30" t="n">
        <v>0</v>
      </c>
      <c r="P87" s="30" t="n">
        <v>0</v>
      </c>
      <c r="Q87" s="30" t="n">
        <v>0</v>
      </c>
      <c r="R87" s="51"/>
      <c r="S87" s="52"/>
      <c r="T87" s="53"/>
    </row>
    <row r="88" customFormat="false" ht="21" hidden="false" customHeight="true" outlineLevel="0" collapsed="false">
      <c r="A88" s="43"/>
      <c r="B88" s="44"/>
      <c r="C88" s="45"/>
      <c r="D88" s="46" t="s">
        <v>15</v>
      </c>
      <c r="E88" s="29" t="n">
        <f aca="false">SUM(F88:Q88)</f>
        <v>0</v>
      </c>
      <c r="F88" s="47" t="n">
        <v>0</v>
      </c>
      <c r="G88" s="47" t="n">
        <v>0</v>
      </c>
      <c r="H88" s="47" t="n">
        <v>0</v>
      </c>
      <c r="I88" s="47" t="n">
        <v>0</v>
      </c>
      <c r="J88" s="47" t="n">
        <v>0</v>
      </c>
      <c r="K88" s="47" t="n">
        <v>0</v>
      </c>
      <c r="L88" s="47" t="n">
        <v>0</v>
      </c>
      <c r="M88" s="47" t="n">
        <v>0</v>
      </c>
      <c r="N88" s="47" t="n">
        <v>0</v>
      </c>
      <c r="O88" s="47" t="n">
        <v>0</v>
      </c>
      <c r="P88" s="47" t="n">
        <v>0</v>
      </c>
      <c r="Q88" s="47" t="n">
        <v>0</v>
      </c>
      <c r="R88" s="51"/>
      <c r="S88" s="52"/>
      <c r="T88" s="53"/>
    </row>
    <row r="89" customFormat="false" ht="21" hidden="false" customHeight="true" outlineLevel="0" collapsed="false">
      <c r="A89" s="43"/>
      <c r="B89" s="44"/>
      <c r="C89" s="45"/>
      <c r="D89" s="46" t="s">
        <v>16</v>
      </c>
      <c r="E89" s="29" t="n">
        <f aca="false">SUM(F89:Q89)</f>
        <v>149.9552</v>
      </c>
      <c r="F89" s="47" t="n">
        <v>149.9552</v>
      </c>
      <c r="G89" s="47" t="n">
        <v>0</v>
      </c>
      <c r="H89" s="47" t="n">
        <v>0</v>
      </c>
      <c r="I89" s="47" t="n">
        <v>0</v>
      </c>
      <c r="J89" s="47" t="n">
        <v>0</v>
      </c>
      <c r="K89" s="47" t="n">
        <v>0</v>
      </c>
      <c r="L89" s="47" t="n">
        <v>0</v>
      </c>
      <c r="M89" s="47" t="n">
        <v>0</v>
      </c>
      <c r="N89" s="47" t="n">
        <v>0</v>
      </c>
      <c r="O89" s="47" t="n">
        <v>0</v>
      </c>
      <c r="P89" s="47" t="n">
        <v>0</v>
      </c>
      <c r="Q89" s="47" t="n">
        <v>0</v>
      </c>
      <c r="R89" s="51"/>
      <c r="S89" s="52"/>
      <c r="T89" s="53"/>
    </row>
    <row r="90" customFormat="false" ht="21" hidden="false" customHeight="true" outlineLevel="0" collapsed="false">
      <c r="A90" s="43"/>
      <c r="B90" s="44"/>
      <c r="C90" s="45"/>
      <c r="D90" s="48" t="s">
        <v>17</v>
      </c>
      <c r="E90" s="29" t="n">
        <f aca="false">SUM(F90:Q90)</f>
        <v>0</v>
      </c>
      <c r="F90" s="47" t="n">
        <v>0</v>
      </c>
      <c r="G90" s="47" t="n">
        <f aca="false">F90*1.052</f>
        <v>0</v>
      </c>
      <c r="H90" s="47" t="n">
        <v>0</v>
      </c>
      <c r="I90" s="47" t="n">
        <v>0</v>
      </c>
      <c r="J90" s="47" t="n">
        <v>0</v>
      </c>
      <c r="K90" s="47" t="n">
        <v>0</v>
      </c>
      <c r="L90" s="47" t="n">
        <v>0</v>
      </c>
      <c r="M90" s="47" t="n">
        <v>0</v>
      </c>
      <c r="N90" s="47" t="n">
        <v>0</v>
      </c>
      <c r="O90" s="47" t="n">
        <v>0</v>
      </c>
      <c r="P90" s="47" t="n">
        <v>0</v>
      </c>
      <c r="Q90" s="47" t="n">
        <v>0</v>
      </c>
      <c r="R90" s="51"/>
      <c r="S90" s="52"/>
      <c r="T90" s="53"/>
    </row>
    <row r="91" customFormat="false" ht="21" hidden="false" customHeight="true" outlineLevel="0" collapsed="false">
      <c r="A91" s="43" t="s">
        <v>61</v>
      </c>
      <c r="B91" s="44" t="s">
        <v>62</v>
      </c>
      <c r="C91" s="45" t="s">
        <v>54</v>
      </c>
      <c r="D91" s="28" t="s">
        <v>13</v>
      </c>
      <c r="E91" s="29" t="n">
        <f aca="false">SUM(F91:Q91)</f>
        <v>48.8047</v>
      </c>
      <c r="F91" s="30" t="n">
        <f aca="false">SUM(F92:F94)</f>
        <v>48.8047</v>
      </c>
      <c r="G91" s="30" t="n">
        <f aca="false">SUM(G92:G94)</f>
        <v>0</v>
      </c>
      <c r="H91" s="30" t="n">
        <f aca="false">SUM(H92:H94)</f>
        <v>0</v>
      </c>
      <c r="I91" s="30" t="n">
        <v>0</v>
      </c>
      <c r="J91" s="30" t="n">
        <v>0</v>
      </c>
      <c r="K91" s="30" t="n">
        <v>0</v>
      </c>
      <c r="L91" s="30" t="n">
        <v>0</v>
      </c>
      <c r="M91" s="30" t="n">
        <v>0</v>
      </c>
      <c r="N91" s="30" t="n">
        <v>0</v>
      </c>
      <c r="O91" s="30" t="n">
        <v>0</v>
      </c>
      <c r="P91" s="30" t="n">
        <v>0</v>
      </c>
      <c r="Q91" s="30" t="n">
        <v>0</v>
      </c>
      <c r="R91" s="51"/>
      <c r="S91" s="52"/>
      <c r="T91" s="53"/>
    </row>
    <row r="92" customFormat="false" ht="21" hidden="false" customHeight="true" outlineLevel="0" collapsed="false">
      <c r="A92" s="43"/>
      <c r="B92" s="44"/>
      <c r="C92" s="45"/>
      <c r="D92" s="46" t="s">
        <v>15</v>
      </c>
      <c r="E92" s="29" t="n">
        <f aca="false">SUM(F92:Q92)</f>
        <v>0</v>
      </c>
      <c r="F92" s="47" t="n">
        <v>0</v>
      </c>
      <c r="G92" s="47" t="n">
        <f aca="false">F92*1.052</f>
        <v>0</v>
      </c>
      <c r="H92" s="47" t="n">
        <v>0</v>
      </c>
      <c r="I92" s="47" t="n">
        <v>0</v>
      </c>
      <c r="J92" s="47" t="n">
        <v>0</v>
      </c>
      <c r="K92" s="47" t="n">
        <v>0</v>
      </c>
      <c r="L92" s="47" t="n">
        <v>0</v>
      </c>
      <c r="M92" s="47" t="n">
        <v>0</v>
      </c>
      <c r="N92" s="47" t="n">
        <v>0</v>
      </c>
      <c r="O92" s="47" t="n">
        <v>0</v>
      </c>
      <c r="P92" s="47" t="n">
        <v>0</v>
      </c>
      <c r="Q92" s="47" t="n">
        <v>0</v>
      </c>
      <c r="R92" s="51"/>
      <c r="S92" s="52"/>
      <c r="T92" s="53"/>
    </row>
    <row r="93" customFormat="false" ht="21" hidden="false" customHeight="true" outlineLevel="0" collapsed="false">
      <c r="A93" s="43"/>
      <c r="B93" s="44"/>
      <c r="C93" s="45"/>
      <c r="D93" s="46" t="s">
        <v>16</v>
      </c>
      <c r="E93" s="29" t="n">
        <f aca="false">SUM(F93:Q93)</f>
        <v>48.8047</v>
      </c>
      <c r="F93" s="47" t="n">
        <v>48.8047</v>
      </c>
      <c r="G93" s="47" t="n">
        <v>0</v>
      </c>
      <c r="H93" s="47" t="n">
        <v>0</v>
      </c>
      <c r="I93" s="47" t="n">
        <v>0</v>
      </c>
      <c r="J93" s="47" t="n">
        <v>0</v>
      </c>
      <c r="K93" s="47" t="n">
        <v>0</v>
      </c>
      <c r="L93" s="47" t="n">
        <v>0</v>
      </c>
      <c r="M93" s="47" t="n">
        <v>0</v>
      </c>
      <c r="N93" s="47" t="n">
        <v>0</v>
      </c>
      <c r="O93" s="47" t="n">
        <v>0</v>
      </c>
      <c r="P93" s="47" t="n">
        <v>0</v>
      </c>
      <c r="Q93" s="47" t="n">
        <v>0</v>
      </c>
      <c r="R93" s="51"/>
      <c r="S93" s="52"/>
      <c r="T93" s="53"/>
    </row>
    <row r="94" customFormat="false" ht="21" hidden="false" customHeight="true" outlineLevel="0" collapsed="false">
      <c r="A94" s="43"/>
      <c r="B94" s="44"/>
      <c r="C94" s="45"/>
      <c r="D94" s="48" t="s">
        <v>17</v>
      </c>
      <c r="E94" s="29" t="n">
        <f aca="false">SUM(F94:Q94)</f>
        <v>0</v>
      </c>
      <c r="F94" s="47" t="n">
        <v>0</v>
      </c>
      <c r="G94" s="47" t="n">
        <f aca="false">F94*1.052</f>
        <v>0</v>
      </c>
      <c r="H94" s="47" t="n">
        <v>0</v>
      </c>
      <c r="I94" s="47" t="n">
        <v>0</v>
      </c>
      <c r="J94" s="47" t="n">
        <v>0</v>
      </c>
      <c r="K94" s="47" t="n">
        <v>0</v>
      </c>
      <c r="L94" s="47" t="n">
        <v>0</v>
      </c>
      <c r="M94" s="47" t="n">
        <v>0</v>
      </c>
      <c r="N94" s="47" t="n">
        <v>0</v>
      </c>
      <c r="O94" s="47" t="n">
        <v>0</v>
      </c>
      <c r="P94" s="47" t="n">
        <v>0</v>
      </c>
      <c r="Q94" s="47" t="n">
        <v>0</v>
      </c>
      <c r="R94" s="51"/>
      <c r="S94" s="52"/>
      <c r="T94" s="53"/>
    </row>
    <row r="95" customFormat="false" ht="18" hidden="false" customHeight="true" outlineLevel="0" collapsed="false">
      <c r="A95" s="36" t="s">
        <v>63</v>
      </c>
      <c r="B95" s="37" t="s">
        <v>64</v>
      </c>
      <c r="C95" s="42" t="s">
        <v>65</v>
      </c>
      <c r="D95" s="28" t="s">
        <v>13</v>
      </c>
      <c r="E95" s="29" t="n">
        <f aca="false">SUM(F95:Q95)</f>
        <v>2040.41271</v>
      </c>
      <c r="F95" s="30" t="n">
        <f aca="false">F97</f>
        <v>2040.41271</v>
      </c>
      <c r="G95" s="30" t="n">
        <f aca="false">G97</f>
        <v>0</v>
      </c>
      <c r="H95" s="30" t="n">
        <f aca="false">H97</f>
        <v>0</v>
      </c>
      <c r="I95" s="30" t="n">
        <f aca="false">I97</f>
        <v>0</v>
      </c>
      <c r="J95" s="30" t="n">
        <f aca="false">J97</f>
        <v>0</v>
      </c>
      <c r="K95" s="30" t="n">
        <f aca="false">K97</f>
        <v>0</v>
      </c>
      <c r="L95" s="30" t="n">
        <f aca="false">L97</f>
        <v>0</v>
      </c>
      <c r="M95" s="30" t="n">
        <f aca="false">M97</f>
        <v>0</v>
      </c>
      <c r="N95" s="30" t="n">
        <f aca="false">N97</f>
        <v>0</v>
      </c>
      <c r="O95" s="30" t="n">
        <f aca="false">O97</f>
        <v>0</v>
      </c>
      <c r="P95" s="30" t="n">
        <f aca="false">P97</f>
        <v>0</v>
      </c>
      <c r="Q95" s="30" t="n">
        <f aca="false">Q97</f>
        <v>0</v>
      </c>
      <c r="R95" s="51"/>
      <c r="S95" s="52"/>
      <c r="T95" s="53"/>
    </row>
    <row r="96" customFormat="false" ht="16.5" hidden="false" customHeight="true" outlineLevel="0" collapsed="false">
      <c r="A96" s="36"/>
      <c r="B96" s="37"/>
      <c r="C96" s="42"/>
      <c r="D96" s="34" t="s">
        <v>15</v>
      </c>
      <c r="E96" s="29" t="n">
        <f aca="false">SUM(F96:Q96)</f>
        <v>0</v>
      </c>
      <c r="F96" s="30" t="n">
        <v>0</v>
      </c>
      <c r="G96" s="30" t="n">
        <v>0</v>
      </c>
      <c r="H96" s="30" t="n">
        <v>0</v>
      </c>
      <c r="I96" s="30" t="n">
        <v>0</v>
      </c>
      <c r="J96" s="30" t="n">
        <v>0</v>
      </c>
      <c r="K96" s="30" t="n">
        <v>0</v>
      </c>
      <c r="L96" s="30" t="n">
        <v>0</v>
      </c>
      <c r="M96" s="30" t="n">
        <v>0</v>
      </c>
      <c r="N96" s="30" t="n">
        <v>0</v>
      </c>
      <c r="O96" s="30" t="n">
        <v>0</v>
      </c>
      <c r="P96" s="30" t="n">
        <v>0</v>
      </c>
      <c r="Q96" s="30" t="n">
        <v>0</v>
      </c>
      <c r="R96" s="51"/>
      <c r="S96" s="52"/>
      <c r="T96" s="53"/>
    </row>
    <row r="97" customFormat="false" ht="16.5" hidden="false" customHeight="true" outlineLevel="0" collapsed="false">
      <c r="A97" s="36"/>
      <c r="B97" s="37"/>
      <c r="C97" s="42"/>
      <c r="D97" s="34" t="s">
        <v>16</v>
      </c>
      <c r="E97" s="29" t="n">
        <f aca="false">SUM(F97:Q97)</f>
        <v>2040.41271</v>
      </c>
      <c r="F97" s="30" t="n">
        <f aca="false">F101+F117</f>
        <v>2040.41271</v>
      </c>
      <c r="G97" s="30" t="n">
        <f aca="false">G101+G117</f>
        <v>0</v>
      </c>
      <c r="H97" s="30" t="n">
        <f aca="false">H101+H117</f>
        <v>0</v>
      </c>
      <c r="I97" s="30" t="n">
        <f aca="false">I101+I117</f>
        <v>0</v>
      </c>
      <c r="J97" s="30" t="n">
        <f aca="false">J101+J117</f>
        <v>0</v>
      </c>
      <c r="K97" s="30" t="n">
        <f aca="false">K101+K117</f>
        <v>0</v>
      </c>
      <c r="L97" s="30" t="n">
        <f aca="false">L101+L117</f>
        <v>0</v>
      </c>
      <c r="M97" s="30" t="n">
        <f aca="false">M101+M117</f>
        <v>0</v>
      </c>
      <c r="N97" s="30" t="n">
        <f aca="false">N101+N117</f>
        <v>0</v>
      </c>
      <c r="O97" s="30" t="n">
        <f aca="false">O101+O117</f>
        <v>0</v>
      </c>
      <c r="P97" s="30" t="n">
        <f aca="false">P101+P117</f>
        <v>0</v>
      </c>
      <c r="Q97" s="30" t="n">
        <f aca="false">Q101+Q117</f>
        <v>0</v>
      </c>
      <c r="R97" s="51"/>
      <c r="S97" s="52"/>
      <c r="T97" s="53"/>
    </row>
    <row r="98" customFormat="false" ht="21" hidden="false" customHeight="true" outlineLevel="0" collapsed="false">
      <c r="A98" s="36"/>
      <c r="B98" s="37"/>
      <c r="C98" s="42"/>
      <c r="D98" s="33" t="s">
        <v>17</v>
      </c>
      <c r="E98" s="29" t="n">
        <f aca="false">SUM(F98:Q98)</f>
        <v>0</v>
      </c>
      <c r="F98" s="30" t="n">
        <v>0</v>
      </c>
      <c r="G98" s="30" t="n">
        <v>0</v>
      </c>
      <c r="H98" s="30" t="n">
        <v>0</v>
      </c>
      <c r="I98" s="30" t="n">
        <v>0</v>
      </c>
      <c r="J98" s="30" t="n">
        <v>0</v>
      </c>
      <c r="K98" s="30" t="n">
        <v>0</v>
      </c>
      <c r="L98" s="30" t="n">
        <v>0</v>
      </c>
      <c r="M98" s="30" t="n">
        <v>0</v>
      </c>
      <c r="N98" s="30" t="n">
        <v>0</v>
      </c>
      <c r="O98" s="30" t="n">
        <v>0</v>
      </c>
      <c r="P98" s="30" t="n">
        <v>0</v>
      </c>
      <c r="Q98" s="30" t="n">
        <v>0</v>
      </c>
      <c r="R98" s="51"/>
      <c r="S98" s="52"/>
      <c r="T98" s="53"/>
    </row>
    <row r="99" customFormat="false" ht="18" hidden="false" customHeight="true" outlineLevel="0" collapsed="false">
      <c r="A99" s="36" t="s">
        <v>66</v>
      </c>
      <c r="B99" s="37" t="s">
        <v>67</v>
      </c>
      <c r="C99" s="42" t="s">
        <v>68</v>
      </c>
      <c r="D99" s="28" t="s">
        <v>13</v>
      </c>
      <c r="E99" s="29" t="n">
        <f aca="false">SUM(F99:Q99)</f>
        <v>358.15787</v>
      </c>
      <c r="F99" s="30" t="n">
        <f aca="false">F101</f>
        <v>358.15787</v>
      </c>
      <c r="G99" s="30" t="n">
        <f aca="false">G101</f>
        <v>0</v>
      </c>
      <c r="H99" s="30" t="n">
        <f aca="false">H101</f>
        <v>0</v>
      </c>
      <c r="I99" s="30" t="n">
        <v>0</v>
      </c>
      <c r="J99" s="30" t="n">
        <f aca="false">J101</f>
        <v>0</v>
      </c>
      <c r="K99" s="30" t="n">
        <f aca="false">K101</f>
        <v>0</v>
      </c>
      <c r="L99" s="30" t="n">
        <f aca="false">L101</f>
        <v>0</v>
      </c>
      <c r="M99" s="30" t="n">
        <f aca="false">M101</f>
        <v>0</v>
      </c>
      <c r="N99" s="30" t="n">
        <f aca="false">N101</f>
        <v>0</v>
      </c>
      <c r="O99" s="30" t="n">
        <f aca="false">O101</f>
        <v>0</v>
      </c>
      <c r="P99" s="30" t="n">
        <f aca="false">P101</f>
        <v>0</v>
      </c>
      <c r="Q99" s="30" t="n">
        <f aca="false">Q101</f>
        <v>0</v>
      </c>
      <c r="R99" s="51"/>
      <c r="S99" s="52"/>
      <c r="T99" s="53"/>
    </row>
    <row r="100" customFormat="false" ht="19.5" hidden="false" customHeight="true" outlineLevel="0" collapsed="false">
      <c r="A100" s="36"/>
      <c r="B100" s="37"/>
      <c r="C100" s="42"/>
      <c r="D100" s="34" t="s">
        <v>15</v>
      </c>
      <c r="E100" s="29" t="n">
        <f aca="false">SUM(F100:Q100)</f>
        <v>0</v>
      </c>
      <c r="F100" s="30" t="n">
        <v>0</v>
      </c>
      <c r="G100" s="30" t="n">
        <v>0</v>
      </c>
      <c r="H100" s="30" t="n">
        <v>0</v>
      </c>
      <c r="I100" s="30" t="n">
        <v>0</v>
      </c>
      <c r="J100" s="30" t="n">
        <v>0</v>
      </c>
      <c r="K100" s="30" t="n">
        <v>0</v>
      </c>
      <c r="L100" s="30" t="n">
        <v>0</v>
      </c>
      <c r="M100" s="30" t="n">
        <v>0</v>
      </c>
      <c r="N100" s="30" t="n">
        <v>0</v>
      </c>
      <c r="O100" s="30" t="n">
        <v>0</v>
      </c>
      <c r="P100" s="30" t="n">
        <v>0</v>
      </c>
      <c r="Q100" s="30" t="n">
        <v>0</v>
      </c>
      <c r="R100" s="51"/>
      <c r="S100" s="52"/>
      <c r="T100" s="53"/>
    </row>
    <row r="101" customFormat="false" ht="19.5" hidden="false" customHeight="true" outlineLevel="0" collapsed="false">
      <c r="A101" s="36"/>
      <c r="B101" s="37"/>
      <c r="C101" s="42"/>
      <c r="D101" s="34" t="s">
        <v>16</v>
      </c>
      <c r="E101" s="29" t="n">
        <f aca="false">SUM(F101:Q101)</f>
        <v>358.15787</v>
      </c>
      <c r="F101" s="30" t="n">
        <f aca="false">F105+F109+F113</f>
        <v>358.15787</v>
      </c>
      <c r="G101" s="30" t="n">
        <f aca="false">G105+G109+G113</f>
        <v>0</v>
      </c>
      <c r="H101" s="30" t="n">
        <f aca="false">H105+H109+H113</f>
        <v>0</v>
      </c>
      <c r="I101" s="30" t="n">
        <f aca="false">I105+I109+I113</f>
        <v>0</v>
      </c>
      <c r="J101" s="30" t="n">
        <f aca="false">J105+J109+J113</f>
        <v>0</v>
      </c>
      <c r="K101" s="30" t="n">
        <f aca="false">K105+K109+K113</f>
        <v>0</v>
      </c>
      <c r="L101" s="30" t="n">
        <f aca="false">L105+L109+L113</f>
        <v>0</v>
      </c>
      <c r="M101" s="30" t="n">
        <f aca="false">M105+M109+M113</f>
        <v>0</v>
      </c>
      <c r="N101" s="30" t="n">
        <f aca="false">N105+N109+N113</f>
        <v>0</v>
      </c>
      <c r="O101" s="30" t="n">
        <f aca="false">O105+O109+O113</f>
        <v>0</v>
      </c>
      <c r="P101" s="30" t="n">
        <f aca="false">P105+P109+P113</f>
        <v>0</v>
      </c>
      <c r="Q101" s="30" t="n">
        <f aca="false">Q105+Q109+Q113</f>
        <v>0</v>
      </c>
      <c r="R101" s="51"/>
      <c r="S101" s="52"/>
      <c r="T101" s="53"/>
    </row>
    <row r="102" customFormat="false" ht="19.5" hidden="false" customHeight="true" outlineLevel="0" collapsed="false">
      <c r="A102" s="36"/>
      <c r="B102" s="37"/>
      <c r="C102" s="42"/>
      <c r="D102" s="33" t="s">
        <v>17</v>
      </c>
      <c r="E102" s="29" t="n">
        <f aca="false">SUM(F102:Q102)</f>
        <v>0</v>
      </c>
      <c r="F102" s="30" t="n">
        <v>0</v>
      </c>
      <c r="G102" s="30" t="n">
        <v>0</v>
      </c>
      <c r="H102" s="30" t="n">
        <v>0</v>
      </c>
      <c r="I102" s="30" t="n">
        <v>0</v>
      </c>
      <c r="J102" s="30" t="n">
        <v>0</v>
      </c>
      <c r="K102" s="30" t="n">
        <v>0</v>
      </c>
      <c r="L102" s="30" t="n">
        <v>0</v>
      </c>
      <c r="M102" s="30" t="n">
        <v>0</v>
      </c>
      <c r="N102" s="30" t="n">
        <v>0</v>
      </c>
      <c r="O102" s="30" t="n">
        <v>0</v>
      </c>
      <c r="P102" s="30" t="n">
        <v>0</v>
      </c>
      <c r="Q102" s="30" t="n">
        <v>0</v>
      </c>
      <c r="R102" s="51"/>
      <c r="S102" s="52"/>
      <c r="T102" s="53"/>
    </row>
    <row r="103" customFormat="false" ht="18" hidden="false" customHeight="true" outlineLevel="0" collapsed="false">
      <c r="A103" s="43" t="s">
        <v>69</v>
      </c>
      <c r="B103" s="44" t="s">
        <v>70</v>
      </c>
      <c r="C103" s="45" t="s">
        <v>68</v>
      </c>
      <c r="D103" s="28" t="s">
        <v>13</v>
      </c>
      <c r="E103" s="29" t="n">
        <f aca="false">SUM(F103:Q103)</f>
        <v>280</v>
      </c>
      <c r="F103" s="30" t="n">
        <f aca="false">F105</f>
        <v>280</v>
      </c>
      <c r="G103" s="30" t="n">
        <f aca="false">G105</f>
        <v>0</v>
      </c>
      <c r="H103" s="30" t="n">
        <f aca="false">H105</f>
        <v>0</v>
      </c>
      <c r="I103" s="30" t="n">
        <v>0</v>
      </c>
      <c r="J103" s="30" t="n">
        <v>0</v>
      </c>
      <c r="K103" s="30" t="n">
        <v>0</v>
      </c>
      <c r="L103" s="30" t="n">
        <v>0</v>
      </c>
      <c r="M103" s="30" t="n">
        <v>0</v>
      </c>
      <c r="N103" s="30" t="n">
        <v>0</v>
      </c>
      <c r="O103" s="30" t="n">
        <v>0</v>
      </c>
      <c r="P103" s="30" t="n">
        <v>0</v>
      </c>
      <c r="Q103" s="30" t="n">
        <v>0</v>
      </c>
      <c r="R103" s="51"/>
      <c r="S103" s="52"/>
      <c r="T103" s="53"/>
    </row>
    <row r="104" customFormat="false" ht="18" hidden="false" customHeight="true" outlineLevel="0" collapsed="false">
      <c r="A104" s="43"/>
      <c r="B104" s="44"/>
      <c r="C104" s="45"/>
      <c r="D104" s="46" t="s">
        <v>15</v>
      </c>
      <c r="E104" s="29" t="n">
        <f aca="false">SUM(F104:Q104)</f>
        <v>0</v>
      </c>
      <c r="F104" s="47" t="n">
        <v>0</v>
      </c>
      <c r="G104" s="47" t="n">
        <f aca="false">F104*1.052</f>
        <v>0</v>
      </c>
      <c r="H104" s="47" t="n">
        <v>0</v>
      </c>
      <c r="I104" s="47" t="n">
        <v>0</v>
      </c>
      <c r="J104" s="47" t="n">
        <v>0</v>
      </c>
      <c r="K104" s="47" t="n">
        <v>0</v>
      </c>
      <c r="L104" s="47" t="n">
        <v>0</v>
      </c>
      <c r="M104" s="47" t="n">
        <v>0</v>
      </c>
      <c r="N104" s="47" t="n">
        <v>0</v>
      </c>
      <c r="O104" s="47" t="n">
        <v>0</v>
      </c>
      <c r="P104" s="47" t="n">
        <v>0</v>
      </c>
      <c r="Q104" s="47" t="n">
        <v>0</v>
      </c>
      <c r="R104" s="51"/>
      <c r="S104" s="52"/>
      <c r="T104" s="53"/>
    </row>
    <row r="105" customFormat="false" ht="18" hidden="false" customHeight="true" outlineLevel="0" collapsed="false">
      <c r="A105" s="43"/>
      <c r="B105" s="44"/>
      <c r="C105" s="45"/>
      <c r="D105" s="46" t="s">
        <v>16</v>
      </c>
      <c r="E105" s="29" t="n">
        <f aca="false">SUM(F105:Q105)</f>
        <v>280</v>
      </c>
      <c r="F105" s="47" t="n">
        <v>280</v>
      </c>
      <c r="G105" s="47" t="n">
        <v>0</v>
      </c>
      <c r="H105" s="47" t="n">
        <v>0</v>
      </c>
      <c r="I105" s="47" t="n">
        <v>0</v>
      </c>
      <c r="J105" s="47" t="n">
        <v>0</v>
      </c>
      <c r="K105" s="47" t="n">
        <v>0</v>
      </c>
      <c r="L105" s="47" t="n">
        <v>0</v>
      </c>
      <c r="M105" s="47" t="n">
        <v>0</v>
      </c>
      <c r="N105" s="47" t="n">
        <v>0</v>
      </c>
      <c r="O105" s="47" t="n">
        <v>0</v>
      </c>
      <c r="P105" s="47" t="n">
        <v>0</v>
      </c>
      <c r="Q105" s="47" t="n">
        <v>0</v>
      </c>
      <c r="R105" s="51"/>
      <c r="S105" s="52"/>
      <c r="T105" s="53"/>
    </row>
    <row r="106" customFormat="false" ht="18" hidden="false" customHeight="true" outlineLevel="0" collapsed="false">
      <c r="A106" s="43"/>
      <c r="B106" s="44"/>
      <c r="C106" s="45"/>
      <c r="D106" s="48" t="s">
        <v>17</v>
      </c>
      <c r="E106" s="29" t="n">
        <f aca="false">SUM(F106:Q106)</f>
        <v>0</v>
      </c>
      <c r="F106" s="47" t="n">
        <v>0</v>
      </c>
      <c r="G106" s="47" t="n">
        <f aca="false">F106*1.052</f>
        <v>0</v>
      </c>
      <c r="H106" s="47" t="n">
        <v>0</v>
      </c>
      <c r="I106" s="47" t="n">
        <v>0</v>
      </c>
      <c r="J106" s="47" t="n">
        <v>0</v>
      </c>
      <c r="K106" s="47" t="n">
        <v>0</v>
      </c>
      <c r="L106" s="47" t="n">
        <v>0</v>
      </c>
      <c r="M106" s="47" t="n">
        <v>0</v>
      </c>
      <c r="N106" s="47" t="n">
        <v>0</v>
      </c>
      <c r="O106" s="47" t="n">
        <v>0</v>
      </c>
      <c r="P106" s="47" t="n">
        <v>0</v>
      </c>
      <c r="Q106" s="47" t="n">
        <v>0</v>
      </c>
      <c r="R106" s="51"/>
      <c r="S106" s="52"/>
      <c r="T106" s="53"/>
    </row>
    <row r="107" customFormat="false" ht="18" hidden="false" customHeight="true" outlineLevel="0" collapsed="false">
      <c r="A107" s="43" t="s">
        <v>71</v>
      </c>
      <c r="B107" s="44" t="s">
        <v>72</v>
      </c>
      <c r="C107" s="45" t="s">
        <v>68</v>
      </c>
      <c r="D107" s="28" t="s">
        <v>13</v>
      </c>
      <c r="E107" s="29" t="n">
        <f aca="false">SUM(F107:Q107)</f>
        <v>33.15787</v>
      </c>
      <c r="F107" s="30" t="n">
        <f aca="false">F109</f>
        <v>33.15787</v>
      </c>
      <c r="G107" s="30" t="n">
        <f aca="false">G109</f>
        <v>0</v>
      </c>
      <c r="H107" s="30" t="n">
        <f aca="false">H109</f>
        <v>0</v>
      </c>
      <c r="I107" s="30" t="n">
        <v>0</v>
      </c>
      <c r="J107" s="30" t="n">
        <v>0</v>
      </c>
      <c r="K107" s="30" t="n">
        <v>0</v>
      </c>
      <c r="L107" s="30" t="n">
        <v>0</v>
      </c>
      <c r="M107" s="30" t="n">
        <v>0</v>
      </c>
      <c r="N107" s="30" t="n">
        <v>0</v>
      </c>
      <c r="O107" s="30" t="n">
        <v>0</v>
      </c>
      <c r="P107" s="30" t="n">
        <v>0</v>
      </c>
      <c r="Q107" s="30" t="n">
        <v>0</v>
      </c>
      <c r="R107" s="51" t="s">
        <v>20</v>
      </c>
      <c r="S107" s="52" t="s">
        <v>21</v>
      </c>
      <c r="T107" s="54" t="s">
        <v>22</v>
      </c>
    </row>
    <row r="108" customFormat="false" ht="18" hidden="false" customHeight="true" outlineLevel="0" collapsed="false">
      <c r="A108" s="43"/>
      <c r="B108" s="44"/>
      <c r="C108" s="45"/>
      <c r="D108" s="46" t="s">
        <v>15</v>
      </c>
      <c r="E108" s="29" t="n">
        <f aca="false">SUM(F108:Q108)</f>
        <v>0</v>
      </c>
      <c r="F108" s="47" t="n">
        <v>0</v>
      </c>
      <c r="G108" s="47" t="n">
        <f aca="false">F108*1.052</f>
        <v>0</v>
      </c>
      <c r="H108" s="47" t="n">
        <v>0</v>
      </c>
      <c r="I108" s="47" t="n">
        <v>0</v>
      </c>
      <c r="J108" s="47" t="n">
        <v>0</v>
      </c>
      <c r="K108" s="47" t="n">
        <v>0</v>
      </c>
      <c r="L108" s="47" t="n">
        <v>0</v>
      </c>
      <c r="M108" s="47" t="n">
        <v>0</v>
      </c>
      <c r="N108" s="47" t="n">
        <v>0</v>
      </c>
      <c r="O108" s="47" t="n">
        <v>0</v>
      </c>
      <c r="P108" s="47" t="n">
        <v>0</v>
      </c>
      <c r="Q108" s="47" t="n">
        <v>0</v>
      </c>
      <c r="R108" s="51"/>
      <c r="S108" s="52"/>
      <c r="T108" s="54"/>
    </row>
    <row r="109" customFormat="false" ht="18" hidden="false" customHeight="true" outlineLevel="0" collapsed="false">
      <c r="A109" s="43"/>
      <c r="B109" s="44"/>
      <c r="C109" s="45"/>
      <c r="D109" s="46" t="s">
        <v>16</v>
      </c>
      <c r="E109" s="29" t="n">
        <f aca="false">SUM(F109:Q109)</f>
        <v>33.15787</v>
      </c>
      <c r="F109" s="47" t="n">
        <v>33.15787</v>
      </c>
      <c r="G109" s="47" t="n">
        <v>0</v>
      </c>
      <c r="H109" s="47" t="n">
        <v>0</v>
      </c>
      <c r="I109" s="47" t="n">
        <v>0</v>
      </c>
      <c r="J109" s="47" t="n">
        <v>0</v>
      </c>
      <c r="K109" s="47" t="n">
        <v>0</v>
      </c>
      <c r="L109" s="47" t="n">
        <v>0</v>
      </c>
      <c r="M109" s="47" t="n">
        <v>0</v>
      </c>
      <c r="N109" s="47" t="n">
        <v>0</v>
      </c>
      <c r="O109" s="47" t="n">
        <v>0</v>
      </c>
      <c r="P109" s="47" t="n">
        <v>0</v>
      </c>
      <c r="Q109" s="47" t="n">
        <v>0</v>
      </c>
      <c r="R109" s="51"/>
      <c r="S109" s="52"/>
      <c r="T109" s="54"/>
    </row>
    <row r="110" customFormat="false" ht="18" hidden="false" customHeight="true" outlineLevel="0" collapsed="false">
      <c r="A110" s="43"/>
      <c r="B110" s="44"/>
      <c r="C110" s="45"/>
      <c r="D110" s="48" t="s">
        <v>17</v>
      </c>
      <c r="E110" s="29" t="n">
        <f aca="false">SUM(F110:Q110)</f>
        <v>0</v>
      </c>
      <c r="F110" s="47" t="n">
        <v>0</v>
      </c>
      <c r="G110" s="47" t="n">
        <f aca="false">F110*1.052</f>
        <v>0</v>
      </c>
      <c r="H110" s="47" t="n">
        <v>0</v>
      </c>
      <c r="I110" s="47" t="n">
        <v>0</v>
      </c>
      <c r="J110" s="47" t="n">
        <v>0</v>
      </c>
      <c r="K110" s="47" t="n">
        <v>0</v>
      </c>
      <c r="L110" s="47" t="n">
        <v>0</v>
      </c>
      <c r="M110" s="47" t="n">
        <v>0</v>
      </c>
      <c r="N110" s="47" t="n">
        <v>0</v>
      </c>
      <c r="O110" s="47" t="n">
        <v>0</v>
      </c>
      <c r="P110" s="47" t="n">
        <v>0</v>
      </c>
      <c r="Q110" s="47" t="n">
        <v>0</v>
      </c>
      <c r="R110" s="51"/>
      <c r="S110" s="52"/>
      <c r="T110" s="54"/>
    </row>
    <row r="111" customFormat="false" ht="19.5" hidden="false" customHeight="true" outlineLevel="0" collapsed="false">
      <c r="A111" s="49" t="s">
        <v>73</v>
      </c>
      <c r="B111" s="44" t="s">
        <v>74</v>
      </c>
      <c r="C111" s="45" t="s">
        <v>68</v>
      </c>
      <c r="D111" s="28" t="s">
        <v>13</v>
      </c>
      <c r="E111" s="29" t="n">
        <f aca="false">SUM(F111:Q111)</f>
        <v>45</v>
      </c>
      <c r="F111" s="47" t="n">
        <f aca="false">F113</f>
        <v>45</v>
      </c>
      <c r="G111" s="47" t="n">
        <f aca="false">G113</f>
        <v>0</v>
      </c>
      <c r="H111" s="47" t="n">
        <f aca="false">H113</f>
        <v>0</v>
      </c>
      <c r="I111" s="30" t="n">
        <v>0</v>
      </c>
      <c r="J111" s="30" t="n">
        <v>0</v>
      </c>
      <c r="K111" s="30" t="n">
        <v>0</v>
      </c>
      <c r="L111" s="30" t="n">
        <v>0</v>
      </c>
      <c r="M111" s="30" t="n">
        <v>0</v>
      </c>
      <c r="N111" s="30" t="n">
        <v>0</v>
      </c>
      <c r="O111" s="30" t="n">
        <v>0</v>
      </c>
      <c r="P111" s="30" t="n">
        <v>0</v>
      </c>
      <c r="Q111" s="30" t="n">
        <v>0</v>
      </c>
      <c r="R111" s="51"/>
      <c r="S111" s="52"/>
      <c r="T111" s="54"/>
    </row>
    <row r="112" customFormat="false" ht="19.5" hidden="false" customHeight="true" outlineLevel="0" collapsed="false">
      <c r="A112" s="49"/>
      <c r="B112" s="44"/>
      <c r="C112" s="45"/>
      <c r="D112" s="46" t="s">
        <v>15</v>
      </c>
      <c r="E112" s="29" t="n">
        <f aca="false">SUM(F112:Q112)</f>
        <v>0</v>
      </c>
      <c r="F112" s="47" t="n">
        <v>0</v>
      </c>
      <c r="G112" s="47" t="n">
        <v>0</v>
      </c>
      <c r="H112" s="47" t="n">
        <v>0</v>
      </c>
      <c r="I112" s="47" t="n">
        <v>0</v>
      </c>
      <c r="J112" s="47" t="n">
        <v>0</v>
      </c>
      <c r="K112" s="47" t="n">
        <v>0</v>
      </c>
      <c r="L112" s="47" t="n">
        <v>0</v>
      </c>
      <c r="M112" s="47" t="n">
        <v>0</v>
      </c>
      <c r="N112" s="47" t="n">
        <v>0</v>
      </c>
      <c r="O112" s="47" t="n">
        <v>0</v>
      </c>
      <c r="P112" s="47" t="n">
        <v>0</v>
      </c>
      <c r="Q112" s="47" t="n">
        <v>0</v>
      </c>
      <c r="R112" s="51"/>
      <c r="S112" s="52"/>
      <c r="T112" s="54"/>
    </row>
    <row r="113" customFormat="false" ht="19.5" hidden="false" customHeight="true" outlineLevel="0" collapsed="false">
      <c r="A113" s="49"/>
      <c r="B113" s="44"/>
      <c r="C113" s="45"/>
      <c r="D113" s="46" t="s">
        <v>16</v>
      </c>
      <c r="E113" s="29" t="n">
        <f aca="false">SUM(F113:Q113)</f>
        <v>45</v>
      </c>
      <c r="F113" s="47" t="n">
        <v>45</v>
      </c>
      <c r="G113" s="47" t="n">
        <v>0</v>
      </c>
      <c r="H113" s="47" t="n">
        <v>0</v>
      </c>
      <c r="I113" s="47" t="n">
        <v>0</v>
      </c>
      <c r="J113" s="47" t="n">
        <v>0</v>
      </c>
      <c r="K113" s="47" t="n">
        <v>0</v>
      </c>
      <c r="L113" s="47" t="n">
        <v>0</v>
      </c>
      <c r="M113" s="47" t="n">
        <v>0</v>
      </c>
      <c r="N113" s="47" t="n">
        <v>0</v>
      </c>
      <c r="O113" s="47" t="n">
        <v>0</v>
      </c>
      <c r="P113" s="47" t="n">
        <v>0</v>
      </c>
      <c r="Q113" s="47" t="n">
        <v>0</v>
      </c>
      <c r="R113" s="51"/>
      <c r="S113" s="52"/>
      <c r="T113" s="54"/>
    </row>
    <row r="114" customFormat="false" ht="19.5" hidden="false" customHeight="true" outlineLevel="0" collapsed="false">
      <c r="A114" s="49"/>
      <c r="B114" s="44"/>
      <c r="C114" s="45"/>
      <c r="D114" s="48" t="s">
        <v>17</v>
      </c>
      <c r="E114" s="29" t="n">
        <f aca="false">SUM(F114:Q114)</f>
        <v>0</v>
      </c>
      <c r="F114" s="47" t="n">
        <v>0</v>
      </c>
      <c r="G114" s="47" t="n">
        <v>0</v>
      </c>
      <c r="H114" s="47" t="n">
        <v>0</v>
      </c>
      <c r="I114" s="47" t="n">
        <v>0</v>
      </c>
      <c r="J114" s="47" t="n">
        <v>0</v>
      </c>
      <c r="K114" s="47" t="n">
        <v>0</v>
      </c>
      <c r="L114" s="47" t="n">
        <v>0</v>
      </c>
      <c r="M114" s="47" t="n">
        <v>0</v>
      </c>
      <c r="N114" s="47" t="n">
        <v>0</v>
      </c>
      <c r="O114" s="47" t="n">
        <v>0</v>
      </c>
      <c r="P114" s="47" t="n">
        <v>0</v>
      </c>
      <c r="Q114" s="47" t="n">
        <v>0</v>
      </c>
      <c r="R114" s="51"/>
      <c r="S114" s="52"/>
      <c r="T114" s="54"/>
    </row>
    <row r="115" customFormat="false" ht="21" hidden="false" customHeight="true" outlineLevel="0" collapsed="false">
      <c r="A115" s="36" t="s">
        <v>75</v>
      </c>
      <c r="B115" s="37" t="s">
        <v>76</v>
      </c>
      <c r="C115" s="42" t="s">
        <v>77</v>
      </c>
      <c r="D115" s="28" t="s">
        <v>13</v>
      </c>
      <c r="E115" s="29" t="n">
        <f aca="false">SUM(F115:Q115)</f>
        <v>1682.25484</v>
      </c>
      <c r="F115" s="30" t="n">
        <f aca="false">F117</f>
        <v>1682.25484</v>
      </c>
      <c r="G115" s="30" t="n">
        <f aca="false">G117</f>
        <v>0</v>
      </c>
      <c r="H115" s="30" t="n">
        <f aca="false">H117</f>
        <v>0</v>
      </c>
      <c r="I115" s="30" t="n">
        <f aca="false">I117</f>
        <v>0</v>
      </c>
      <c r="J115" s="30" t="n">
        <f aca="false">J117</f>
        <v>0</v>
      </c>
      <c r="K115" s="30" t="n">
        <f aca="false">K117</f>
        <v>0</v>
      </c>
      <c r="L115" s="30" t="n">
        <f aca="false">L117</f>
        <v>0</v>
      </c>
      <c r="M115" s="30" t="n">
        <f aca="false">M117</f>
        <v>0</v>
      </c>
      <c r="N115" s="30" t="n">
        <f aca="false">N117</f>
        <v>0</v>
      </c>
      <c r="O115" s="30" t="n">
        <f aca="false">O117</f>
        <v>0</v>
      </c>
      <c r="P115" s="30" t="n">
        <f aca="false">P117</f>
        <v>0</v>
      </c>
      <c r="Q115" s="30" t="n">
        <f aca="false">Q117</f>
        <v>0</v>
      </c>
      <c r="R115" s="51"/>
      <c r="S115" s="52"/>
      <c r="T115" s="54"/>
    </row>
    <row r="116" customFormat="false" ht="20.25" hidden="false" customHeight="true" outlineLevel="0" collapsed="false">
      <c r="A116" s="36"/>
      <c r="B116" s="37"/>
      <c r="C116" s="42"/>
      <c r="D116" s="34" t="s">
        <v>15</v>
      </c>
      <c r="E116" s="29" t="n">
        <f aca="false">SUM(F116:Q116)</f>
        <v>0</v>
      </c>
      <c r="F116" s="30" t="n">
        <v>0</v>
      </c>
      <c r="G116" s="30" t="n">
        <v>0</v>
      </c>
      <c r="H116" s="30" t="n">
        <v>0</v>
      </c>
      <c r="I116" s="47" t="n">
        <v>0</v>
      </c>
      <c r="J116" s="47" t="n">
        <v>0</v>
      </c>
      <c r="K116" s="47" t="n">
        <v>0</v>
      </c>
      <c r="L116" s="47" t="n">
        <v>0</v>
      </c>
      <c r="M116" s="47" t="n">
        <v>0</v>
      </c>
      <c r="N116" s="47" t="n">
        <v>0</v>
      </c>
      <c r="O116" s="47" t="n">
        <v>0</v>
      </c>
      <c r="P116" s="47" t="n">
        <v>0</v>
      </c>
      <c r="Q116" s="47" t="n">
        <v>0</v>
      </c>
      <c r="R116" s="51"/>
      <c r="S116" s="52"/>
      <c r="T116" s="54"/>
    </row>
    <row r="117" customFormat="false" ht="20.25" hidden="false" customHeight="true" outlineLevel="0" collapsed="false">
      <c r="A117" s="36"/>
      <c r="B117" s="37"/>
      <c r="C117" s="42"/>
      <c r="D117" s="34" t="s">
        <v>16</v>
      </c>
      <c r="E117" s="29" t="n">
        <f aca="false">SUM(F117:Q117)</f>
        <v>1682.25484</v>
      </c>
      <c r="F117" s="30" t="n">
        <f aca="false">F121+F125</f>
        <v>1682.25484</v>
      </c>
      <c r="G117" s="30" t="n">
        <f aca="false">G121+G125</f>
        <v>0</v>
      </c>
      <c r="H117" s="30" t="n">
        <f aca="false">H121+H125</f>
        <v>0</v>
      </c>
      <c r="I117" s="47" t="n">
        <f aca="false">I121+I125</f>
        <v>0</v>
      </c>
      <c r="J117" s="47" t="n">
        <f aca="false">J121+J125</f>
        <v>0</v>
      </c>
      <c r="K117" s="47" t="n">
        <f aca="false">K121+K125</f>
        <v>0</v>
      </c>
      <c r="L117" s="47" t="n">
        <f aca="false">L121+L125</f>
        <v>0</v>
      </c>
      <c r="M117" s="47" t="n">
        <f aca="false">M121+M125</f>
        <v>0</v>
      </c>
      <c r="N117" s="47" t="n">
        <f aca="false">N121+N125</f>
        <v>0</v>
      </c>
      <c r="O117" s="47" t="n">
        <f aca="false">O121+O125</f>
        <v>0</v>
      </c>
      <c r="P117" s="47" t="n">
        <f aca="false">P121+P125</f>
        <v>0</v>
      </c>
      <c r="Q117" s="47" t="n">
        <f aca="false">Q121+Q125</f>
        <v>0</v>
      </c>
      <c r="R117" s="51"/>
      <c r="S117" s="52"/>
      <c r="T117" s="54"/>
    </row>
    <row r="118" customFormat="false" ht="23.25" hidden="false" customHeight="true" outlineLevel="0" collapsed="false">
      <c r="A118" s="36"/>
      <c r="B118" s="37"/>
      <c r="C118" s="42"/>
      <c r="D118" s="33" t="s">
        <v>17</v>
      </c>
      <c r="E118" s="29" t="n">
        <f aca="false">SUM(F118:Q118)</f>
        <v>0</v>
      </c>
      <c r="F118" s="30" t="n">
        <v>0</v>
      </c>
      <c r="G118" s="30" t="n">
        <v>0</v>
      </c>
      <c r="H118" s="30" t="n">
        <v>0</v>
      </c>
      <c r="I118" s="47" t="n">
        <v>0</v>
      </c>
      <c r="J118" s="47" t="n">
        <v>0</v>
      </c>
      <c r="K118" s="47" t="n">
        <v>0</v>
      </c>
      <c r="L118" s="47" t="n">
        <v>0</v>
      </c>
      <c r="M118" s="47" t="n">
        <v>0</v>
      </c>
      <c r="N118" s="47" t="n">
        <v>0</v>
      </c>
      <c r="O118" s="47" t="n">
        <v>0</v>
      </c>
      <c r="P118" s="47" t="n">
        <v>0</v>
      </c>
      <c r="Q118" s="47" t="n">
        <v>0</v>
      </c>
      <c r="R118" s="51"/>
      <c r="S118" s="52"/>
      <c r="T118" s="54"/>
    </row>
    <row r="119" customFormat="false" ht="15" hidden="false" customHeight="true" outlineLevel="0" collapsed="false">
      <c r="A119" s="43" t="s">
        <v>78</v>
      </c>
      <c r="B119" s="44" t="s">
        <v>79</v>
      </c>
      <c r="C119" s="45" t="s">
        <v>77</v>
      </c>
      <c r="D119" s="28" t="s">
        <v>13</v>
      </c>
      <c r="E119" s="29" t="n">
        <f aca="false">SUM(F119:Q119)</f>
        <v>1315.77097</v>
      </c>
      <c r="F119" s="30" t="n">
        <f aca="false">F121</f>
        <v>1315.77097</v>
      </c>
      <c r="G119" s="30" t="n">
        <f aca="false">G121</f>
        <v>0</v>
      </c>
      <c r="H119" s="30" t="n">
        <f aca="false">H121</f>
        <v>0</v>
      </c>
      <c r="I119" s="30" t="n">
        <v>0</v>
      </c>
      <c r="J119" s="30" t="n">
        <v>0</v>
      </c>
      <c r="K119" s="30" t="n">
        <v>0</v>
      </c>
      <c r="L119" s="30" t="n">
        <v>0</v>
      </c>
      <c r="M119" s="30" t="n">
        <v>0</v>
      </c>
      <c r="N119" s="30" t="n">
        <v>0</v>
      </c>
      <c r="O119" s="30" t="n">
        <v>0</v>
      </c>
      <c r="P119" s="30" t="n">
        <v>0</v>
      </c>
      <c r="Q119" s="30" t="n">
        <v>0</v>
      </c>
      <c r="R119" s="51"/>
      <c r="S119" s="52"/>
      <c r="T119" s="54"/>
    </row>
    <row r="120" customFormat="false" ht="16.5" hidden="false" customHeight="true" outlineLevel="0" collapsed="false">
      <c r="A120" s="43"/>
      <c r="B120" s="44"/>
      <c r="C120" s="45"/>
      <c r="D120" s="46" t="s">
        <v>15</v>
      </c>
      <c r="E120" s="29" t="n">
        <f aca="false">SUM(F120:Q120)</f>
        <v>0</v>
      </c>
      <c r="F120" s="47" t="n">
        <v>0</v>
      </c>
      <c r="G120" s="47" t="n">
        <f aca="false">F120*1.052</f>
        <v>0</v>
      </c>
      <c r="H120" s="47" t="n">
        <v>0</v>
      </c>
      <c r="I120" s="47" t="n">
        <v>0</v>
      </c>
      <c r="J120" s="47" t="n">
        <v>0</v>
      </c>
      <c r="K120" s="47" t="n">
        <v>0</v>
      </c>
      <c r="L120" s="47" t="n">
        <v>0</v>
      </c>
      <c r="M120" s="47" t="n">
        <v>0</v>
      </c>
      <c r="N120" s="47" t="n">
        <v>0</v>
      </c>
      <c r="O120" s="47" t="n">
        <v>0</v>
      </c>
      <c r="P120" s="47" t="n">
        <v>0</v>
      </c>
      <c r="Q120" s="47" t="n">
        <v>0</v>
      </c>
      <c r="R120" s="51"/>
      <c r="S120" s="52"/>
      <c r="T120" s="54"/>
    </row>
    <row r="121" customFormat="false" ht="21.75" hidden="false" customHeight="true" outlineLevel="0" collapsed="false">
      <c r="A121" s="43"/>
      <c r="B121" s="44"/>
      <c r="C121" s="45"/>
      <c r="D121" s="46" t="s">
        <v>16</v>
      </c>
      <c r="E121" s="29" t="n">
        <f aca="false">SUM(F121:Q121)</f>
        <v>1315.77097</v>
      </c>
      <c r="F121" s="47" t="n">
        <v>1315.77097</v>
      </c>
      <c r="G121" s="47" t="n">
        <v>0</v>
      </c>
      <c r="H121" s="47" t="n">
        <v>0</v>
      </c>
      <c r="I121" s="47" t="n">
        <v>0</v>
      </c>
      <c r="J121" s="47" t="n">
        <v>0</v>
      </c>
      <c r="K121" s="47" t="n">
        <v>0</v>
      </c>
      <c r="L121" s="47" t="n">
        <v>0</v>
      </c>
      <c r="M121" s="47" t="n">
        <v>0</v>
      </c>
      <c r="N121" s="47" t="n">
        <v>0</v>
      </c>
      <c r="O121" s="47" t="n">
        <v>0</v>
      </c>
      <c r="P121" s="47" t="n">
        <v>0</v>
      </c>
      <c r="Q121" s="47" t="n">
        <v>0</v>
      </c>
      <c r="R121" s="51"/>
      <c r="S121" s="52"/>
      <c r="T121" s="54"/>
    </row>
    <row r="122" customFormat="false" ht="21" hidden="false" customHeight="true" outlineLevel="0" collapsed="false">
      <c r="A122" s="43"/>
      <c r="B122" s="44"/>
      <c r="C122" s="45"/>
      <c r="D122" s="48" t="s">
        <v>17</v>
      </c>
      <c r="E122" s="29" t="n">
        <f aca="false">SUM(F122:Q122)</f>
        <v>0</v>
      </c>
      <c r="F122" s="47" t="n">
        <v>0</v>
      </c>
      <c r="G122" s="47" t="n">
        <f aca="false">F122*1.052</f>
        <v>0</v>
      </c>
      <c r="H122" s="47" t="n">
        <v>0</v>
      </c>
      <c r="I122" s="47" t="n">
        <v>0</v>
      </c>
      <c r="J122" s="47" t="n">
        <v>0</v>
      </c>
      <c r="K122" s="47" t="n">
        <v>0</v>
      </c>
      <c r="L122" s="47" t="n">
        <v>0</v>
      </c>
      <c r="M122" s="47" t="n">
        <v>0</v>
      </c>
      <c r="N122" s="47" t="n">
        <v>0</v>
      </c>
      <c r="O122" s="47" t="n">
        <v>0</v>
      </c>
      <c r="P122" s="47" t="n">
        <v>0</v>
      </c>
      <c r="Q122" s="47" t="n">
        <v>0</v>
      </c>
      <c r="R122" s="51"/>
      <c r="S122" s="52"/>
      <c r="T122" s="54"/>
    </row>
    <row r="123" customFormat="false" ht="15" hidden="false" customHeight="true" outlineLevel="0" collapsed="false">
      <c r="A123" s="43" t="s">
        <v>80</v>
      </c>
      <c r="B123" s="44" t="s">
        <v>81</v>
      </c>
      <c r="C123" s="45" t="s">
        <v>77</v>
      </c>
      <c r="D123" s="28" t="s">
        <v>13</v>
      </c>
      <c r="E123" s="29" t="n">
        <f aca="false">SUM(F123:Q123)</f>
        <v>366.48387</v>
      </c>
      <c r="F123" s="30" t="n">
        <f aca="false">F125</f>
        <v>366.48387</v>
      </c>
      <c r="G123" s="30" t="n">
        <f aca="false">G125</f>
        <v>0</v>
      </c>
      <c r="H123" s="30" t="n">
        <f aca="false">H125</f>
        <v>0</v>
      </c>
      <c r="I123" s="30" t="n">
        <v>0</v>
      </c>
      <c r="J123" s="30" t="n">
        <v>0</v>
      </c>
      <c r="K123" s="30" t="n">
        <v>0</v>
      </c>
      <c r="L123" s="30" t="n">
        <v>0</v>
      </c>
      <c r="M123" s="30" t="n">
        <v>0</v>
      </c>
      <c r="N123" s="30" t="n">
        <v>0</v>
      </c>
      <c r="O123" s="30" t="n">
        <v>0</v>
      </c>
      <c r="P123" s="30" t="n">
        <v>0</v>
      </c>
      <c r="Q123" s="30" t="n">
        <v>0</v>
      </c>
      <c r="R123" s="51"/>
      <c r="S123" s="52"/>
      <c r="T123" s="54"/>
    </row>
    <row r="124" customFormat="false" ht="19.5" hidden="false" customHeight="true" outlineLevel="0" collapsed="false">
      <c r="A124" s="43"/>
      <c r="B124" s="44"/>
      <c r="C124" s="45"/>
      <c r="D124" s="46" t="s">
        <v>15</v>
      </c>
      <c r="E124" s="29" t="n">
        <f aca="false">SUM(F124:Q124)</f>
        <v>0</v>
      </c>
      <c r="F124" s="47" t="n">
        <v>0</v>
      </c>
      <c r="G124" s="47" t="n">
        <f aca="false">F124*1.052</f>
        <v>0</v>
      </c>
      <c r="H124" s="47" t="n">
        <v>0</v>
      </c>
      <c r="I124" s="47" t="n">
        <v>0</v>
      </c>
      <c r="J124" s="47" t="n">
        <v>0</v>
      </c>
      <c r="K124" s="47" t="n">
        <v>0</v>
      </c>
      <c r="L124" s="47" t="n">
        <v>0</v>
      </c>
      <c r="M124" s="47" t="n">
        <v>0</v>
      </c>
      <c r="N124" s="47" t="n">
        <v>0</v>
      </c>
      <c r="O124" s="47" t="n">
        <v>0</v>
      </c>
      <c r="P124" s="47" t="n">
        <v>0</v>
      </c>
      <c r="Q124" s="47" t="n">
        <v>0</v>
      </c>
      <c r="R124" s="51"/>
      <c r="S124" s="52"/>
      <c r="T124" s="54"/>
    </row>
    <row r="125" customFormat="false" ht="18" hidden="false" customHeight="true" outlineLevel="0" collapsed="false">
      <c r="A125" s="43"/>
      <c r="B125" s="44"/>
      <c r="C125" s="45"/>
      <c r="D125" s="46" t="s">
        <v>16</v>
      </c>
      <c r="E125" s="29" t="n">
        <f aca="false">SUM(F125:Q125)</f>
        <v>366.48387</v>
      </c>
      <c r="F125" s="47" t="n">
        <v>366.48387</v>
      </c>
      <c r="G125" s="47" t="n">
        <v>0</v>
      </c>
      <c r="H125" s="47" t="n">
        <v>0</v>
      </c>
      <c r="I125" s="47" t="n">
        <v>0</v>
      </c>
      <c r="J125" s="47" t="n">
        <v>0</v>
      </c>
      <c r="K125" s="47" t="n">
        <v>0</v>
      </c>
      <c r="L125" s="47" t="n">
        <v>0</v>
      </c>
      <c r="M125" s="47" t="n">
        <v>0</v>
      </c>
      <c r="N125" s="47" t="n">
        <v>0</v>
      </c>
      <c r="O125" s="47" t="n">
        <v>0</v>
      </c>
      <c r="P125" s="47" t="n">
        <v>0</v>
      </c>
      <c r="Q125" s="47" t="n">
        <v>0</v>
      </c>
      <c r="R125" s="51"/>
      <c r="S125" s="52"/>
      <c r="T125" s="54"/>
    </row>
    <row r="126" customFormat="false" ht="25.5" hidden="false" customHeight="true" outlineLevel="0" collapsed="false">
      <c r="A126" s="43"/>
      <c r="B126" s="44"/>
      <c r="C126" s="45"/>
      <c r="D126" s="48" t="s">
        <v>17</v>
      </c>
      <c r="E126" s="29" t="n">
        <f aca="false">SUM(F126:Q126)</f>
        <v>0</v>
      </c>
      <c r="F126" s="47" t="n">
        <v>0</v>
      </c>
      <c r="G126" s="47" t="n">
        <f aca="false">F126*1.052</f>
        <v>0</v>
      </c>
      <c r="H126" s="47" t="n">
        <v>0</v>
      </c>
      <c r="I126" s="47" t="n">
        <v>0</v>
      </c>
      <c r="J126" s="47" t="n">
        <v>0</v>
      </c>
      <c r="K126" s="47" t="n">
        <v>0</v>
      </c>
      <c r="L126" s="47" t="n">
        <v>0</v>
      </c>
      <c r="M126" s="47" t="n">
        <v>0</v>
      </c>
      <c r="N126" s="47" t="n">
        <v>0</v>
      </c>
      <c r="O126" s="47" t="n">
        <v>0</v>
      </c>
      <c r="P126" s="47" t="n">
        <v>0</v>
      </c>
      <c r="Q126" s="47" t="n">
        <v>0</v>
      </c>
      <c r="R126" s="51"/>
      <c r="S126" s="52"/>
      <c r="T126" s="54"/>
    </row>
    <row r="127" customFormat="false" ht="15" hidden="false" customHeight="true" outlineLevel="0" collapsed="false">
      <c r="A127" s="50" t="s">
        <v>82</v>
      </c>
      <c r="B127" s="37" t="s">
        <v>83</v>
      </c>
      <c r="C127" s="42" t="s">
        <v>84</v>
      </c>
      <c r="D127" s="28" t="s">
        <v>13</v>
      </c>
      <c r="E127" s="29" t="n">
        <f aca="false">SUM(F127:Q127)</f>
        <v>44935.31597</v>
      </c>
      <c r="F127" s="30" t="n">
        <f aca="false">F129</f>
        <v>2601.19595</v>
      </c>
      <c r="G127" s="30" t="n">
        <f aca="false">G129</f>
        <v>2603.0478</v>
      </c>
      <c r="H127" s="30" t="n">
        <f aca="false">H129</f>
        <v>2761.72274</v>
      </c>
      <c r="I127" s="30" t="n">
        <f aca="false">I129</f>
        <v>3418.03786</v>
      </c>
      <c r="J127" s="30" t="n">
        <f aca="false">J129</f>
        <v>3999.35922</v>
      </c>
      <c r="K127" s="30" t="n">
        <f aca="false">K129</f>
        <v>4282.88034</v>
      </c>
      <c r="L127" s="30" t="n">
        <f aca="false">L129</f>
        <v>6571.88971</v>
      </c>
      <c r="M127" s="30" t="n">
        <f aca="false">M129</f>
        <v>9097.18235</v>
      </c>
      <c r="N127" s="30" t="n">
        <f aca="false">N129</f>
        <v>9600</v>
      </c>
      <c r="O127" s="30" t="n">
        <f aca="false">O129</f>
        <v>0</v>
      </c>
      <c r="P127" s="30" t="n">
        <f aca="false">P129</f>
        <v>0</v>
      </c>
      <c r="Q127" s="30" t="n">
        <f aca="false">Q129</f>
        <v>0</v>
      </c>
      <c r="R127" s="51"/>
      <c r="S127" s="52"/>
      <c r="T127" s="54"/>
    </row>
    <row r="128" customFormat="false" ht="21" hidden="false" customHeight="true" outlineLevel="0" collapsed="false">
      <c r="A128" s="50"/>
      <c r="B128" s="37"/>
      <c r="C128" s="42"/>
      <c r="D128" s="34" t="s">
        <v>15</v>
      </c>
      <c r="E128" s="29" t="n">
        <f aca="false">SUM(F128:Q128)</f>
        <v>0</v>
      </c>
      <c r="F128" s="30" t="n">
        <v>0</v>
      </c>
      <c r="G128" s="30" t="n">
        <v>0</v>
      </c>
      <c r="H128" s="30" t="n">
        <v>0</v>
      </c>
      <c r="I128" s="30" t="n">
        <v>0</v>
      </c>
      <c r="J128" s="30" t="n">
        <v>0</v>
      </c>
      <c r="K128" s="30" t="n">
        <v>0</v>
      </c>
      <c r="L128" s="30" t="n">
        <v>0</v>
      </c>
      <c r="M128" s="30" t="n">
        <v>0</v>
      </c>
      <c r="N128" s="30" t="n">
        <v>0</v>
      </c>
      <c r="O128" s="30" t="n">
        <v>0</v>
      </c>
      <c r="P128" s="30" t="n">
        <v>0</v>
      </c>
      <c r="Q128" s="30" t="n">
        <v>0</v>
      </c>
      <c r="R128" s="51"/>
      <c r="S128" s="52"/>
      <c r="T128" s="54"/>
    </row>
    <row r="129" customFormat="false" ht="18" hidden="false" customHeight="true" outlineLevel="0" collapsed="false">
      <c r="A129" s="50"/>
      <c r="B129" s="37"/>
      <c r="C129" s="42"/>
      <c r="D129" s="34" t="s">
        <v>16</v>
      </c>
      <c r="E129" s="29" t="n">
        <f aca="false">SUM(F129:Q129)</f>
        <v>44935.31597</v>
      </c>
      <c r="F129" s="30" t="n">
        <f aca="false">F133</f>
        <v>2601.19595</v>
      </c>
      <c r="G129" s="30" t="n">
        <f aca="false">G133</f>
        <v>2603.0478</v>
      </c>
      <c r="H129" s="30" t="n">
        <f aca="false">H133</f>
        <v>2761.72274</v>
      </c>
      <c r="I129" s="30" t="n">
        <f aca="false">I133</f>
        <v>3418.03786</v>
      </c>
      <c r="J129" s="30" t="n">
        <f aca="false">J133</f>
        <v>3999.35922</v>
      </c>
      <c r="K129" s="30" t="n">
        <f aca="false">K133</f>
        <v>4282.88034</v>
      </c>
      <c r="L129" s="30" t="n">
        <f aca="false">L133</f>
        <v>6571.88971</v>
      </c>
      <c r="M129" s="30" t="n">
        <f aca="false">M133</f>
        <v>9097.18235</v>
      </c>
      <c r="N129" s="30" t="n">
        <f aca="false">N133</f>
        <v>9600</v>
      </c>
      <c r="O129" s="30" t="n">
        <f aca="false">O133</f>
        <v>0</v>
      </c>
      <c r="P129" s="30" t="n">
        <f aca="false">P133</f>
        <v>0</v>
      </c>
      <c r="Q129" s="30" t="n">
        <f aca="false">Q133</f>
        <v>0</v>
      </c>
      <c r="R129" s="51"/>
      <c r="S129" s="52"/>
      <c r="T129" s="54"/>
    </row>
    <row r="130" customFormat="false" ht="21" hidden="false" customHeight="true" outlineLevel="0" collapsed="false">
      <c r="A130" s="50"/>
      <c r="B130" s="37"/>
      <c r="C130" s="42"/>
      <c r="D130" s="33" t="s">
        <v>17</v>
      </c>
      <c r="E130" s="29" t="n">
        <f aca="false">SUM(F130:Q130)</f>
        <v>0</v>
      </c>
      <c r="F130" s="30" t="n">
        <v>0</v>
      </c>
      <c r="G130" s="30" t="n">
        <v>0</v>
      </c>
      <c r="H130" s="30" t="n">
        <v>0</v>
      </c>
      <c r="I130" s="30" t="n">
        <v>0</v>
      </c>
      <c r="J130" s="30" t="n">
        <v>0</v>
      </c>
      <c r="K130" s="30" t="n">
        <v>0</v>
      </c>
      <c r="L130" s="30" t="n">
        <v>0</v>
      </c>
      <c r="M130" s="30" t="n">
        <v>0</v>
      </c>
      <c r="N130" s="30" t="n">
        <v>0</v>
      </c>
      <c r="O130" s="30" t="n">
        <v>0</v>
      </c>
      <c r="P130" s="30" t="n">
        <v>0</v>
      </c>
      <c r="Q130" s="30" t="n">
        <v>0</v>
      </c>
      <c r="R130" s="51"/>
      <c r="S130" s="52"/>
      <c r="T130" s="54"/>
    </row>
    <row r="131" customFormat="false" ht="20.25" hidden="false" customHeight="true" outlineLevel="0" collapsed="false">
      <c r="A131" s="36" t="s">
        <v>85</v>
      </c>
      <c r="B131" s="37" t="s">
        <v>86</v>
      </c>
      <c r="C131" s="42" t="s">
        <v>87</v>
      </c>
      <c r="D131" s="28" t="s">
        <v>13</v>
      </c>
      <c r="E131" s="29" t="n">
        <f aca="false">SUM(F131:Q131)</f>
        <v>44935.31597</v>
      </c>
      <c r="F131" s="30" t="n">
        <f aca="false">F133</f>
        <v>2601.19595</v>
      </c>
      <c r="G131" s="30" t="n">
        <f aca="false">G133</f>
        <v>2603.0478</v>
      </c>
      <c r="H131" s="30" t="n">
        <f aca="false">H133</f>
        <v>2761.72274</v>
      </c>
      <c r="I131" s="30" t="n">
        <f aca="false">I133</f>
        <v>3418.03786</v>
      </c>
      <c r="J131" s="30" t="n">
        <f aca="false">J133</f>
        <v>3999.35922</v>
      </c>
      <c r="K131" s="30" t="n">
        <f aca="false">K133</f>
        <v>4282.88034</v>
      </c>
      <c r="L131" s="30" t="n">
        <f aca="false">L133</f>
        <v>6571.88971</v>
      </c>
      <c r="M131" s="30" t="n">
        <f aca="false">M133</f>
        <v>9097.18235</v>
      </c>
      <c r="N131" s="30" t="n">
        <f aca="false">N133</f>
        <v>9600</v>
      </c>
      <c r="O131" s="30" t="n">
        <f aca="false">O133</f>
        <v>0</v>
      </c>
      <c r="P131" s="30" t="n">
        <f aca="false">P133</f>
        <v>0</v>
      </c>
      <c r="Q131" s="30" t="n">
        <f aca="false">Q133</f>
        <v>0</v>
      </c>
      <c r="R131" s="51"/>
      <c r="S131" s="52"/>
      <c r="T131" s="54"/>
    </row>
    <row r="132" customFormat="false" ht="15" hidden="false" customHeight="true" outlineLevel="0" collapsed="false">
      <c r="A132" s="36"/>
      <c r="B132" s="37"/>
      <c r="C132" s="42"/>
      <c r="D132" s="34" t="s">
        <v>15</v>
      </c>
      <c r="E132" s="29" t="n">
        <f aca="false">SUM(F132:Q132)</f>
        <v>0</v>
      </c>
      <c r="F132" s="30" t="n">
        <v>0</v>
      </c>
      <c r="G132" s="30" t="n">
        <v>0</v>
      </c>
      <c r="H132" s="30" t="n">
        <v>0</v>
      </c>
      <c r="I132" s="30" t="n">
        <v>0</v>
      </c>
      <c r="J132" s="30" t="n">
        <v>0</v>
      </c>
      <c r="K132" s="30" t="n">
        <v>0</v>
      </c>
      <c r="L132" s="30" t="n">
        <v>0</v>
      </c>
      <c r="M132" s="30" t="n">
        <v>0</v>
      </c>
      <c r="N132" s="30" t="n">
        <v>0</v>
      </c>
      <c r="O132" s="30" t="n">
        <v>0</v>
      </c>
      <c r="P132" s="30" t="n">
        <v>0</v>
      </c>
      <c r="Q132" s="30" t="n">
        <v>0</v>
      </c>
      <c r="R132" s="51"/>
      <c r="S132" s="52"/>
      <c r="T132" s="54"/>
    </row>
    <row r="133" customFormat="false" ht="15.75" hidden="false" customHeight="true" outlineLevel="0" collapsed="false">
      <c r="A133" s="36"/>
      <c r="B133" s="37"/>
      <c r="C133" s="42"/>
      <c r="D133" s="34" t="s">
        <v>16</v>
      </c>
      <c r="E133" s="29" t="n">
        <f aca="false">SUM(F133:Q133)</f>
        <v>44935.31597</v>
      </c>
      <c r="F133" s="30" t="n">
        <f aca="false">F137</f>
        <v>2601.19595</v>
      </c>
      <c r="G133" s="30" t="n">
        <f aca="false">G137</f>
        <v>2603.0478</v>
      </c>
      <c r="H133" s="30" t="n">
        <f aca="false">H137</f>
        <v>2761.72274</v>
      </c>
      <c r="I133" s="30" t="n">
        <f aca="false">I137</f>
        <v>3418.03786</v>
      </c>
      <c r="J133" s="30" t="n">
        <f aca="false">J137</f>
        <v>3999.35922</v>
      </c>
      <c r="K133" s="30" t="n">
        <f aca="false">K137</f>
        <v>4282.88034</v>
      </c>
      <c r="L133" s="30" t="n">
        <f aca="false">L137</f>
        <v>6571.88971</v>
      </c>
      <c r="M133" s="30" t="n">
        <f aca="false">M137</f>
        <v>9097.18235</v>
      </c>
      <c r="N133" s="30" t="n">
        <f aca="false">N137</f>
        <v>9600</v>
      </c>
      <c r="O133" s="30" t="n">
        <f aca="false">O137</f>
        <v>0</v>
      </c>
      <c r="P133" s="30" t="n">
        <f aca="false">P137</f>
        <v>0</v>
      </c>
      <c r="Q133" s="30" t="n">
        <f aca="false">Q137</f>
        <v>0</v>
      </c>
      <c r="R133" s="51"/>
      <c r="S133" s="52"/>
      <c r="T133" s="54"/>
    </row>
    <row r="134" customFormat="false" ht="18" hidden="false" customHeight="true" outlineLevel="0" collapsed="false">
      <c r="A134" s="36"/>
      <c r="B134" s="37"/>
      <c r="C134" s="42"/>
      <c r="D134" s="33" t="s">
        <v>17</v>
      </c>
      <c r="E134" s="29" t="n">
        <f aca="false">SUM(F134:Q134)</f>
        <v>0</v>
      </c>
      <c r="F134" s="30" t="n">
        <v>0</v>
      </c>
      <c r="G134" s="30" t="n">
        <v>0</v>
      </c>
      <c r="H134" s="30" t="n">
        <v>0</v>
      </c>
      <c r="I134" s="30" t="n">
        <v>0</v>
      </c>
      <c r="J134" s="30" t="n">
        <v>0</v>
      </c>
      <c r="K134" s="30" t="n">
        <v>0</v>
      </c>
      <c r="L134" s="30" t="n">
        <v>0</v>
      </c>
      <c r="M134" s="30" t="n">
        <v>0</v>
      </c>
      <c r="N134" s="30" t="n">
        <v>0</v>
      </c>
      <c r="O134" s="30" t="n">
        <v>0</v>
      </c>
      <c r="P134" s="30" t="n">
        <v>0</v>
      </c>
      <c r="Q134" s="30" t="n">
        <v>0</v>
      </c>
      <c r="R134" s="51"/>
      <c r="S134" s="52"/>
      <c r="T134" s="54"/>
    </row>
    <row r="135" customFormat="false" ht="18" hidden="false" customHeight="true" outlineLevel="0" collapsed="false">
      <c r="A135" s="49" t="s">
        <v>88</v>
      </c>
      <c r="B135" s="44" t="s">
        <v>89</v>
      </c>
      <c r="C135" s="45" t="s">
        <v>87</v>
      </c>
      <c r="D135" s="28" t="s">
        <v>13</v>
      </c>
      <c r="E135" s="29" t="n">
        <f aca="false">SUM(F135:Q135)</f>
        <v>44935.31597</v>
      </c>
      <c r="F135" s="47" t="n">
        <f aca="false">F137</f>
        <v>2601.19595</v>
      </c>
      <c r="G135" s="47" t="n">
        <f aca="false">G137</f>
        <v>2603.0478</v>
      </c>
      <c r="H135" s="47" t="n">
        <f aca="false">H137</f>
        <v>2761.72274</v>
      </c>
      <c r="I135" s="47" t="n">
        <f aca="false">I137</f>
        <v>3418.03786</v>
      </c>
      <c r="J135" s="47" t="n">
        <f aca="false">J137</f>
        <v>3999.35922</v>
      </c>
      <c r="K135" s="47" t="n">
        <f aca="false">K137</f>
        <v>4282.88034</v>
      </c>
      <c r="L135" s="47" t="n">
        <f aca="false">L137</f>
        <v>6571.88971</v>
      </c>
      <c r="M135" s="47" t="n">
        <f aca="false">M137</f>
        <v>9097.18235</v>
      </c>
      <c r="N135" s="47" t="n">
        <f aca="false">N137</f>
        <v>9600</v>
      </c>
      <c r="O135" s="47" t="n">
        <f aca="false">O137</f>
        <v>0</v>
      </c>
      <c r="P135" s="47" t="n">
        <f aca="false">P137</f>
        <v>0</v>
      </c>
      <c r="Q135" s="47" t="n">
        <f aca="false">Q137</f>
        <v>0</v>
      </c>
      <c r="R135" s="51"/>
      <c r="S135" s="52"/>
      <c r="T135" s="54"/>
    </row>
    <row r="136" customFormat="false" ht="18" hidden="false" customHeight="true" outlineLevel="0" collapsed="false">
      <c r="A136" s="49"/>
      <c r="B136" s="44"/>
      <c r="C136" s="45"/>
      <c r="D136" s="46" t="s">
        <v>15</v>
      </c>
      <c r="E136" s="29" t="n">
        <f aca="false">SUM(F136:Q136)</f>
        <v>0</v>
      </c>
      <c r="F136" s="47" t="n">
        <v>0</v>
      </c>
      <c r="G136" s="47" t="n">
        <v>0</v>
      </c>
      <c r="H136" s="47" t="n">
        <v>0</v>
      </c>
      <c r="I136" s="47" t="n">
        <v>0</v>
      </c>
      <c r="J136" s="47" t="n">
        <v>0</v>
      </c>
      <c r="K136" s="47" t="n">
        <v>0</v>
      </c>
      <c r="L136" s="47" t="n">
        <v>0</v>
      </c>
      <c r="M136" s="47" t="n">
        <v>0</v>
      </c>
      <c r="N136" s="47" t="n">
        <v>0</v>
      </c>
      <c r="O136" s="47" t="n">
        <v>0</v>
      </c>
      <c r="P136" s="47" t="n">
        <v>0</v>
      </c>
      <c r="Q136" s="47" t="n">
        <v>0</v>
      </c>
      <c r="R136" s="51"/>
      <c r="S136" s="52"/>
      <c r="T136" s="54"/>
    </row>
    <row r="137" customFormat="false" ht="18" hidden="false" customHeight="true" outlineLevel="0" collapsed="false">
      <c r="A137" s="49"/>
      <c r="B137" s="44"/>
      <c r="C137" s="45"/>
      <c r="D137" s="46" t="s">
        <v>16</v>
      </c>
      <c r="E137" s="29" t="n">
        <f aca="false">SUM(F137:Q137)</f>
        <v>44935.31597</v>
      </c>
      <c r="F137" s="47" t="n">
        <v>2601.19595</v>
      </c>
      <c r="G137" s="47" t="n">
        <v>2603.0478</v>
      </c>
      <c r="H137" s="47" t="n">
        <v>2761.72274</v>
      </c>
      <c r="I137" s="47" t="n">
        <v>3418.03786</v>
      </c>
      <c r="J137" s="47" t="n">
        <v>3999.35922</v>
      </c>
      <c r="K137" s="47" t="n">
        <v>4282.88034</v>
      </c>
      <c r="L137" s="47" t="n">
        <v>6571.88971</v>
      </c>
      <c r="M137" s="47" t="n">
        <v>9097.18235</v>
      </c>
      <c r="N137" s="47" t="n">
        <v>9600</v>
      </c>
      <c r="O137" s="47" t="n">
        <v>0</v>
      </c>
      <c r="P137" s="47" t="n">
        <v>0</v>
      </c>
      <c r="Q137" s="47" t="n">
        <v>0</v>
      </c>
      <c r="R137" s="51"/>
      <c r="S137" s="52"/>
      <c r="T137" s="54"/>
    </row>
    <row r="138" customFormat="false" ht="18" hidden="false" customHeight="true" outlineLevel="0" collapsed="false">
      <c r="A138" s="49"/>
      <c r="B138" s="44"/>
      <c r="C138" s="45"/>
      <c r="D138" s="48" t="s">
        <v>17</v>
      </c>
      <c r="E138" s="29" t="n">
        <f aca="false">SUM(F138:Q138)</f>
        <v>0</v>
      </c>
      <c r="F138" s="47" t="n">
        <v>0</v>
      </c>
      <c r="G138" s="47" t="n">
        <v>0</v>
      </c>
      <c r="H138" s="47" t="n">
        <v>0</v>
      </c>
      <c r="I138" s="47" t="n">
        <v>0</v>
      </c>
      <c r="J138" s="47" t="n">
        <v>0</v>
      </c>
      <c r="K138" s="47" t="n">
        <v>0</v>
      </c>
      <c r="L138" s="47" t="n">
        <v>0</v>
      </c>
      <c r="M138" s="47" t="n">
        <v>0</v>
      </c>
      <c r="N138" s="47" t="n">
        <v>0</v>
      </c>
      <c r="O138" s="47" t="n">
        <v>0</v>
      </c>
      <c r="P138" s="47" t="n">
        <v>0</v>
      </c>
      <c r="Q138" s="47" t="n">
        <v>0</v>
      </c>
      <c r="R138" s="51"/>
      <c r="S138" s="52"/>
      <c r="T138" s="54"/>
    </row>
    <row r="139" customFormat="false" ht="18" hidden="false" customHeight="true" outlineLevel="0" collapsed="false">
      <c r="A139" s="36" t="s">
        <v>90</v>
      </c>
      <c r="B139" s="37" t="s">
        <v>91</v>
      </c>
      <c r="C139" s="42" t="s">
        <v>92</v>
      </c>
      <c r="D139" s="28" t="s">
        <v>13</v>
      </c>
      <c r="E139" s="29" t="n">
        <f aca="false">SUM(F139:Q139)</f>
        <v>113.4</v>
      </c>
      <c r="F139" s="30" t="n">
        <f aca="false">F141</f>
        <v>113.4</v>
      </c>
      <c r="G139" s="30" t="n">
        <f aca="false">G141</f>
        <v>0</v>
      </c>
      <c r="H139" s="30" t="n">
        <f aca="false">H141</f>
        <v>0</v>
      </c>
      <c r="I139" s="30" t="n">
        <f aca="false">I141</f>
        <v>0</v>
      </c>
      <c r="J139" s="30" t="n">
        <f aca="false">J141</f>
        <v>0</v>
      </c>
      <c r="K139" s="30" t="n">
        <f aca="false">K141</f>
        <v>0</v>
      </c>
      <c r="L139" s="30" t="n">
        <f aca="false">L141</f>
        <v>0</v>
      </c>
      <c r="M139" s="30" t="n">
        <f aca="false">M141</f>
        <v>0</v>
      </c>
      <c r="N139" s="30" t="n">
        <f aca="false">N141</f>
        <v>0</v>
      </c>
      <c r="O139" s="30" t="n">
        <f aca="false">O141</f>
        <v>0</v>
      </c>
      <c r="P139" s="30" t="n">
        <f aca="false">P141</f>
        <v>0</v>
      </c>
      <c r="Q139" s="30" t="n">
        <f aca="false">Q141</f>
        <v>0</v>
      </c>
      <c r="R139" s="51"/>
      <c r="S139" s="52"/>
      <c r="T139" s="54"/>
    </row>
    <row r="140" customFormat="false" ht="18" hidden="false" customHeight="true" outlineLevel="0" collapsed="false">
      <c r="A140" s="36"/>
      <c r="B140" s="37"/>
      <c r="C140" s="42"/>
      <c r="D140" s="34" t="s">
        <v>15</v>
      </c>
      <c r="E140" s="29" t="n">
        <f aca="false">SUM(F140:Q140)</f>
        <v>0</v>
      </c>
      <c r="F140" s="30" t="n">
        <v>0</v>
      </c>
      <c r="G140" s="30" t="n">
        <v>0</v>
      </c>
      <c r="H140" s="30" t="n">
        <v>0</v>
      </c>
      <c r="I140" s="30" t="n">
        <v>0</v>
      </c>
      <c r="J140" s="30" t="n">
        <v>0</v>
      </c>
      <c r="K140" s="30" t="n">
        <v>0</v>
      </c>
      <c r="L140" s="30" t="n">
        <v>0</v>
      </c>
      <c r="M140" s="30" t="n">
        <v>0</v>
      </c>
      <c r="N140" s="30" t="n">
        <v>0</v>
      </c>
      <c r="O140" s="30" t="n">
        <v>0</v>
      </c>
      <c r="P140" s="30" t="n">
        <v>0</v>
      </c>
      <c r="Q140" s="30" t="n">
        <v>0</v>
      </c>
      <c r="R140" s="51"/>
      <c r="S140" s="52"/>
      <c r="T140" s="54"/>
    </row>
    <row r="141" customFormat="false" ht="18" hidden="false" customHeight="true" outlineLevel="0" collapsed="false">
      <c r="A141" s="36"/>
      <c r="B141" s="37"/>
      <c r="C141" s="42"/>
      <c r="D141" s="34" t="s">
        <v>16</v>
      </c>
      <c r="E141" s="29" t="n">
        <f aca="false">SUM(F141:Q141)</f>
        <v>113.4</v>
      </c>
      <c r="F141" s="30" t="n">
        <f aca="false">F145</f>
        <v>113.4</v>
      </c>
      <c r="G141" s="30" t="n">
        <f aca="false">G145</f>
        <v>0</v>
      </c>
      <c r="H141" s="30" t="n">
        <f aca="false">H145</f>
        <v>0</v>
      </c>
      <c r="I141" s="30" t="n">
        <f aca="false">I145</f>
        <v>0</v>
      </c>
      <c r="J141" s="30" t="n">
        <f aca="false">J145</f>
        <v>0</v>
      </c>
      <c r="K141" s="30" t="n">
        <f aca="false">K145</f>
        <v>0</v>
      </c>
      <c r="L141" s="30" t="n">
        <f aca="false">L145</f>
        <v>0</v>
      </c>
      <c r="M141" s="30" t="n">
        <f aca="false">M145</f>
        <v>0</v>
      </c>
      <c r="N141" s="30" t="n">
        <f aca="false">N145</f>
        <v>0</v>
      </c>
      <c r="O141" s="30" t="n">
        <f aca="false">O145</f>
        <v>0</v>
      </c>
      <c r="P141" s="30" t="n">
        <f aca="false">P145</f>
        <v>0</v>
      </c>
      <c r="Q141" s="30" t="n">
        <f aca="false">Q145</f>
        <v>0</v>
      </c>
      <c r="R141" s="51"/>
      <c r="S141" s="52"/>
      <c r="T141" s="54"/>
    </row>
    <row r="142" customFormat="false" ht="18" hidden="false" customHeight="true" outlineLevel="0" collapsed="false">
      <c r="A142" s="36"/>
      <c r="B142" s="37"/>
      <c r="C142" s="42"/>
      <c r="D142" s="33" t="s">
        <v>17</v>
      </c>
      <c r="E142" s="29" t="n">
        <f aca="false">SUM(F142:Q142)</f>
        <v>0</v>
      </c>
      <c r="F142" s="30" t="n">
        <v>0</v>
      </c>
      <c r="G142" s="30" t="n">
        <v>0</v>
      </c>
      <c r="H142" s="30" t="n">
        <v>0</v>
      </c>
      <c r="I142" s="30" t="n">
        <v>0</v>
      </c>
      <c r="J142" s="30" t="n">
        <v>0</v>
      </c>
      <c r="K142" s="30" t="n">
        <v>0</v>
      </c>
      <c r="L142" s="30" t="n">
        <v>0</v>
      </c>
      <c r="M142" s="30" t="n">
        <v>0</v>
      </c>
      <c r="N142" s="30" t="n">
        <v>0</v>
      </c>
      <c r="O142" s="30" t="n">
        <v>0</v>
      </c>
      <c r="P142" s="30" t="n">
        <v>0</v>
      </c>
      <c r="Q142" s="30" t="n">
        <v>0</v>
      </c>
      <c r="R142" s="51"/>
      <c r="S142" s="52"/>
      <c r="T142" s="54"/>
    </row>
    <row r="143" customFormat="false" ht="18" hidden="false" customHeight="true" outlineLevel="0" collapsed="false">
      <c r="A143" s="36" t="s">
        <v>93</v>
      </c>
      <c r="B143" s="37" t="s">
        <v>94</v>
      </c>
      <c r="C143" s="42" t="s">
        <v>95</v>
      </c>
      <c r="D143" s="28" t="s">
        <v>13</v>
      </c>
      <c r="E143" s="29" t="n">
        <f aca="false">SUM(F143:Q143)</f>
        <v>113.4</v>
      </c>
      <c r="F143" s="30" t="n">
        <f aca="false">F145</f>
        <v>113.4</v>
      </c>
      <c r="G143" s="30" t="n">
        <f aca="false">G145</f>
        <v>0</v>
      </c>
      <c r="H143" s="30" t="n">
        <f aca="false">H145</f>
        <v>0</v>
      </c>
      <c r="I143" s="30" t="n">
        <f aca="false">I145</f>
        <v>0</v>
      </c>
      <c r="J143" s="30" t="n">
        <f aca="false">J145</f>
        <v>0</v>
      </c>
      <c r="K143" s="30" t="n">
        <f aca="false">K145</f>
        <v>0</v>
      </c>
      <c r="L143" s="30" t="n">
        <f aca="false">L145</f>
        <v>0</v>
      </c>
      <c r="M143" s="30" t="n">
        <f aca="false">M145</f>
        <v>0</v>
      </c>
      <c r="N143" s="30" t="n">
        <f aca="false">N145</f>
        <v>0</v>
      </c>
      <c r="O143" s="30" t="n">
        <f aca="false">O145</f>
        <v>0</v>
      </c>
      <c r="P143" s="30" t="n">
        <f aca="false">P145</f>
        <v>0</v>
      </c>
      <c r="Q143" s="30" t="n">
        <f aca="false">Q145</f>
        <v>0</v>
      </c>
      <c r="R143" s="51"/>
      <c r="S143" s="52"/>
      <c r="T143" s="54"/>
    </row>
    <row r="144" customFormat="false" ht="18" hidden="false" customHeight="true" outlineLevel="0" collapsed="false">
      <c r="A144" s="36"/>
      <c r="B144" s="37"/>
      <c r="C144" s="42"/>
      <c r="D144" s="34" t="s">
        <v>15</v>
      </c>
      <c r="E144" s="29" t="n">
        <f aca="false">SUM(F144:Q144)</f>
        <v>0</v>
      </c>
      <c r="F144" s="30" t="n">
        <v>0</v>
      </c>
      <c r="G144" s="30" t="n">
        <v>0</v>
      </c>
      <c r="H144" s="30" t="n">
        <v>0</v>
      </c>
      <c r="I144" s="30" t="n">
        <v>0</v>
      </c>
      <c r="J144" s="30" t="n">
        <v>0</v>
      </c>
      <c r="K144" s="30" t="n">
        <v>0</v>
      </c>
      <c r="L144" s="30" t="n">
        <v>0</v>
      </c>
      <c r="M144" s="30" t="n">
        <v>0</v>
      </c>
      <c r="N144" s="30" t="n">
        <v>0</v>
      </c>
      <c r="O144" s="30" t="n">
        <v>0</v>
      </c>
      <c r="P144" s="30" t="n">
        <v>0</v>
      </c>
      <c r="Q144" s="30" t="n">
        <v>0</v>
      </c>
      <c r="R144" s="51"/>
      <c r="S144" s="52"/>
      <c r="T144" s="54"/>
    </row>
    <row r="145" customFormat="false" ht="18" hidden="false" customHeight="true" outlineLevel="0" collapsed="false">
      <c r="A145" s="36"/>
      <c r="B145" s="37"/>
      <c r="C145" s="42"/>
      <c r="D145" s="34" t="s">
        <v>16</v>
      </c>
      <c r="E145" s="29" t="n">
        <f aca="false">SUM(F145:Q145)</f>
        <v>113.4</v>
      </c>
      <c r="F145" s="30" t="n">
        <f aca="false">F153+F149+F157</f>
        <v>113.4</v>
      </c>
      <c r="G145" s="30" t="n">
        <f aca="false">G153+G149</f>
        <v>0</v>
      </c>
      <c r="H145" s="30" t="n">
        <f aca="false">H153+H149</f>
        <v>0</v>
      </c>
      <c r="I145" s="30" t="n">
        <f aca="false">I153+I149</f>
        <v>0</v>
      </c>
      <c r="J145" s="30" t="n">
        <f aca="false">J153+J149</f>
        <v>0</v>
      </c>
      <c r="K145" s="30" t="n">
        <f aca="false">K153+K149</f>
        <v>0</v>
      </c>
      <c r="L145" s="30" t="n">
        <f aca="false">L153+L149</f>
        <v>0</v>
      </c>
      <c r="M145" s="30" t="n">
        <f aca="false">M153+M149</f>
        <v>0</v>
      </c>
      <c r="N145" s="30" t="n">
        <f aca="false">N153+N149</f>
        <v>0</v>
      </c>
      <c r="O145" s="30" t="n">
        <f aca="false">O153+O149</f>
        <v>0</v>
      </c>
      <c r="P145" s="30" t="n">
        <f aca="false">P153+P149</f>
        <v>0</v>
      </c>
      <c r="Q145" s="30" t="n">
        <f aca="false">Q153+Q149</f>
        <v>0</v>
      </c>
      <c r="R145" s="51"/>
      <c r="S145" s="52"/>
      <c r="T145" s="54"/>
    </row>
    <row r="146" customFormat="false" ht="42" hidden="false" customHeight="true" outlineLevel="0" collapsed="false">
      <c r="A146" s="36"/>
      <c r="B146" s="37"/>
      <c r="C146" s="42"/>
      <c r="D146" s="33" t="s">
        <v>17</v>
      </c>
      <c r="E146" s="29" t="n">
        <f aca="false">SUM(F146:Q146)</f>
        <v>0</v>
      </c>
      <c r="F146" s="30" t="n">
        <v>0</v>
      </c>
      <c r="G146" s="30" t="n">
        <v>0</v>
      </c>
      <c r="H146" s="30" t="n">
        <v>0</v>
      </c>
      <c r="I146" s="30" t="n">
        <v>0</v>
      </c>
      <c r="J146" s="30" t="n">
        <v>0</v>
      </c>
      <c r="K146" s="30" t="n">
        <v>0</v>
      </c>
      <c r="L146" s="30" t="n">
        <v>0</v>
      </c>
      <c r="M146" s="30" t="n">
        <v>0</v>
      </c>
      <c r="N146" s="30" t="n">
        <v>0</v>
      </c>
      <c r="O146" s="30" t="n">
        <v>0</v>
      </c>
      <c r="P146" s="30" t="n">
        <v>0</v>
      </c>
      <c r="Q146" s="30" t="n">
        <v>0</v>
      </c>
      <c r="R146" s="51"/>
      <c r="S146" s="52"/>
      <c r="T146" s="54"/>
    </row>
    <row r="147" customFormat="false" ht="15" hidden="false" customHeight="true" outlineLevel="0" collapsed="false">
      <c r="A147" s="43" t="s">
        <v>96</v>
      </c>
      <c r="B147" s="44" t="s">
        <v>97</v>
      </c>
      <c r="C147" s="45" t="s">
        <v>95</v>
      </c>
      <c r="D147" s="28" t="s">
        <v>13</v>
      </c>
      <c r="E147" s="29" t="n">
        <f aca="false">SUM(F147:Q147)</f>
        <v>33.6</v>
      </c>
      <c r="F147" s="30" t="n">
        <f aca="false">F149</f>
        <v>33.6</v>
      </c>
      <c r="G147" s="30" t="n">
        <f aca="false">G149</f>
        <v>0</v>
      </c>
      <c r="H147" s="30" t="n">
        <f aca="false">H149</f>
        <v>0</v>
      </c>
      <c r="I147" s="30" t="n">
        <f aca="false">I149</f>
        <v>0</v>
      </c>
      <c r="J147" s="30" t="n">
        <f aca="false">J149</f>
        <v>0</v>
      </c>
      <c r="K147" s="30" t="n">
        <f aca="false">K149</f>
        <v>0</v>
      </c>
      <c r="L147" s="30" t="n">
        <f aca="false">L149</f>
        <v>0</v>
      </c>
      <c r="M147" s="30" t="n">
        <f aca="false">M149</f>
        <v>0</v>
      </c>
      <c r="N147" s="30" t="n">
        <f aca="false">N149</f>
        <v>0</v>
      </c>
      <c r="O147" s="30" t="n">
        <f aca="false">O149</f>
        <v>0</v>
      </c>
      <c r="P147" s="30" t="n">
        <f aca="false">P149</f>
        <v>0</v>
      </c>
      <c r="Q147" s="30" t="n">
        <f aca="false">Q149</f>
        <v>0</v>
      </c>
      <c r="R147" s="51"/>
      <c r="S147" s="52"/>
      <c r="T147" s="54"/>
    </row>
    <row r="148" customFormat="false" ht="18.75" hidden="false" customHeight="true" outlineLevel="0" collapsed="false">
      <c r="A148" s="43"/>
      <c r="B148" s="44"/>
      <c r="C148" s="45"/>
      <c r="D148" s="46" t="s">
        <v>15</v>
      </c>
      <c r="E148" s="29" t="n">
        <f aca="false">SUM(F148:Q148)</f>
        <v>0</v>
      </c>
      <c r="F148" s="47" t="n">
        <v>0</v>
      </c>
      <c r="G148" s="47" t="n">
        <f aca="false">F148*1.052</f>
        <v>0</v>
      </c>
      <c r="H148" s="47" t="n">
        <v>0</v>
      </c>
      <c r="I148" s="47" t="n">
        <f aca="false">H148*1.052</f>
        <v>0</v>
      </c>
      <c r="J148" s="47" t="n">
        <f aca="false">F148*1.052</f>
        <v>0</v>
      </c>
      <c r="K148" s="47" t="n">
        <f aca="false">G148*1.052</f>
        <v>0</v>
      </c>
      <c r="L148" s="47" t="n">
        <f aca="false">H148*1.052</f>
        <v>0</v>
      </c>
      <c r="M148" s="47" t="n">
        <f aca="false">I148*1.052</f>
        <v>0</v>
      </c>
      <c r="N148" s="47" t="n">
        <f aca="false">I148*1.052</f>
        <v>0</v>
      </c>
      <c r="O148" s="47" t="n">
        <f aca="false">I148*1.052</f>
        <v>0</v>
      </c>
      <c r="P148" s="47" t="n">
        <f aca="false">I148*1.052</f>
        <v>0</v>
      </c>
      <c r="Q148" s="47" t="n">
        <f aca="false">J148*1.052</f>
        <v>0</v>
      </c>
      <c r="R148" s="51"/>
      <c r="S148" s="52"/>
      <c r="T148" s="54"/>
    </row>
    <row r="149" customFormat="false" ht="17.25" hidden="false" customHeight="true" outlineLevel="0" collapsed="false">
      <c r="A149" s="43"/>
      <c r="B149" s="44"/>
      <c r="C149" s="45"/>
      <c r="D149" s="46" t="s">
        <v>16</v>
      </c>
      <c r="E149" s="29" t="n">
        <f aca="false">SUM(F149:Q149)</f>
        <v>33.6</v>
      </c>
      <c r="F149" s="47" t="n">
        <f aca="false">30.44+3.16</f>
        <v>33.6</v>
      </c>
      <c r="G149" s="47" t="n">
        <v>0</v>
      </c>
      <c r="H149" s="47" t="n">
        <v>0</v>
      </c>
      <c r="I149" s="47" t="n">
        <v>0</v>
      </c>
      <c r="J149" s="47" t="n">
        <v>0</v>
      </c>
      <c r="K149" s="47" t="n">
        <v>0</v>
      </c>
      <c r="L149" s="47" t="n">
        <v>0</v>
      </c>
      <c r="M149" s="47" t="n">
        <v>0</v>
      </c>
      <c r="N149" s="47" t="n">
        <v>0</v>
      </c>
      <c r="O149" s="47" t="n">
        <v>0</v>
      </c>
      <c r="P149" s="47" t="n">
        <v>0</v>
      </c>
      <c r="Q149" s="47" t="n">
        <v>0</v>
      </c>
      <c r="R149" s="51"/>
      <c r="S149" s="52"/>
      <c r="T149" s="54"/>
    </row>
    <row r="150" customFormat="false" ht="19.5" hidden="false" customHeight="true" outlineLevel="0" collapsed="false">
      <c r="A150" s="43"/>
      <c r="B150" s="44"/>
      <c r="C150" s="45"/>
      <c r="D150" s="48" t="s">
        <v>17</v>
      </c>
      <c r="E150" s="29" t="n">
        <f aca="false">SUM(F150:Q150)</f>
        <v>0</v>
      </c>
      <c r="F150" s="47" t="n">
        <v>0</v>
      </c>
      <c r="G150" s="47" t="n">
        <v>0</v>
      </c>
      <c r="H150" s="47" t="n">
        <v>0</v>
      </c>
      <c r="I150" s="47" t="n">
        <f aca="false">H150*1.052</f>
        <v>0</v>
      </c>
      <c r="J150" s="47" t="n">
        <f aca="false">F150*1.052</f>
        <v>0</v>
      </c>
      <c r="K150" s="47" t="n">
        <f aca="false">G150*1.052</f>
        <v>0</v>
      </c>
      <c r="L150" s="47" t="n">
        <f aca="false">H150*1.052</f>
        <v>0</v>
      </c>
      <c r="M150" s="47" t="n">
        <f aca="false">I150*1.052</f>
        <v>0</v>
      </c>
      <c r="N150" s="47" t="n">
        <f aca="false">I150*1.052</f>
        <v>0</v>
      </c>
      <c r="O150" s="47" t="n">
        <f aca="false">I150*1.052</f>
        <v>0</v>
      </c>
      <c r="P150" s="47" t="n">
        <f aca="false">I150*1.052</f>
        <v>0</v>
      </c>
      <c r="Q150" s="47" t="n">
        <f aca="false">J150*1.052</f>
        <v>0</v>
      </c>
      <c r="R150" s="51"/>
      <c r="S150" s="52"/>
      <c r="T150" s="54"/>
    </row>
    <row r="151" customFormat="false" ht="13.5" hidden="false" customHeight="true" outlineLevel="0" collapsed="false">
      <c r="A151" s="43" t="s">
        <v>98</v>
      </c>
      <c r="B151" s="44" t="s">
        <v>99</v>
      </c>
      <c r="C151" s="45" t="s">
        <v>95</v>
      </c>
      <c r="D151" s="28" t="s">
        <v>13</v>
      </c>
      <c r="E151" s="29" t="n">
        <f aca="false">SUM(F151:Q151)</f>
        <v>30</v>
      </c>
      <c r="F151" s="30" t="n">
        <f aca="false">F153</f>
        <v>30</v>
      </c>
      <c r="G151" s="30" t="n">
        <f aca="false">G153</f>
        <v>0</v>
      </c>
      <c r="H151" s="30" t="n">
        <f aca="false">H153</f>
        <v>0</v>
      </c>
      <c r="I151" s="30" t="n">
        <f aca="false">I153</f>
        <v>0</v>
      </c>
      <c r="J151" s="30" t="n">
        <f aca="false">J153</f>
        <v>0</v>
      </c>
      <c r="K151" s="30" t="n">
        <f aca="false">K153</f>
        <v>0</v>
      </c>
      <c r="L151" s="30" t="n">
        <f aca="false">L153</f>
        <v>0</v>
      </c>
      <c r="M151" s="30" t="n">
        <f aca="false">M153</f>
        <v>0</v>
      </c>
      <c r="N151" s="30" t="n">
        <f aca="false">N153</f>
        <v>0</v>
      </c>
      <c r="O151" s="30" t="n">
        <f aca="false">O153</f>
        <v>0</v>
      </c>
      <c r="P151" s="30" t="n">
        <f aca="false">P153</f>
        <v>0</v>
      </c>
      <c r="Q151" s="30" t="n">
        <f aca="false">Q153</f>
        <v>0</v>
      </c>
      <c r="R151" s="55" t="s">
        <v>20</v>
      </c>
      <c r="S151" s="52" t="s">
        <v>21</v>
      </c>
      <c r="T151" s="54" t="s">
        <v>22</v>
      </c>
    </row>
    <row r="152" customFormat="false" ht="21" hidden="false" customHeight="true" outlineLevel="0" collapsed="false">
      <c r="A152" s="43"/>
      <c r="B152" s="44"/>
      <c r="C152" s="45"/>
      <c r="D152" s="46" t="s">
        <v>15</v>
      </c>
      <c r="E152" s="29" t="n">
        <f aca="false">SUM(F152:Q152)</f>
        <v>0</v>
      </c>
      <c r="F152" s="47" t="n">
        <v>0</v>
      </c>
      <c r="G152" s="47" t="n">
        <f aca="false">F152*1.052</f>
        <v>0</v>
      </c>
      <c r="H152" s="47" t="n">
        <v>0</v>
      </c>
      <c r="I152" s="47" t="n">
        <f aca="false">H152*1.052</f>
        <v>0</v>
      </c>
      <c r="J152" s="47" t="n">
        <f aca="false">F152*1.052</f>
        <v>0</v>
      </c>
      <c r="K152" s="47" t="n">
        <f aca="false">G152*1.052</f>
        <v>0</v>
      </c>
      <c r="L152" s="47" t="n">
        <f aca="false">H152*1.052</f>
        <v>0</v>
      </c>
      <c r="M152" s="47" t="n">
        <f aca="false">I152*1.052</f>
        <v>0</v>
      </c>
      <c r="N152" s="47" t="n">
        <f aca="false">I152*1.052</f>
        <v>0</v>
      </c>
      <c r="O152" s="47" t="n">
        <f aca="false">I152*1.052</f>
        <v>0</v>
      </c>
      <c r="P152" s="47" t="n">
        <f aca="false">I152*1.052</f>
        <v>0</v>
      </c>
      <c r="Q152" s="47" t="n">
        <f aca="false">J152*1.052</f>
        <v>0</v>
      </c>
      <c r="R152" s="55"/>
      <c r="S152" s="52"/>
      <c r="T152" s="54"/>
    </row>
    <row r="153" customFormat="false" ht="22.5" hidden="false" customHeight="true" outlineLevel="0" collapsed="false">
      <c r="A153" s="43"/>
      <c r="B153" s="44"/>
      <c r="C153" s="45"/>
      <c r="D153" s="46" t="s">
        <v>16</v>
      </c>
      <c r="E153" s="29" t="n">
        <f aca="false">SUM(F153:Q153)</f>
        <v>30</v>
      </c>
      <c r="F153" s="47" t="n">
        <v>30</v>
      </c>
      <c r="G153" s="47" t="n">
        <v>0</v>
      </c>
      <c r="H153" s="47" t="n">
        <v>0</v>
      </c>
      <c r="I153" s="47" t="n">
        <v>0</v>
      </c>
      <c r="J153" s="47" t="n">
        <v>0</v>
      </c>
      <c r="K153" s="47" t="n">
        <v>0</v>
      </c>
      <c r="L153" s="47" t="n">
        <v>0</v>
      </c>
      <c r="M153" s="47" t="n">
        <v>0</v>
      </c>
      <c r="N153" s="47" t="n">
        <v>0</v>
      </c>
      <c r="O153" s="47" t="n">
        <v>0</v>
      </c>
      <c r="P153" s="47" t="n">
        <v>0</v>
      </c>
      <c r="Q153" s="47" t="n">
        <v>0</v>
      </c>
      <c r="R153" s="55"/>
      <c r="S153" s="52"/>
      <c r="T153" s="54"/>
    </row>
    <row r="154" customFormat="false" ht="99" hidden="false" customHeight="true" outlineLevel="0" collapsed="false">
      <c r="A154" s="43"/>
      <c r="B154" s="44"/>
      <c r="C154" s="45"/>
      <c r="D154" s="48" t="s">
        <v>17</v>
      </c>
      <c r="E154" s="29" t="n">
        <f aca="false">SUM(F154:Q154)</f>
        <v>0</v>
      </c>
      <c r="F154" s="47" t="n">
        <v>0</v>
      </c>
      <c r="G154" s="47" t="n">
        <f aca="false">F154*1.052</f>
        <v>0</v>
      </c>
      <c r="H154" s="47" t="n">
        <v>0</v>
      </c>
      <c r="I154" s="47" t="n">
        <f aca="false">H154*1.052</f>
        <v>0</v>
      </c>
      <c r="J154" s="47" t="n">
        <f aca="false">F154*1.052</f>
        <v>0</v>
      </c>
      <c r="K154" s="47" t="n">
        <f aca="false">G154*1.052</f>
        <v>0</v>
      </c>
      <c r="L154" s="47" t="n">
        <f aca="false">H154*1.052</f>
        <v>0</v>
      </c>
      <c r="M154" s="47" t="n">
        <f aca="false">I154*1.052</f>
        <v>0</v>
      </c>
      <c r="N154" s="47" t="n">
        <f aca="false">I154*1.052</f>
        <v>0</v>
      </c>
      <c r="O154" s="47" t="n">
        <f aca="false">I154*1.052</f>
        <v>0</v>
      </c>
      <c r="P154" s="47" t="n">
        <f aca="false">I154*1.052</f>
        <v>0</v>
      </c>
      <c r="Q154" s="47" t="n">
        <f aca="false">J154*1.052</f>
        <v>0</v>
      </c>
      <c r="R154" s="55"/>
      <c r="S154" s="52"/>
      <c r="T154" s="54"/>
    </row>
    <row r="155" customFormat="false" ht="20.25" hidden="false" customHeight="true" outlineLevel="0" collapsed="false">
      <c r="A155" s="43" t="s">
        <v>100</v>
      </c>
      <c r="B155" s="44" t="s">
        <v>101</v>
      </c>
      <c r="C155" s="45" t="s">
        <v>95</v>
      </c>
      <c r="D155" s="28" t="s">
        <v>13</v>
      </c>
      <c r="E155" s="29" t="n">
        <f aca="false">SUM(F155:Q155)</f>
        <v>49.8</v>
      </c>
      <c r="F155" s="47" t="n">
        <f aca="false">F157</f>
        <v>49.8</v>
      </c>
      <c r="G155" s="47" t="n">
        <v>0</v>
      </c>
      <c r="H155" s="47" t="n">
        <v>0</v>
      </c>
      <c r="I155" s="47" t="n">
        <v>0</v>
      </c>
      <c r="J155" s="47" t="n">
        <v>0</v>
      </c>
      <c r="K155" s="47" t="n">
        <v>0</v>
      </c>
      <c r="L155" s="47" t="n">
        <v>0</v>
      </c>
      <c r="M155" s="47" t="n">
        <v>0</v>
      </c>
      <c r="N155" s="47" t="n">
        <v>0</v>
      </c>
      <c r="O155" s="47" t="n">
        <v>0</v>
      </c>
      <c r="P155" s="47" t="n">
        <v>0</v>
      </c>
      <c r="Q155" s="47" t="n">
        <v>0</v>
      </c>
      <c r="R155" s="55"/>
      <c r="S155" s="52"/>
      <c r="T155" s="54"/>
    </row>
    <row r="156" customFormat="false" ht="20.25" hidden="false" customHeight="true" outlineLevel="0" collapsed="false">
      <c r="A156" s="43"/>
      <c r="B156" s="44"/>
      <c r="C156" s="45"/>
      <c r="D156" s="46" t="s">
        <v>15</v>
      </c>
      <c r="E156" s="29" t="n">
        <f aca="false">SUM(F156:Q156)</f>
        <v>0</v>
      </c>
      <c r="F156" s="47" t="n">
        <v>0</v>
      </c>
      <c r="G156" s="47" t="n">
        <v>0</v>
      </c>
      <c r="H156" s="47" t="n">
        <v>0</v>
      </c>
      <c r="I156" s="47" t="n">
        <v>0</v>
      </c>
      <c r="J156" s="47" t="n">
        <v>0</v>
      </c>
      <c r="K156" s="47" t="n">
        <v>0</v>
      </c>
      <c r="L156" s="47" t="n">
        <v>0</v>
      </c>
      <c r="M156" s="47" t="n">
        <v>0</v>
      </c>
      <c r="N156" s="47" t="n">
        <v>0</v>
      </c>
      <c r="O156" s="47" t="n">
        <v>0</v>
      </c>
      <c r="P156" s="47" t="n">
        <v>0</v>
      </c>
      <c r="Q156" s="47" t="n">
        <v>0</v>
      </c>
      <c r="R156" s="55"/>
      <c r="S156" s="52"/>
      <c r="T156" s="54"/>
    </row>
    <row r="157" customFormat="false" ht="20.25" hidden="false" customHeight="true" outlineLevel="0" collapsed="false">
      <c r="A157" s="43"/>
      <c r="B157" s="44"/>
      <c r="C157" s="45"/>
      <c r="D157" s="46" t="s">
        <v>16</v>
      </c>
      <c r="E157" s="29" t="n">
        <f aca="false">SUM(F157:Q157)</f>
        <v>49.8</v>
      </c>
      <c r="F157" s="47" t="n">
        <v>49.8</v>
      </c>
      <c r="G157" s="47" t="n">
        <v>0</v>
      </c>
      <c r="H157" s="47" t="n">
        <v>0</v>
      </c>
      <c r="I157" s="47" t="n">
        <v>0</v>
      </c>
      <c r="J157" s="47" t="n">
        <v>0</v>
      </c>
      <c r="K157" s="47" t="n">
        <v>0</v>
      </c>
      <c r="L157" s="47" t="n">
        <v>0</v>
      </c>
      <c r="M157" s="47" t="n">
        <v>0</v>
      </c>
      <c r="N157" s="47" t="n">
        <v>0</v>
      </c>
      <c r="O157" s="47" t="n">
        <v>0</v>
      </c>
      <c r="P157" s="47" t="n">
        <v>0</v>
      </c>
      <c r="Q157" s="47" t="n">
        <v>0</v>
      </c>
      <c r="R157" s="55"/>
      <c r="S157" s="52"/>
      <c r="T157" s="54"/>
    </row>
    <row r="158" customFormat="false" ht="89.25" hidden="false" customHeight="true" outlineLevel="0" collapsed="false">
      <c r="A158" s="43"/>
      <c r="B158" s="44"/>
      <c r="C158" s="45"/>
      <c r="D158" s="48" t="s">
        <v>17</v>
      </c>
      <c r="E158" s="29" t="n">
        <f aca="false">SUM(F158:Q158)</f>
        <v>0</v>
      </c>
      <c r="F158" s="47" t="n">
        <v>0</v>
      </c>
      <c r="G158" s="47" t="n">
        <v>0</v>
      </c>
      <c r="H158" s="47" t="n">
        <v>0</v>
      </c>
      <c r="I158" s="47" t="n">
        <v>0</v>
      </c>
      <c r="J158" s="47" t="n">
        <v>0</v>
      </c>
      <c r="K158" s="47" t="n">
        <v>0</v>
      </c>
      <c r="L158" s="47" t="n">
        <v>0</v>
      </c>
      <c r="M158" s="47" t="n">
        <v>0</v>
      </c>
      <c r="N158" s="47" t="n">
        <v>0</v>
      </c>
      <c r="O158" s="47" t="n">
        <v>0</v>
      </c>
      <c r="P158" s="47" t="n">
        <v>0</v>
      </c>
      <c r="Q158" s="47" t="n">
        <v>0</v>
      </c>
      <c r="R158" s="55"/>
      <c r="S158" s="52"/>
      <c r="T158" s="54"/>
    </row>
    <row r="159" customFormat="false" ht="21" hidden="false" customHeight="true" outlineLevel="0" collapsed="false">
      <c r="A159" s="36" t="s">
        <v>102</v>
      </c>
      <c r="B159" s="37" t="s">
        <v>103</v>
      </c>
      <c r="C159" s="42" t="s">
        <v>104</v>
      </c>
      <c r="D159" s="28" t="s">
        <v>13</v>
      </c>
      <c r="E159" s="29" t="n">
        <f aca="false">SUM(F159:Q159)</f>
        <v>16994.44311</v>
      </c>
      <c r="F159" s="30" t="n">
        <f aca="false">F161</f>
        <v>1821</v>
      </c>
      <c r="G159" s="30" t="n">
        <f aca="false">G161</f>
        <v>1567.11904</v>
      </c>
      <c r="H159" s="30" t="n">
        <f aca="false">H161</f>
        <v>1636.49521</v>
      </c>
      <c r="I159" s="30" t="n">
        <f aca="false">I161</f>
        <v>2764.32551</v>
      </c>
      <c r="J159" s="30" t="n">
        <f aca="false">J161</f>
        <v>2216.73849</v>
      </c>
      <c r="K159" s="30" t="n">
        <f aca="false">K161</f>
        <v>2112.39107</v>
      </c>
      <c r="L159" s="30" t="n">
        <f aca="false">L161</f>
        <v>1611.15193</v>
      </c>
      <c r="M159" s="30" t="n">
        <f aca="false">M161</f>
        <v>1575.54193</v>
      </c>
      <c r="N159" s="30" t="n">
        <f aca="false">N161</f>
        <v>1689.67993</v>
      </c>
      <c r="O159" s="30" t="n">
        <f aca="false">O161</f>
        <v>0</v>
      </c>
      <c r="P159" s="30" t="n">
        <f aca="false">P161</f>
        <v>0</v>
      </c>
      <c r="Q159" s="30" t="n">
        <f aca="false">Q161</f>
        <v>0</v>
      </c>
      <c r="R159" s="55" t="s">
        <v>105</v>
      </c>
      <c r="S159" s="52"/>
      <c r="T159" s="54"/>
    </row>
    <row r="160" customFormat="false" ht="21" hidden="false" customHeight="true" outlineLevel="0" collapsed="false">
      <c r="A160" s="36"/>
      <c r="B160" s="37"/>
      <c r="C160" s="42"/>
      <c r="D160" s="34" t="s">
        <v>15</v>
      </c>
      <c r="E160" s="29" t="n">
        <f aca="false">SUM(F160:Q160)</f>
        <v>0</v>
      </c>
      <c r="F160" s="30" t="n">
        <v>0</v>
      </c>
      <c r="G160" s="30" t="n">
        <v>0</v>
      </c>
      <c r="H160" s="30" t="n">
        <v>0</v>
      </c>
      <c r="I160" s="30" t="n">
        <v>0</v>
      </c>
      <c r="J160" s="30" t="n">
        <v>0</v>
      </c>
      <c r="K160" s="30" t="n">
        <v>0</v>
      </c>
      <c r="L160" s="30" t="n">
        <v>0</v>
      </c>
      <c r="M160" s="30" t="n">
        <v>0</v>
      </c>
      <c r="N160" s="30" t="n">
        <v>0</v>
      </c>
      <c r="O160" s="30" t="n">
        <v>0</v>
      </c>
      <c r="P160" s="30" t="n">
        <v>0</v>
      </c>
      <c r="Q160" s="30" t="n">
        <v>0</v>
      </c>
      <c r="R160" s="55"/>
      <c r="S160" s="52"/>
      <c r="T160" s="54"/>
    </row>
    <row r="161" customFormat="false" ht="21" hidden="false" customHeight="true" outlineLevel="0" collapsed="false">
      <c r="A161" s="36"/>
      <c r="B161" s="37"/>
      <c r="C161" s="42"/>
      <c r="D161" s="34" t="s">
        <v>16</v>
      </c>
      <c r="E161" s="29" t="n">
        <f aca="false">SUM(F161:Q161)</f>
        <v>16994.44311</v>
      </c>
      <c r="F161" s="30" t="n">
        <f aca="false">F165+F173</f>
        <v>1821</v>
      </c>
      <c r="G161" s="30" t="n">
        <f aca="false">G165+G173+G181</f>
        <v>1567.11904</v>
      </c>
      <c r="H161" s="30" t="n">
        <f aca="false">H165+H173+H181</f>
        <v>1636.49521</v>
      </c>
      <c r="I161" s="30" t="n">
        <f aca="false">I165+I173+I181</f>
        <v>2764.32551</v>
      </c>
      <c r="J161" s="30" t="n">
        <f aca="false">J165+J173+J181</f>
        <v>2216.73849</v>
      </c>
      <c r="K161" s="30" t="n">
        <f aca="false">K165+K173+K181</f>
        <v>2112.39107</v>
      </c>
      <c r="L161" s="30" t="n">
        <f aca="false">L165+L173+L181</f>
        <v>1611.15193</v>
      </c>
      <c r="M161" s="30" t="n">
        <f aca="false">M165+M173+M181</f>
        <v>1575.54193</v>
      </c>
      <c r="N161" s="30" t="n">
        <f aca="false">N165+N173+N181</f>
        <v>1689.67993</v>
      </c>
      <c r="O161" s="30" t="n">
        <f aca="false">O165+O173+O181</f>
        <v>0</v>
      </c>
      <c r="P161" s="30" t="n">
        <f aca="false">P165+P173+P181</f>
        <v>0</v>
      </c>
      <c r="Q161" s="30" t="n">
        <f aca="false">Q165+Q173+Q181</f>
        <v>0</v>
      </c>
      <c r="R161" s="55"/>
      <c r="S161" s="52"/>
      <c r="T161" s="54"/>
    </row>
    <row r="162" customFormat="false" ht="92.25" hidden="false" customHeight="true" outlineLevel="0" collapsed="false">
      <c r="A162" s="36"/>
      <c r="B162" s="37"/>
      <c r="C162" s="42"/>
      <c r="D162" s="33" t="s">
        <v>17</v>
      </c>
      <c r="E162" s="29" t="n">
        <f aca="false">SUM(F162:Q162)</f>
        <v>0</v>
      </c>
      <c r="F162" s="30" t="n">
        <v>0</v>
      </c>
      <c r="G162" s="30" t="n">
        <v>0</v>
      </c>
      <c r="H162" s="30" t="n">
        <v>0</v>
      </c>
      <c r="I162" s="30" t="n">
        <v>0</v>
      </c>
      <c r="J162" s="30" t="n">
        <v>0</v>
      </c>
      <c r="K162" s="30" t="n">
        <v>0</v>
      </c>
      <c r="L162" s="30" t="n">
        <v>0</v>
      </c>
      <c r="M162" s="30" t="n">
        <v>0</v>
      </c>
      <c r="N162" s="30" t="n">
        <v>0</v>
      </c>
      <c r="O162" s="30" t="n">
        <v>0</v>
      </c>
      <c r="P162" s="30" t="n">
        <v>0</v>
      </c>
      <c r="Q162" s="30" t="n">
        <v>0</v>
      </c>
      <c r="R162" s="55"/>
      <c r="S162" s="52"/>
      <c r="T162" s="54"/>
    </row>
    <row r="163" customFormat="false" ht="21" hidden="false" customHeight="true" outlineLevel="0" collapsed="false">
      <c r="A163" s="36" t="s">
        <v>106</v>
      </c>
      <c r="B163" s="37" t="s">
        <v>107</v>
      </c>
      <c r="C163" s="42" t="s">
        <v>108</v>
      </c>
      <c r="D163" s="28" t="s">
        <v>13</v>
      </c>
      <c r="E163" s="29" t="n">
        <f aca="false">SUM(F163:Q163)</f>
        <v>1404</v>
      </c>
      <c r="F163" s="30" t="n">
        <f aca="false">F165</f>
        <v>1404</v>
      </c>
      <c r="G163" s="30" t="n">
        <f aca="false">G165</f>
        <v>0</v>
      </c>
      <c r="H163" s="30" t="n">
        <f aca="false">H165</f>
        <v>0</v>
      </c>
      <c r="I163" s="30" t="n">
        <f aca="false">I165</f>
        <v>0</v>
      </c>
      <c r="J163" s="30" t="n">
        <f aca="false">J165</f>
        <v>0</v>
      </c>
      <c r="K163" s="30" t="n">
        <f aca="false">K165</f>
        <v>0</v>
      </c>
      <c r="L163" s="30" t="n">
        <f aca="false">L165</f>
        <v>0</v>
      </c>
      <c r="M163" s="30" t="n">
        <f aca="false">M165</f>
        <v>0</v>
      </c>
      <c r="N163" s="30" t="n">
        <f aca="false">N165</f>
        <v>0</v>
      </c>
      <c r="O163" s="30" t="n">
        <f aca="false">O165</f>
        <v>0</v>
      </c>
      <c r="P163" s="30" t="n">
        <f aca="false">P165</f>
        <v>0</v>
      </c>
      <c r="Q163" s="30" t="n">
        <f aca="false">Q165</f>
        <v>0</v>
      </c>
      <c r="R163" s="55" t="s">
        <v>20</v>
      </c>
      <c r="S163" s="52"/>
      <c r="T163" s="54"/>
    </row>
    <row r="164" customFormat="false" ht="21" hidden="false" customHeight="true" outlineLevel="0" collapsed="false">
      <c r="A164" s="36"/>
      <c r="B164" s="37"/>
      <c r="C164" s="42"/>
      <c r="D164" s="34" t="s">
        <v>15</v>
      </c>
      <c r="E164" s="29" t="n">
        <f aca="false">SUM(F164:Q164)</f>
        <v>0</v>
      </c>
      <c r="F164" s="30" t="n">
        <v>0</v>
      </c>
      <c r="G164" s="30" t="n">
        <v>0</v>
      </c>
      <c r="H164" s="30" t="n">
        <v>0</v>
      </c>
      <c r="I164" s="30" t="n">
        <v>0</v>
      </c>
      <c r="J164" s="30" t="n">
        <v>0</v>
      </c>
      <c r="K164" s="30" t="n">
        <v>0</v>
      </c>
      <c r="L164" s="30" t="n">
        <v>0</v>
      </c>
      <c r="M164" s="30" t="n">
        <v>0</v>
      </c>
      <c r="N164" s="30" t="n">
        <v>0</v>
      </c>
      <c r="O164" s="30" t="n">
        <v>0</v>
      </c>
      <c r="P164" s="30" t="n">
        <v>0</v>
      </c>
      <c r="Q164" s="30" t="n">
        <v>0</v>
      </c>
      <c r="R164" s="55"/>
      <c r="S164" s="52"/>
      <c r="T164" s="54"/>
    </row>
    <row r="165" customFormat="false" ht="21" hidden="false" customHeight="true" outlineLevel="0" collapsed="false">
      <c r="A165" s="36"/>
      <c r="B165" s="37"/>
      <c r="C165" s="42"/>
      <c r="D165" s="34" t="s">
        <v>16</v>
      </c>
      <c r="E165" s="29" t="n">
        <f aca="false">SUM(F165:Q165)</f>
        <v>1404</v>
      </c>
      <c r="F165" s="30" t="n">
        <f aca="false">F169</f>
        <v>1404</v>
      </c>
      <c r="G165" s="30" t="n">
        <f aca="false">G169</f>
        <v>0</v>
      </c>
      <c r="H165" s="30" t="n">
        <f aca="false">H169</f>
        <v>0</v>
      </c>
      <c r="I165" s="30" t="n">
        <f aca="false">I169</f>
        <v>0</v>
      </c>
      <c r="J165" s="30" t="n">
        <f aca="false">J169</f>
        <v>0</v>
      </c>
      <c r="K165" s="30" t="n">
        <f aca="false">K169</f>
        <v>0</v>
      </c>
      <c r="L165" s="30" t="n">
        <f aca="false">L169</f>
        <v>0</v>
      </c>
      <c r="M165" s="30" t="n">
        <f aca="false">M169</f>
        <v>0</v>
      </c>
      <c r="N165" s="30" t="n">
        <f aca="false">N169</f>
        <v>0</v>
      </c>
      <c r="O165" s="30" t="n">
        <f aca="false">O169</f>
        <v>0</v>
      </c>
      <c r="P165" s="30" t="n">
        <f aca="false">P169</f>
        <v>0</v>
      </c>
      <c r="Q165" s="30" t="n">
        <f aca="false">Q169</f>
        <v>0</v>
      </c>
      <c r="R165" s="55"/>
      <c r="S165" s="52"/>
      <c r="T165" s="54"/>
    </row>
    <row r="166" customFormat="false" ht="21" hidden="false" customHeight="true" outlineLevel="0" collapsed="false">
      <c r="A166" s="36"/>
      <c r="B166" s="37"/>
      <c r="C166" s="42"/>
      <c r="D166" s="33" t="s">
        <v>17</v>
      </c>
      <c r="E166" s="29" t="n">
        <f aca="false">SUM(F166:Q166)</f>
        <v>0</v>
      </c>
      <c r="F166" s="30" t="n">
        <v>0</v>
      </c>
      <c r="G166" s="30" t="n">
        <v>0</v>
      </c>
      <c r="H166" s="30" t="n">
        <v>0</v>
      </c>
      <c r="I166" s="30" t="n">
        <v>0</v>
      </c>
      <c r="J166" s="30" t="n">
        <v>0</v>
      </c>
      <c r="K166" s="30" t="n">
        <v>0</v>
      </c>
      <c r="L166" s="30" t="n">
        <v>0</v>
      </c>
      <c r="M166" s="30" t="n">
        <v>0</v>
      </c>
      <c r="N166" s="30" t="n">
        <v>0</v>
      </c>
      <c r="O166" s="30" t="n">
        <v>0</v>
      </c>
      <c r="P166" s="30" t="n">
        <v>0</v>
      </c>
      <c r="Q166" s="30" t="n">
        <v>0</v>
      </c>
      <c r="R166" s="55"/>
      <c r="S166" s="52"/>
      <c r="T166" s="54"/>
    </row>
    <row r="167" customFormat="false" ht="15" hidden="false" customHeight="true" outlineLevel="0" collapsed="false">
      <c r="A167" s="43" t="s">
        <v>109</v>
      </c>
      <c r="B167" s="44" t="s">
        <v>110</v>
      </c>
      <c r="C167" s="45" t="s">
        <v>108</v>
      </c>
      <c r="D167" s="28" t="s">
        <v>13</v>
      </c>
      <c r="E167" s="29" t="n">
        <f aca="false">SUM(F167:Q167)</f>
        <v>1404</v>
      </c>
      <c r="F167" s="30" t="n">
        <f aca="false">F169</f>
        <v>1404</v>
      </c>
      <c r="G167" s="30" t="n">
        <f aca="false">G169</f>
        <v>0</v>
      </c>
      <c r="H167" s="30" t="n">
        <f aca="false">H169</f>
        <v>0</v>
      </c>
      <c r="I167" s="30" t="n">
        <f aca="false">I169</f>
        <v>0</v>
      </c>
      <c r="J167" s="30" t="n">
        <f aca="false">J169</f>
        <v>0</v>
      </c>
      <c r="K167" s="30" t="n">
        <f aca="false">K169</f>
        <v>0</v>
      </c>
      <c r="L167" s="30" t="n">
        <f aca="false">L169</f>
        <v>0</v>
      </c>
      <c r="M167" s="30" t="n">
        <f aca="false">M169</f>
        <v>0</v>
      </c>
      <c r="N167" s="30" t="n">
        <f aca="false">N169</f>
        <v>0</v>
      </c>
      <c r="O167" s="30" t="n">
        <f aca="false">O169</f>
        <v>0</v>
      </c>
      <c r="P167" s="30" t="n">
        <f aca="false">P169</f>
        <v>0</v>
      </c>
      <c r="Q167" s="30" t="n">
        <f aca="false">Q169</f>
        <v>0</v>
      </c>
      <c r="R167" s="55"/>
      <c r="S167" s="52"/>
      <c r="T167" s="54"/>
    </row>
    <row r="168" customFormat="false" ht="14.35" hidden="false" customHeight="false" outlineLevel="0" collapsed="false">
      <c r="A168" s="43"/>
      <c r="B168" s="44"/>
      <c r="C168" s="45"/>
      <c r="D168" s="46" t="s">
        <v>15</v>
      </c>
      <c r="E168" s="29" t="n">
        <f aca="false">SUM(F168:Q168)</f>
        <v>0</v>
      </c>
      <c r="F168" s="47" t="n">
        <v>0</v>
      </c>
      <c r="G168" s="47" t="n">
        <f aca="false">F168*1.052</f>
        <v>0</v>
      </c>
      <c r="H168" s="47" t="n">
        <v>0</v>
      </c>
      <c r="I168" s="47" t="n">
        <f aca="false">H168*1.052</f>
        <v>0</v>
      </c>
      <c r="J168" s="47" t="n">
        <f aca="false">F168*1.052</f>
        <v>0</v>
      </c>
      <c r="K168" s="47" t="n">
        <f aca="false">G168*1.052</f>
        <v>0</v>
      </c>
      <c r="L168" s="47" t="n">
        <f aca="false">H168*1.052</f>
        <v>0</v>
      </c>
      <c r="M168" s="47" t="n">
        <f aca="false">I168*1.052</f>
        <v>0</v>
      </c>
      <c r="N168" s="47" t="n">
        <f aca="false">I168*1.052</f>
        <v>0</v>
      </c>
      <c r="O168" s="47" t="n">
        <f aca="false">I168*1.052</f>
        <v>0</v>
      </c>
      <c r="P168" s="47" t="n">
        <f aca="false">I168*1.052</f>
        <v>0</v>
      </c>
      <c r="Q168" s="47" t="n">
        <f aca="false">J168*1.052</f>
        <v>0</v>
      </c>
      <c r="R168" s="55"/>
      <c r="S168" s="52"/>
      <c r="T168" s="54"/>
    </row>
    <row r="169" customFormat="false" ht="14.35" hidden="false" customHeight="false" outlineLevel="0" collapsed="false">
      <c r="A169" s="43"/>
      <c r="B169" s="44"/>
      <c r="C169" s="45"/>
      <c r="D169" s="46" t="s">
        <v>16</v>
      </c>
      <c r="E169" s="29" t="n">
        <f aca="false">SUM(F169:Q169)</f>
        <v>1404</v>
      </c>
      <c r="F169" s="47" t="n">
        <v>1404</v>
      </c>
      <c r="G169" s="47" t="n">
        <v>0</v>
      </c>
      <c r="H169" s="47" t="n">
        <v>0</v>
      </c>
      <c r="I169" s="47" t="n">
        <v>0</v>
      </c>
      <c r="J169" s="47" t="n">
        <v>0</v>
      </c>
      <c r="K169" s="47" t="n">
        <v>0</v>
      </c>
      <c r="L169" s="47" t="n">
        <v>0</v>
      </c>
      <c r="M169" s="47" t="n">
        <v>0</v>
      </c>
      <c r="N169" s="47" t="n">
        <v>0</v>
      </c>
      <c r="O169" s="47" t="n">
        <v>0</v>
      </c>
      <c r="P169" s="47" t="n">
        <v>0</v>
      </c>
      <c r="Q169" s="47" t="n">
        <v>0</v>
      </c>
      <c r="R169" s="55"/>
      <c r="S169" s="52"/>
      <c r="T169" s="54"/>
    </row>
    <row r="170" customFormat="false" ht="22.5" hidden="false" customHeight="true" outlineLevel="0" collapsed="false">
      <c r="A170" s="43"/>
      <c r="B170" s="44"/>
      <c r="C170" s="45"/>
      <c r="D170" s="48" t="s">
        <v>17</v>
      </c>
      <c r="E170" s="29" t="n">
        <f aca="false">SUM(F170:Q170)</f>
        <v>0</v>
      </c>
      <c r="F170" s="47" t="n">
        <v>0</v>
      </c>
      <c r="G170" s="47" t="n">
        <f aca="false">F170*1.052</f>
        <v>0</v>
      </c>
      <c r="H170" s="47" t="n">
        <v>0</v>
      </c>
      <c r="I170" s="47" t="n">
        <f aca="false">H170*1.052</f>
        <v>0</v>
      </c>
      <c r="J170" s="47" t="n">
        <f aca="false">F170*1.052</f>
        <v>0</v>
      </c>
      <c r="K170" s="47" t="n">
        <f aca="false">G170*1.052</f>
        <v>0</v>
      </c>
      <c r="L170" s="47" t="n">
        <f aca="false">H170*1.052</f>
        <v>0</v>
      </c>
      <c r="M170" s="47" t="n">
        <f aca="false">I170*1.052</f>
        <v>0</v>
      </c>
      <c r="N170" s="47" t="n">
        <f aca="false">I170*1.052</f>
        <v>0</v>
      </c>
      <c r="O170" s="47" t="n">
        <f aca="false">I170*1.052</f>
        <v>0</v>
      </c>
      <c r="P170" s="47" t="n">
        <f aca="false">I170*1.052</f>
        <v>0</v>
      </c>
      <c r="Q170" s="47" t="n">
        <f aca="false">J170*1.052</f>
        <v>0</v>
      </c>
      <c r="R170" s="55"/>
      <c r="S170" s="52"/>
      <c r="T170" s="54"/>
    </row>
    <row r="171" customFormat="false" ht="21" hidden="false" customHeight="true" outlineLevel="0" collapsed="false">
      <c r="A171" s="36" t="s">
        <v>111</v>
      </c>
      <c r="B171" s="37" t="s">
        <v>112</v>
      </c>
      <c r="C171" s="42" t="s">
        <v>113</v>
      </c>
      <c r="D171" s="28" t="s">
        <v>13</v>
      </c>
      <c r="E171" s="29" t="n">
        <f aca="false">SUM(F171:Q171)</f>
        <v>15334.12181</v>
      </c>
      <c r="F171" s="30" t="n">
        <f aca="false">F173</f>
        <v>417</v>
      </c>
      <c r="G171" s="30" t="n">
        <f aca="false">G173</f>
        <v>1543.16094</v>
      </c>
      <c r="H171" s="30" t="n">
        <f aca="false">H173</f>
        <v>1589.49001</v>
      </c>
      <c r="I171" s="30" t="n">
        <f aca="false">I173</f>
        <v>2764.32551</v>
      </c>
      <c r="J171" s="30" t="n">
        <f aca="false">J173</f>
        <v>2216.73849</v>
      </c>
      <c r="K171" s="30" t="n">
        <f aca="false">K173</f>
        <v>2076.78107</v>
      </c>
      <c r="L171" s="30" t="n">
        <f aca="false">L173</f>
        <v>1575.54193</v>
      </c>
      <c r="M171" s="30" t="n">
        <f aca="false">M173</f>
        <v>1575.54193</v>
      </c>
      <c r="N171" s="30" t="n">
        <f aca="false">N173</f>
        <v>1575.54193</v>
      </c>
      <c r="O171" s="30" t="n">
        <f aca="false">O173</f>
        <v>0</v>
      </c>
      <c r="P171" s="30" t="n">
        <f aca="false">P173</f>
        <v>0</v>
      </c>
      <c r="Q171" s="30" t="n">
        <f aca="false">Q173</f>
        <v>0</v>
      </c>
      <c r="R171" s="56" t="s">
        <v>114</v>
      </c>
      <c r="S171" s="52"/>
      <c r="T171" s="54"/>
    </row>
    <row r="172" customFormat="false" ht="21" hidden="false" customHeight="true" outlineLevel="0" collapsed="false">
      <c r="A172" s="36"/>
      <c r="B172" s="37"/>
      <c r="C172" s="42"/>
      <c r="D172" s="34" t="s">
        <v>15</v>
      </c>
      <c r="E172" s="29" t="n">
        <f aca="false">SUM(F172:Q172)</f>
        <v>0</v>
      </c>
      <c r="F172" s="30" t="n">
        <v>0</v>
      </c>
      <c r="G172" s="30" t="n">
        <v>0</v>
      </c>
      <c r="H172" s="30" t="n">
        <v>0</v>
      </c>
      <c r="I172" s="30" t="n">
        <v>0</v>
      </c>
      <c r="J172" s="30" t="n">
        <v>0</v>
      </c>
      <c r="K172" s="30" t="n">
        <v>0</v>
      </c>
      <c r="L172" s="30" t="n">
        <v>0</v>
      </c>
      <c r="M172" s="30" t="n">
        <v>0</v>
      </c>
      <c r="N172" s="30" t="n">
        <v>0</v>
      </c>
      <c r="O172" s="30" t="n">
        <v>0</v>
      </c>
      <c r="P172" s="30" t="n">
        <v>0</v>
      </c>
      <c r="Q172" s="30" t="n">
        <v>0</v>
      </c>
      <c r="R172" s="56"/>
      <c r="S172" s="52"/>
      <c r="T172" s="54"/>
    </row>
    <row r="173" customFormat="false" ht="21" hidden="false" customHeight="true" outlineLevel="0" collapsed="false">
      <c r="A173" s="36"/>
      <c r="B173" s="37"/>
      <c r="C173" s="42"/>
      <c r="D173" s="34" t="s">
        <v>16</v>
      </c>
      <c r="E173" s="29" t="n">
        <f aca="false">SUM(F173:Q173)</f>
        <v>15334.12181</v>
      </c>
      <c r="F173" s="30" t="n">
        <f aca="false">F177</f>
        <v>417</v>
      </c>
      <c r="G173" s="30" t="n">
        <f aca="false">G177</f>
        <v>1543.16094</v>
      </c>
      <c r="H173" s="30" t="n">
        <f aca="false">H177</f>
        <v>1589.49001</v>
      </c>
      <c r="I173" s="30" t="n">
        <f aca="false">I177</f>
        <v>2764.32551</v>
      </c>
      <c r="J173" s="30" t="n">
        <f aca="false">J177</f>
        <v>2216.73849</v>
      </c>
      <c r="K173" s="30" t="n">
        <f aca="false">K177</f>
        <v>2076.78107</v>
      </c>
      <c r="L173" s="30" t="n">
        <f aca="false">L177</f>
        <v>1575.54193</v>
      </c>
      <c r="M173" s="30" t="n">
        <f aca="false">M177</f>
        <v>1575.54193</v>
      </c>
      <c r="N173" s="30" t="n">
        <f aca="false">N177</f>
        <v>1575.54193</v>
      </c>
      <c r="O173" s="30" t="n">
        <f aca="false">O177</f>
        <v>0</v>
      </c>
      <c r="P173" s="30" t="n">
        <f aca="false">P177</f>
        <v>0</v>
      </c>
      <c r="Q173" s="30" t="n">
        <f aca="false">Q177</f>
        <v>0</v>
      </c>
      <c r="R173" s="56"/>
      <c r="S173" s="52"/>
      <c r="T173" s="54"/>
    </row>
    <row r="174" customFormat="false" ht="82.5" hidden="false" customHeight="true" outlineLevel="0" collapsed="false">
      <c r="A174" s="36"/>
      <c r="B174" s="37"/>
      <c r="C174" s="42"/>
      <c r="D174" s="33" t="s">
        <v>17</v>
      </c>
      <c r="E174" s="29" t="n">
        <f aca="false">SUM(F174:Q174)</f>
        <v>4</v>
      </c>
      <c r="F174" s="30" t="n">
        <v>0</v>
      </c>
      <c r="G174" s="30" t="n">
        <v>0</v>
      </c>
      <c r="H174" s="30" t="n">
        <v>0</v>
      </c>
      <c r="I174" s="30" t="n">
        <v>0</v>
      </c>
      <c r="J174" s="30" t="n">
        <v>0</v>
      </c>
      <c r="K174" s="30" t="n">
        <v>0</v>
      </c>
      <c r="L174" s="30" t="n">
        <v>0</v>
      </c>
      <c r="M174" s="30" t="n">
        <v>0</v>
      </c>
      <c r="N174" s="30" t="n">
        <v>1</v>
      </c>
      <c r="O174" s="30" t="n">
        <v>1</v>
      </c>
      <c r="P174" s="30" t="n">
        <v>1</v>
      </c>
      <c r="Q174" s="30" t="n">
        <v>1</v>
      </c>
      <c r="R174" s="56"/>
      <c r="S174" s="52"/>
      <c r="T174" s="54"/>
    </row>
    <row r="175" customFormat="false" ht="15" hidden="false" customHeight="true" outlineLevel="0" collapsed="false">
      <c r="A175" s="43" t="s">
        <v>115</v>
      </c>
      <c r="B175" s="44" t="s">
        <v>116</v>
      </c>
      <c r="C175" s="45" t="s">
        <v>113</v>
      </c>
      <c r="D175" s="28" t="s">
        <v>13</v>
      </c>
      <c r="E175" s="29" t="n">
        <f aca="false">SUM(F175:Q175)</f>
        <v>15334.12181</v>
      </c>
      <c r="F175" s="30" t="n">
        <f aca="false">F177</f>
        <v>417</v>
      </c>
      <c r="G175" s="30" t="n">
        <f aca="false">G177</f>
        <v>1543.16094</v>
      </c>
      <c r="H175" s="30" t="n">
        <f aca="false">H177</f>
        <v>1589.49001</v>
      </c>
      <c r="I175" s="30" t="n">
        <f aca="false">I177</f>
        <v>2764.32551</v>
      </c>
      <c r="J175" s="30" t="n">
        <f aca="false">J177</f>
        <v>2216.73849</v>
      </c>
      <c r="K175" s="30" t="n">
        <f aca="false">K177</f>
        <v>2076.78107</v>
      </c>
      <c r="L175" s="30" t="n">
        <f aca="false">L177</f>
        <v>1575.54193</v>
      </c>
      <c r="M175" s="30" t="n">
        <f aca="false">M177</f>
        <v>1575.54193</v>
      </c>
      <c r="N175" s="30" t="n">
        <f aca="false">N177</f>
        <v>1575.54193</v>
      </c>
      <c r="O175" s="30" t="n">
        <f aca="false">O177</f>
        <v>0</v>
      </c>
      <c r="P175" s="30" t="n">
        <f aca="false">P177</f>
        <v>0</v>
      </c>
      <c r="Q175" s="30" t="n">
        <f aca="false">Q177</f>
        <v>0</v>
      </c>
      <c r="R175" s="56"/>
      <c r="S175" s="52"/>
      <c r="T175" s="54"/>
    </row>
    <row r="176" customFormat="false" ht="14.35" hidden="false" customHeight="false" outlineLevel="0" collapsed="false">
      <c r="A176" s="43"/>
      <c r="B176" s="44"/>
      <c r="C176" s="45"/>
      <c r="D176" s="46" t="s">
        <v>15</v>
      </c>
      <c r="E176" s="29" t="n">
        <f aca="false">SUM(F176:Q176)</f>
        <v>0</v>
      </c>
      <c r="F176" s="47" t="n">
        <v>0</v>
      </c>
      <c r="G176" s="47" t="n">
        <f aca="false">F176*1.052</f>
        <v>0</v>
      </c>
      <c r="H176" s="47" t="n">
        <v>0</v>
      </c>
      <c r="I176" s="47" t="n">
        <v>0</v>
      </c>
      <c r="J176" s="47" t="n">
        <f aca="false">F176*1.052</f>
        <v>0</v>
      </c>
      <c r="K176" s="47" t="n">
        <f aca="false">G176*1.052</f>
        <v>0</v>
      </c>
      <c r="L176" s="47" t="n">
        <v>0</v>
      </c>
      <c r="M176" s="47" t="n">
        <v>0</v>
      </c>
      <c r="N176" s="47" t="n">
        <v>0</v>
      </c>
      <c r="O176" s="47" t="n">
        <v>0</v>
      </c>
      <c r="P176" s="47" t="n">
        <v>0</v>
      </c>
      <c r="Q176" s="47" t="n">
        <v>0</v>
      </c>
      <c r="R176" s="56"/>
      <c r="S176" s="52"/>
      <c r="T176" s="54"/>
    </row>
    <row r="177" customFormat="false" ht="14.35" hidden="false" customHeight="false" outlineLevel="0" collapsed="false">
      <c r="A177" s="43"/>
      <c r="B177" s="44"/>
      <c r="C177" s="45"/>
      <c r="D177" s="46" t="s">
        <v>16</v>
      </c>
      <c r="E177" s="29" t="n">
        <f aca="false">SUM(F177:Q177)</f>
        <v>15334.12181</v>
      </c>
      <c r="F177" s="47" t="n">
        <v>417</v>
      </c>
      <c r="G177" s="47" t="n">
        <v>1543.16094</v>
      </c>
      <c r="H177" s="47" t="n">
        <v>1589.49001</v>
      </c>
      <c r="I177" s="47" t="n">
        <v>2764.32551</v>
      </c>
      <c r="J177" s="47" t="n">
        <v>2216.73849</v>
      </c>
      <c r="K177" s="47" t="n">
        <v>2076.78107</v>
      </c>
      <c r="L177" s="47" t="n">
        <v>1575.54193</v>
      </c>
      <c r="M177" s="47" t="n">
        <v>1575.54193</v>
      </c>
      <c r="N177" s="47" t="n">
        <v>1575.54193</v>
      </c>
      <c r="O177" s="47" t="n">
        <v>0</v>
      </c>
      <c r="P177" s="47" t="n">
        <v>0</v>
      </c>
      <c r="Q177" s="47" t="n">
        <v>0</v>
      </c>
      <c r="R177" s="56"/>
      <c r="S177" s="52"/>
      <c r="T177" s="54"/>
    </row>
    <row r="178" customFormat="false" ht="20.25" hidden="false" customHeight="true" outlineLevel="0" collapsed="false">
      <c r="A178" s="43"/>
      <c r="B178" s="44"/>
      <c r="C178" s="45"/>
      <c r="D178" s="48" t="s">
        <v>17</v>
      </c>
      <c r="E178" s="29" t="n">
        <f aca="false">SUM(F178:Q178)</f>
        <v>0</v>
      </c>
      <c r="F178" s="47" t="n">
        <v>0</v>
      </c>
      <c r="G178" s="47" t="n">
        <f aca="false">F178*1.052</f>
        <v>0</v>
      </c>
      <c r="H178" s="47" t="n">
        <v>0</v>
      </c>
      <c r="I178" s="47" t="n">
        <v>0</v>
      </c>
      <c r="J178" s="47" t="n">
        <f aca="false">F178*1.052</f>
        <v>0</v>
      </c>
      <c r="K178" s="47" t="n">
        <f aca="false">G178*1.052</f>
        <v>0</v>
      </c>
      <c r="L178" s="47" t="n">
        <v>0</v>
      </c>
      <c r="M178" s="47" t="n">
        <v>0</v>
      </c>
      <c r="N178" s="47" t="n">
        <v>0</v>
      </c>
      <c r="O178" s="47" t="n">
        <v>0</v>
      </c>
      <c r="P178" s="47" t="n">
        <v>0</v>
      </c>
      <c r="Q178" s="47" t="n">
        <v>0</v>
      </c>
      <c r="R178" s="56"/>
      <c r="S178" s="52"/>
      <c r="T178" s="54"/>
    </row>
    <row r="179" customFormat="false" ht="20.25" hidden="false" customHeight="true" outlineLevel="0" collapsed="false">
      <c r="A179" s="36" t="s">
        <v>117</v>
      </c>
      <c r="B179" s="37" t="s">
        <v>118</v>
      </c>
      <c r="C179" s="42" t="s">
        <v>119</v>
      </c>
      <c r="D179" s="28" t="s">
        <v>13</v>
      </c>
      <c r="E179" s="29" t="n">
        <f aca="false">SUM(F179:Q179)</f>
        <v>256.3213</v>
      </c>
      <c r="F179" s="30" t="n">
        <f aca="false">SUM(F181)</f>
        <v>0</v>
      </c>
      <c r="G179" s="30" t="n">
        <f aca="false">SUM(G181)</f>
        <v>23.9581</v>
      </c>
      <c r="H179" s="30" t="n">
        <f aca="false">SUM(H181)</f>
        <v>47.0052</v>
      </c>
      <c r="I179" s="30" t="n">
        <f aca="false">SUM(I181)</f>
        <v>0</v>
      </c>
      <c r="J179" s="30" t="n">
        <f aca="false">SUM(J181)</f>
        <v>0</v>
      </c>
      <c r="K179" s="30" t="n">
        <f aca="false">SUM(K181)</f>
        <v>35.61</v>
      </c>
      <c r="L179" s="30" t="n">
        <f aca="false">L181</f>
        <v>35.61</v>
      </c>
      <c r="M179" s="30" t="n">
        <f aca="false">SUM(M181)</f>
        <v>0</v>
      </c>
      <c r="N179" s="30" t="n">
        <f aca="false">SUM(N181)</f>
        <v>114.138</v>
      </c>
      <c r="O179" s="30" t="n">
        <f aca="false">SUM(O181)</f>
        <v>0</v>
      </c>
      <c r="P179" s="30" t="n">
        <f aca="false">SUM(P181)</f>
        <v>0</v>
      </c>
      <c r="Q179" s="30" t="n">
        <f aca="false">SUM(Q181)</f>
        <v>0</v>
      </c>
      <c r="R179" s="56"/>
      <c r="S179" s="52"/>
      <c r="T179" s="54"/>
    </row>
    <row r="180" customFormat="false" ht="20.25" hidden="false" customHeight="true" outlineLevel="0" collapsed="false">
      <c r="A180" s="36"/>
      <c r="B180" s="37"/>
      <c r="C180" s="42"/>
      <c r="D180" s="34" t="s">
        <v>15</v>
      </c>
      <c r="E180" s="29" t="n">
        <f aca="false">SUM(F180:Q180)</f>
        <v>0</v>
      </c>
      <c r="F180" s="30" t="n">
        <v>0</v>
      </c>
      <c r="G180" s="30" t="n">
        <v>0</v>
      </c>
      <c r="H180" s="30" t="n">
        <v>0</v>
      </c>
      <c r="I180" s="30" t="n">
        <v>0</v>
      </c>
      <c r="J180" s="30" t="n">
        <v>0</v>
      </c>
      <c r="K180" s="30" t="n">
        <v>0</v>
      </c>
      <c r="L180" s="30" t="n">
        <v>0</v>
      </c>
      <c r="M180" s="30" t="n">
        <v>0</v>
      </c>
      <c r="N180" s="30" t="n">
        <v>0</v>
      </c>
      <c r="O180" s="30" t="n">
        <v>0</v>
      </c>
      <c r="P180" s="30" t="n">
        <v>0</v>
      </c>
      <c r="Q180" s="30" t="n">
        <v>0</v>
      </c>
      <c r="R180" s="56"/>
      <c r="S180" s="52"/>
      <c r="T180" s="54"/>
    </row>
    <row r="181" customFormat="false" ht="20.25" hidden="false" customHeight="true" outlineLevel="0" collapsed="false">
      <c r="A181" s="36"/>
      <c r="B181" s="37"/>
      <c r="C181" s="42"/>
      <c r="D181" s="34" t="s">
        <v>16</v>
      </c>
      <c r="E181" s="29" t="n">
        <f aca="false">SUM(F181:Q181)</f>
        <v>256.3213</v>
      </c>
      <c r="F181" s="30" t="n">
        <v>0</v>
      </c>
      <c r="G181" s="30" t="n">
        <v>23.9581</v>
      </c>
      <c r="H181" s="30" t="n">
        <v>47.0052</v>
      </c>
      <c r="I181" s="30" t="n">
        <v>0</v>
      </c>
      <c r="J181" s="30" t="n">
        <v>0</v>
      </c>
      <c r="K181" s="30" t="n">
        <v>35.61</v>
      </c>
      <c r="L181" s="30" t="n">
        <v>35.61</v>
      </c>
      <c r="M181" s="30" t="n">
        <v>0</v>
      </c>
      <c r="N181" s="30" t="n">
        <v>114.138</v>
      </c>
      <c r="O181" s="30" t="n">
        <v>0</v>
      </c>
      <c r="P181" s="30" t="n">
        <v>0</v>
      </c>
      <c r="Q181" s="30" t="n">
        <v>0</v>
      </c>
      <c r="R181" s="56"/>
      <c r="S181" s="52"/>
      <c r="T181" s="54"/>
    </row>
    <row r="182" customFormat="false" ht="20.25" hidden="false" customHeight="true" outlineLevel="0" collapsed="false">
      <c r="A182" s="36"/>
      <c r="B182" s="37"/>
      <c r="C182" s="42"/>
      <c r="D182" s="33" t="s">
        <v>17</v>
      </c>
      <c r="E182" s="29" t="n">
        <f aca="false">SUM(F182:Q182)</f>
        <v>0</v>
      </c>
      <c r="F182" s="30" t="n">
        <v>0</v>
      </c>
      <c r="G182" s="30" t="n">
        <v>0</v>
      </c>
      <c r="H182" s="30" t="n">
        <v>0</v>
      </c>
      <c r="I182" s="30" t="n">
        <v>0</v>
      </c>
      <c r="J182" s="30" t="n">
        <v>0</v>
      </c>
      <c r="K182" s="30" t="n">
        <v>0</v>
      </c>
      <c r="L182" s="30" t="n">
        <v>0</v>
      </c>
      <c r="M182" s="30" t="n">
        <v>0</v>
      </c>
      <c r="N182" s="30" t="n">
        <v>0</v>
      </c>
      <c r="O182" s="30" t="n">
        <v>0</v>
      </c>
      <c r="P182" s="30" t="n">
        <v>0</v>
      </c>
      <c r="Q182" s="30" t="n">
        <v>0</v>
      </c>
      <c r="R182" s="56"/>
      <c r="S182" s="52"/>
      <c r="T182" s="54"/>
    </row>
    <row r="183" customFormat="false" ht="18" hidden="false" customHeight="true" outlineLevel="0" collapsed="false">
      <c r="A183" s="36" t="s">
        <v>120</v>
      </c>
      <c r="B183" s="37" t="s">
        <v>121</v>
      </c>
      <c r="C183" s="42" t="s">
        <v>122</v>
      </c>
      <c r="D183" s="28" t="s">
        <v>13</v>
      </c>
      <c r="E183" s="29" t="n">
        <f aca="false">SUM(F183:Q183)</f>
        <v>1575372.72909</v>
      </c>
      <c r="F183" s="30" t="n">
        <f aca="false">F184+F185+F186</f>
        <v>82246.99286</v>
      </c>
      <c r="G183" s="30" t="n">
        <f aca="false">G184+G185+G186</f>
        <v>91964.65724</v>
      </c>
      <c r="H183" s="30" t="n">
        <f aca="false">H184+H185+H186</f>
        <v>89192.46076</v>
      </c>
      <c r="I183" s="30" t="n">
        <f aca="false">I184+I185+I186</f>
        <v>95706.06182</v>
      </c>
      <c r="J183" s="30" t="n">
        <f aca="false">J184+J185+J186</f>
        <v>106143.54135</v>
      </c>
      <c r="K183" s="30" t="n">
        <f aca="false">K184+K185+K186</f>
        <v>119571.89474</v>
      </c>
      <c r="L183" s="30" t="n">
        <f aca="false">L184+L185+L186</f>
        <v>130115.07771</v>
      </c>
      <c r="M183" s="30" t="n">
        <f aca="false">M184+M185+M186</f>
        <v>142062.81886</v>
      </c>
      <c r="N183" s="30" t="n">
        <f aca="false">N184+N185+N186</f>
        <v>179682.22925</v>
      </c>
      <c r="O183" s="30" t="n">
        <f aca="false">O184+O185+O186</f>
        <v>179562.3315</v>
      </c>
      <c r="P183" s="30" t="n">
        <f aca="false">P184+P185+P186</f>
        <v>179562.3315</v>
      </c>
      <c r="Q183" s="30" t="n">
        <f aca="false">Q184+Q185+Q186</f>
        <v>179562.3315</v>
      </c>
      <c r="R183" s="55" t="s">
        <v>20</v>
      </c>
      <c r="S183" s="52"/>
      <c r="T183" s="54"/>
    </row>
    <row r="184" customFormat="false" ht="18" hidden="false" customHeight="true" outlineLevel="0" collapsed="false">
      <c r="A184" s="36"/>
      <c r="B184" s="37"/>
      <c r="C184" s="42"/>
      <c r="D184" s="33" t="s">
        <v>14</v>
      </c>
      <c r="E184" s="29" t="n">
        <f aca="false">SUM(F184:Q184)</f>
        <v>293753.50447</v>
      </c>
      <c r="F184" s="30" t="n">
        <f aca="false">F226</f>
        <v>453.23114</v>
      </c>
      <c r="G184" s="30" t="n">
        <f aca="false">G226</f>
        <v>545.84673</v>
      </c>
      <c r="H184" s="30" t="n">
        <f aca="false">H226+H272</f>
        <v>9891.96076</v>
      </c>
      <c r="I184" s="30" t="n">
        <f aca="false">I226+I272</f>
        <v>19785.0887</v>
      </c>
      <c r="J184" s="30" t="n">
        <f aca="false">J226+J272</f>
        <v>22511.50714</v>
      </c>
      <c r="K184" s="30" t="n">
        <f aca="false">K226+K272</f>
        <v>27308.6</v>
      </c>
      <c r="L184" s="30" t="n">
        <f aca="false">L226+L272</f>
        <v>24619.6</v>
      </c>
      <c r="M184" s="30" t="n">
        <f aca="false">M226+M272</f>
        <v>32476</v>
      </c>
      <c r="N184" s="30" t="n">
        <f aca="false">N226+N272</f>
        <v>39333.57</v>
      </c>
      <c r="O184" s="30" t="n">
        <f aca="false">O226+O272</f>
        <v>39220.9</v>
      </c>
      <c r="P184" s="30" t="n">
        <f aca="false">P226+P272</f>
        <v>38803.6</v>
      </c>
      <c r="Q184" s="30" t="n">
        <f aca="false">Q226+Q272</f>
        <v>38803.6</v>
      </c>
      <c r="R184" s="55"/>
      <c r="S184" s="52"/>
      <c r="T184" s="54"/>
    </row>
    <row r="185" customFormat="false" ht="19.5" hidden="false" customHeight="true" outlineLevel="0" collapsed="false">
      <c r="A185" s="36"/>
      <c r="B185" s="37"/>
      <c r="C185" s="42"/>
      <c r="D185" s="34" t="s">
        <v>15</v>
      </c>
      <c r="E185" s="29" t="n">
        <f aca="false">SUM(F185:Q185)</f>
        <v>1279187.11411</v>
      </c>
      <c r="F185" s="30" t="n">
        <f aca="false">F232+F242+F251+F259+F268</f>
        <v>79413.76172</v>
      </c>
      <c r="G185" s="30" t="n">
        <f aca="false">G232+G242+G251+G259+G268</f>
        <v>91366.7</v>
      </c>
      <c r="H185" s="30" t="n">
        <f aca="false">H232+H242+H251+H259+H268</f>
        <v>79300.5</v>
      </c>
      <c r="I185" s="30" t="n">
        <f aca="false">I232+I242+I251+I259+I268</f>
        <v>75920.97312</v>
      </c>
      <c r="J185" s="30" t="n">
        <f aca="false">J232+J242+J251+J259+J268</f>
        <v>83632.03421</v>
      </c>
      <c r="K185" s="30" t="n">
        <f aca="false">K232+K242+K251+K259+K268</f>
        <v>92263.29474</v>
      </c>
      <c r="L185" s="30" t="n">
        <f aca="false">L232+L242+L251+L259+L268</f>
        <v>105495.47771</v>
      </c>
      <c r="M185" s="30" t="n">
        <f aca="false">M232+M242+M251+M259+M268</f>
        <v>109586.81886</v>
      </c>
      <c r="N185" s="30" t="n">
        <f aca="false">N232+N242+N251+N259+N268</f>
        <v>140348.65925</v>
      </c>
      <c r="O185" s="30" t="n">
        <f aca="false">O232+O242+O251+O259+O268</f>
        <v>140341.4315</v>
      </c>
      <c r="P185" s="30" t="n">
        <f aca="false">P232+P242+P251+P259+P268</f>
        <v>140758.7315</v>
      </c>
      <c r="Q185" s="30" t="n">
        <f aca="false">Q232+Q242+Q251+Q259+Q268</f>
        <v>140758.7315</v>
      </c>
      <c r="R185" s="55"/>
      <c r="S185" s="52"/>
      <c r="T185" s="54"/>
    </row>
    <row r="186" customFormat="false" ht="19.5" hidden="false" customHeight="true" outlineLevel="0" collapsed="false">
      <c r="A186" s="36"/>
      <c r="B186" s="37"/>
      <c r="C186" s="42"/>
      <c r="D186" s="34" t="s">
        <v>16</v>
      </c>
      <c r="E186" s="29" t="n">
        <f aca="false">SUM(F186:Q186)</f>
        <v>2432.11051</v>
      </c>
      <c r="F186" s="30" t="n">
        <f aca="false">F190+F202+F214</f>
        <v>2380</v>
      </c>
      <c r="G186" s="30" t="n">
        <f aca="false">G190+G202+G214</f>
        <v>52.11051</v>
      </c>
      <c r="H186" s="30" t="n">
        <f aca="false">H190+H202+H214</f>
        <v>0</v>
      </c>
      <c r="I186" s="30" t="n">
        <f aca="false">I190+I202+I214</f>
        <v>0</v>
      </c>
      <c r="J186" s="30" t="n">
        <f aca="false">J190+J202+J214</f>
        <v>0</v>
      </c>
      <c r="K186" s="30" t="n">
        <f aca="false">K190+K202+K214</f>
        <v>0</v>
      </c>
      <c r="L186" s="30" t="n">
        <f aca="false">L190+L202+L214</f>
        <v>0</v>
      </c>
      <c r="M186" s="30" t="n">
        <f aca="false">M190+M202+M214</f>
        <v>0</v>
      </c>
      <c r="N186" s="30" t="n">
        <f aca="false">N190+N202+N214</f>
        <v>0</v>
      </c>
      <c r="O186" s="30" t="n">
        <f aca="false">O190+O202+O214</f>
        <v>0</v>
      </c>
      <c r="P186" s="30" t="n">
        <f aca="false">P190+P202+P214</f>
        <v>0</v>
      </c>
      <c r="Q186" s="30" t="n">
        <f aca="false">Q190+Q202+Q214</f>
        <v>0</v>
      </c>
      <c r="R186" s="55"/>
      <c r="S186" s="52"/>
      <c r="T186" s="54"/>
    </row>
    <row r="187" customFormat="false" ht="22.5" hidden="false" customHeight="true" outlineLevel="0" collapsed="false">
      <c r="A187" s="36"/>
      <c r="B187" s="37"/>
      <c r="C187" s="42"/>
      <c r="D187" s="33" t="s">
        <v>17</v>
      </c>
      <c r="E187" s="29" t="n">
        <f aca="false">SUM(F187:Q187)</f>
        <v>0</v>
      </c>
      <c r="F187" s="30" t="n">
        <v>0</v>
      </c>
      <c r="G187" s="30" t="n">
        <v>0</v>
      </c>
      <c r="H187" s="30" t="n">
        <v>0</v>
      </c>
      <c r="I187" s="30" t="n">
        <v>0</v>
      </c>
      <c r="J187" s="30" t="n">
        <v>0</v>
      </c>
      <c r="K187" s="30" t="n">
        <v>0</v>
      </c>
      <c r="L187" s="30" t="n">
        <v>0</v>
      </c>
      <c r="M187" s="30" t="n">
        <v>0</v>
      </c>
      <c r="N187" s="30" t="n">
        <v>0</v>
      </c>
      <c r="O187" s="30" t="n">
        <v>0</v>
      </c>
      <c r="P187" s="30" t="n">
        <v>0</v>
      </c>
      <c r="Q187" s="30" t="n">
        <v>0</v>
      </c>
      <c r="R187" s="55"/>
      <c r="S187" s="52"/>
      <c r="T187" s="54"/>
    </row>
    <row r="188" customFormat="false" ht="17.25" hidden="false" customHeight="true" outlineLevel="0" collapsed="false">
      <c r="A188" s="36" t="s">
        <v>123</v>
      </c>
      <c r="B188" s="37" t="s">
        <v>124</v>
      </c>
      <c r="C188" s="42" t="s">
        <v>125</v>
      </c>
      <c r="D188" s="28" t="s">
        <v>13</v>
      </c>
      <c r="E188" s="29" t="n">
        <f aca="false">SUM(F188:Q188)</f>
        <v>592</v>
      </c>
      <c r="F188" s="30" t="n">
        <f aca="false">F190</f>
        <v>577</v>
      </c>
      <c r="G188" s="30" t="n">
        <f aca="false">G190</f>
        <v>15</v>
      </c>
      <c r="H188" s="30" t="n">
        <f aca="false">H190</f>
        <v>0</v>
      </c>
      <c r="I188" s="30" t="n">
        <f aca="false">I190</f>
        <v>0</v>
      </c>
      <c r="J188" s="30" t="n">
        <f aca="false">J190</f>
        <v>0</v>
      </c>
      <c r="K188" s="30" t="n">
        <f aca="false">K190</f>
        <v>0</v>
      </c>
      <c r="L188" s="30" t="n">
        <f aca="false">L190</f>
        <v>0</v>
      </c>
      <c r="M188" s="30" t="n">
        <f aca="false">M190</f>
        <v>0</v>
      </c>
      <c r="N188" s="30" t="n">
        <f aca="false">N190</f>
        <v>0</v>
      </c>
      <c r="O188" s="30" t="n">
        <f aca="false">O190</f>
        <v>0</v>
      </c>
      <c r="P188" s="30" t="n">
        <f aca="false">P190</f>
        <v>0</v>
      </c>
      <c r="Q188" s="30" t="n">
        <f aca="false">Q190</f>
        <v>0</v>
      </c>
      <c r="R188" s="55"/>
      <c r="S188" s="52"/>
      <c r="T188" s="54"/>
    </row>
    <row r="189" customFormat="false" ht="18.75" hidden="false" customHeight="true" outlineLevel="0" collapsed="false">
      <c r="A189" s="36"/>
      <c r="B189" s="37"/>
      <c r="C189" s="42"/>
      <c r="D189" s="34" t="s">
        <v>15</v>
      </c>
      <c r="E189" s="29" t="n">
        <f aca="false">SUM(F189:Q189)</f>
        <v>0</v>
      </c>
      <c r="F189" s="30" t="n">
        <v>0</v>
      </c>
      <c r="G189" s="30" t="n">
        <v>0</v>
      </c>
      <c r="H189" s="30" t="n">
        <v>0</v>
      </c>
      <c r="I189" s="30" t="n">
        <v>0</v>
      </c>
      <c r="J189" s="30" t="n">
        <v>0</v>
      </c>
      <c r="K189" s="30" t="n">
        <v>0</v>
      </c>
      <c r="L189" s="30" t="n">
        <v>0</v>
      </c>
      <c r="M189" s="30" t="n">
        <v>0</v>
      </c>
      <c r="N189" s="30" t="n">
        <v>0</v>
      </c>
      <c r="O189" s="30" t="n">
        <v>0</v>
      </c>
      <c r="P189" s="30" t="n">
        <v>0</v>
      </c>
      <c r="Q189" s="30" t="n">
        <v>0</v>
      </c>
      <c r="R189" s="55"/>
      <c r="S189" s="52"/>
      <c r="T189" s="54"/>
    </row>
    <row r="190" customFormat="false" ht="17.25" hidden="false" customHeight="true" outlineLevel="0" collapsed="false">
      <c r="A190" s="36"/>
      <c r="B190" s="37"/>
      <c r="C190" s="42"/>
      <c r="D190" s="34" t="s">
        <v>16</v>
      </c>
      <c r="E190" s="29" t="n">
        <f aca="false">SUM(F190:Q190)</f>
        <v>592</v>
      </c>
      <c r="F190" s="30" t="n">
        <f aca="false">F194+F198</f>
        <v>577</v>
      </c>
      <c r="G190" s="30" t="n">
        <f aca="false">G194+G198</f>
        <v>15</v>
      </c>
      <c r="H190" s="30" t="n">
        <f aca="false">H194+H198</f>
        <v>0</v>
      </c>
      <c r="I190" s="30" t="n">
        <f aca="false">I194+I198</f>
        <v>0</v>
      </c>
      <c r="J190" s="30" t="n">
        <f aca="false">J194+J198</f>
        <v>0</v>
      </c>
      <c r="K190" s="30" t="n">
        <f aca="false">K194+K198</f>
        <v>0</v>
      </c>
      <c r="L190" s="30" t="n">
        <f aca="false">L194+L198</f>
        <v>0</v>
      </c>
      <c r="M190" s="30" t="n">
        <f aca="false">M194+M198</f>
        <v>0</v>
      </c>
      <c r="N190" s="30" t="n">
        <f aca="false">N194+N198</f>
        <v>0</v>
      </c>
      <c r="O190" s="30" t="n">
        <f aca="false">O194+O198</f>
        <v>0</v>
      </c>
      <c r="P190" s="30" t="n">
        <f aca="false">P194+P198</f>
        <v>0</v>
      </c>
      <c r="Q190" s="30" t="n">
        <f aca="false">Q194+Q198</f>
        <v>0</v>
      </c>
      <c r="R190" s="55"/>
      <c r="S190" s="52"/>
      <c r="T190" s="54"/>
    </row>
    <row r="191" customFormat="false" ht="19.5" hidden="false" customHeight="true" outlineLevel="0" collapsed="false">
      <c r="A191" s="36"/>
      <c r="B191" s="37"/>
      <c r="C191" s="42"/>
      <c r="D191" s="33" t="s">
        <v>17</v>
      </c>
      <c r="E191" s="29" t="n">
        <f aca="false">SUM(F191:Q191)</f>
        <v>0</v>
      </c>
      <c r="F191" s="30" t="n">
        <v>0</v>
      </c>
      <c r="G191" s="30" t="n">
        <v>0</v>
      </c>
      <c r="H191" s="30" t="n">
        <v>0</v>
      </c>
      <c r="I191" s="30" t="n">
        <v>0</v>
      </c>
      <c r="J191" s="30" t="n">
        <v>0</v>
      </c>
      <c r="K191" s="30" t="n">
        <v>0</v>
      </c>
      <c r="L191" s="30" t="n">
        <v>0</v>
      </c>
      <c r="M191" s="30" t="n">
        <v>0</v>
      </c>
      <c r="N191" s="30" t="n">
        <v>0</v>
      </c>
      <c r="O191" s="30" t="n">
        <v>0</v>
      </c>
      <c r="P191" s="30" t="n">
        <v>0</v>
      </c>
      <c r="Q191" s="30" t="n">
        <v>0</v>
      </c>
      <c r="R191" s="55"/>
      <c r="S191" s="52"/>
      <c r="T191" s="57"/>
    </row>
    <row r="192" customFormat="false" ht="15" hidden="false" customHeight="true" outlineLevel="0" collapsed="false">
      <c r="A192" s="43" t="s">
        <v>126</v>
      </c>
      <c r="B192" s="44" t="s">
        <v>127</v>
      </c>
      <c r="C192" s="45" t="s">
        <v>125</v>
      </c>
      <c r="D192" s="28" t="s">
        <v>13</v>
      </c>
      <c r="E192" s="29" t="n">
        <f aca="false">SUM(F192:Q192)</f>
        <v>120</v>
      </c>
      <c r="F192" s="30" t="n">
        <f aca="false">F194</f>
        <v>105</v>
      </c>
      <c r="G192" s="30" t="n">
        <f aca="false">G194</f>
        <v>15</v>
      </c>
      <c r="H192" s="30" t="n">
        <v>0</v>
      </c>
      <c r="I192" s="30" t="n">
        <v>0</v>
      </c>
      <c r="J192" s="30" t="n">
        <v>0</v>
      </c>
      <c r="K192" s="30" t="n">
        <v>0</v>
      </c>
      <c r="L192" s="30" t="n">
        <v>0</v>
      </c>
      <c r="M192" s="30" t="n">
        <v>0</v>
      </c>
      <c r="N192" s="30" t="n">
        <v>0</v>
      </c>
      <c r="O192" s="30" t="n">
        <v>0</v>
      </c>
      <c r="P192" s="30" t="n">
        <v>0</v>
      </c>
      <c r="Q192" s="30" t="n">
        <v>0</v>
      </c>
      <c r="R192" s="55"/>
      <c r="S192" s="52" t="s">
        <v>21</v>
      </c>
      <c r="T192" s="54" t="s">
        <v>22</v>
      </c>
    </row>
    <row r="193" customFormat="false" ht="21.75" hidden="false" customHeight="true" outlineLevel="0" collapsed="false">
      <c r="A193" s="43"/>
      <c r="B193" s="44"/>
      <c r="C193" s="45"/>
      <c r="D193" s="46" t="s">
        <v>15</v>
      </c>
      <c r="E193" s="29" t="n">
        <f aca="false">SUM(F193:Q193)</f>
        <v>0</v>
      </c>
      <c r="F193" s="47" t="n">
        <v>0</v>
      </c>
      <c r="G193" s="47" t="n">
        <f aca="false">F193*1.052</f>
        <v>0</v>
      </c>
      <c r="H193" s="47" t="n">
        <v>0</v>
      </c>
      <c r="I193" s="47" t="n">
        <f aca="false">H193*1.052</f>
        <v>0</v>
      </c>
      <c r="J193" s="47" t="n">
        <f aca="false">F193*1.052</f>
        <v>0</v>
      </c>
      <c r="K193" s="47" t="n">
        <f aca="false">G193*1.052</f>
        <v>0</v>
      </c>
      <c r="L193" s="47" t="n">
        <f aca="false">H193*1.052</f>
        <v>0</v>
      </c>
      <c r="M193" s="47" t="n">
        <f aca="false">I193*1.052</f>
        <v>0</v>
      </c>
      <c r="N193" s="47" t="n">
        <f aca="false">I193*1.052</f>
        <v>0</v>
      </c>
      <c r="O193" s="47" t="n">
        <f aca="false">I193*1.052</f>
        <v>0</v>
      </c>
      <c r="P193" s="47" t="n">
        <f aca="false">I193*1.052</f>
        <v>0</v>
      </c>
      <c r="Q193" s="47" t="n">
        <f aca="false">J193*1.052</f>
        <v>0</v>
      </c>
      <c r="R193" s="55"/>
      <c r="S193" s="52"/>
      <c r="T193" s="54"/>
    </row>
    <row r="194" customFormat="false" ht="21" hidden="false" customHeight="true" outlineLevel="0" collapsed="false">
      <c r="A194" s="43"/>
      <c r="B194" s="44"/>
      <c r="C194" s="45"/>
      <c r="D194" s="46" t="s">
        <v>16</v>
      </c>
      <c r="E194" s="29" t="n">
        <f aca="false">SUM(F194:Q194)</f>
        <v>120</v>
      </c>
      <c r="F194" s="47" t="n">
        <v>105</v>
      </c>
      <c r="G194" s="47" t="n">
        <v>15</v>
      </c>
      <c r="H194" s="47" t="n">
        <v>0</v>
      </c>
      <c r="I194" s="47" t="n">
        <v>0</v>
      </c>
      <c r="J194" s="47" t="n">
        <v>0</v>
      </c>
      <c r="K194" s="47" t="n">
        <v>0</v>
      </c>
      <c r="L194" s="47" t="n">
        <v>0</v>
      </c>
      <c r="M194" s="47" t="n">
        <v>0</v>
      </c>
      <c r="N194" s="47" t="n">
        <v>0</v>
      </c>
      <c r="O194" s="47" t="n">
        <v>0</v>
      </c>
      <c r="P194" s="47" t="n">
        <v>0</v>
      </c>
      <c r="Q194" s="47" t="n">
        <v>0</v>
      </c>
      <c r="R194" s="55"/>
      <c r="S194" s="52"/>
      <c r="T194" s="54"/>
    </row>
    <row r="195" customFormat="false" ht="23.25" hidden="false" customHeight="true" outlineLevel="0" collapsed="false">
      <c r="A195" s="43"/>
      <c r="B195" s="44"/>
      <c r="C195" s="45"/>
      <c r="D195" s="48" t="s">
        <v>17</v>
      </c>
      <c r="E195" s="29" t="n">
        <f aca="false">SUM(F195:Q195)</f>
        <v>0</v>
      </c>
      <c r="F195" s="47" t="n">
        <v>0</v>
      </c>
      <c r="G195" s="47" t="n">
        <v>0</v>
      </c>
      <c r="H195" s="47" t="n">
        <v>0</v>
      </c>
      <c r="I195" s="47" t="n">
        <f aca="false">H195*1.052</f>
        <v>0</v>
      </c>
      <c r="J195" s="47" t="n">
        <f aca="false">F195*1.052</f>
        <v>0</v>
      </c>
      <c r="K195" s="47" t="n">
        <f aca="false">G195*1.052</f>
        <v>0</v>
      </c>
      <c r="L195" s="47" t="n">
        <f aca="false">H195*1.052</f>
        <v>0</v>
      </c>
      <c r="M195" s="47" t="n">
        <f aca="false">I195*1.052</f>
        <v>0</v>
      </c>
      <c r="N195" s="47" t="n">
        <f aca="false">I195*1.052</f>
        <v>0</v>
      </c>
      <c r="O195" s="47" t="n">
        <f aca="false">I195*1.052</f>
        <v>0</v>
      </c>
      <c r="P195" s="47" t="n">
        <f aca="false">I195*1.052</f>
        <v>0</v>
      </c>
      <c r="Q195" s="47" t="n">
        <f aca="false">J195*1.052</f>
        <v>0</v>
      </c>
      <c r="R195" s="55"/>
      <c r="S195" s="52"/>
      <c r="T195" s="54"/>
    </row>
    <row r="196" customFormat="false" ht="15" hidden="false" customHeight="true" outlineLevel="0" collapsed="false">
      <c r="A196" s="43" t="s">
        <v>128</v>
      </c>
      <c r="B196" s="44" t="s">
        <v>129</v>
      </c>
      <c r="C196" s="45" t="s">
        <v>125</v>
      </c>
      <c r="D196" s="28" t="s">
        <v>13</v>
      </c>
      <c r="E196" s="29" t="n">
        <f aca="false">SUM(F196:Q196)</f>
        <v>472</v>
      </c>
      <c r="F196" s="30" t="n">
        <f aca="false">F198</f>
        <v>472</v>
      </c>
      <c r="G196" s="30" t="n">
        <f aca="false">G198</f>
        <v>0</v>
      </c>
      <c r="H196" s="30" t="n">
        <f aca="false">H198</f>
        <v>0</v>
      </c>
      <c r="I196" s="30" t="n">
        <f aca="false">I198</f>
        <v>0</v>
      </c>
      <c r="J196" s="30" t="n">
        <f aca="false">J198</f>
        <v>0</v>
      </c>
      <c r="K196" s="30" t="n">
        <f aca="false">K198</f>
        <v>0</v>
      </c>
      <c r="L196" s="30" t="n">
        <f aca="false">L198</f>
        <v>0</v>
      </c>
      <c r="M196" s="30" t="n">
        <f aca="false">M198</f>
        <v>0</v>
      </c>
      <c r="N196" s="30" t="n">
        <f aca="false">N198</f>
        <v>0</v>
      </c>
      <c r="O196" s="30" t="n">
        <f aca="false">O198</f>
        <v>0</v>
      </c>
      <c r="P196" s="30" t="n">
        <f aca="false">P198</f>
        <v>0</v>
      </c>
      <c r="Q196" s="30" t="n">
        <f aca="false">Q198</f>
        <v>0</v>
      </c>
      <c r="R196" s="55"/>
      <c r="S196" s="52"/>
      <c r="T196" s="54"/>
    </row>
    <row r="197" customFormat="false" ht="18" hidden="false" customHeight="true" outlineLevel="0" collapsed="false">
      <c r="A197" s="43"/>
      <c r="B197" s="44"/>
      <c r="C197" s="45"/>
      <c r="D197" s="46" t="s">
        <v>15</v>
      </c>
      <c r="E197" s="29" t="n">
        <f aca="false">SUM(F197:Q197)</f>
        <v>0</v>
      </c>
      <c r="F197" s="47" t="n">
        <v>0</v>
      </c>
      <c r="G197" s="47" t="n">
        <f aca="false">F197*1.052</f>
        <v>0</v>
      </c>
      <c r="H197" s="47" t="n">
        <v>0</v>
      </c>
      <c r="I197" s="47" t="n">
        <f aca="false">H197*1.052</f>
        <v>0</v>
      </c>
      <c r="J197" s="47" t="n">
        <f aca="false">F197*1.052</f>
        <v>0</v>
      </c>
      <c r="K197" s="47" t="n">
        <f aca="false">G197*1.052</f>
        <v>0</v>
      </c>
      <c r="L197" s="47" t="n">
        <f aca="false">H197*1.052</f>
        <v>0</v>
      </c>
      <c r="M197" s="47" t="n">
        <f aca="false">I197*1.052</f>
        <v>0</v>
      </c>
      <c r="N197" s="47" t="n">
        <f aca="false">I197*1.052</f>
        <v>0</v>
      </c>
      <c r="O197" s="47" t="n">
        <f aca="false">I197*1.052</f>
        <v>0</v>
      </c>
      <c r="P197" s="47" t="n">
        <f aca="false">I197*1.052</f>
        <v>0</v>
      </c>
      <c r="Q197" s="47" t="n">
        <f aca="false">J197*1.052</f>
        <v>0</v>
      </c>
      <c r="R197" s="55"/>
      <c r="S197" s="52"/>
      <c r="T197" s="54"/>
    </row>
    <row r="198" customFormat="false" ht="15.75" hidden="false" customHeight="true" outlineLevel="0" collapsed="false">
      <c r="A198" s="43"/>
      <c r="B198" s="44"/>
      <c r="C198" s="45"/>
      <c r="D198" s="46" t="s">
        <v>16</v>
      </c>
      <c r="E198" s="29" t="n">
        <f aca="false">SUM(F198:Q198)</f>
        <v>472</v>
      </c>
      <c r="F198" s="47" t="n">
        <v>472</v>
      </c>
      <c r="G198" s="47" t="n">
        <v>0</v>
      </c>
      <c r="H198" s="47" t="n">
        <v>0</v>
      </c>
      <c r="I198" s="47" t="n">
        <v>0</v>
      </c>
      <c r="J198" s="47" t="n">
        <v>0</v>
      </c>
      <c r="K198" s="47" t="n">
        <v>0</v>
      </c>
      <c r="L198" s="47" t="n">
        <v>0</v>
      </c>
      <c r="M198" s="47" t="n">
        <v>0</v>
      </c>
      <c r="N198" s="47" t="n">
        <v>0</v>
      </c>
      <c r="O198" s="47" t="n">
        <v>0</v>
      </c>
      <c r="P198" s="47" t="n">
        <v>0</v>
      </c>
      <c r="Q198" s="47" t="n">
        <v>0</v>
      </c>
      <c r="R198" s="55"/>
      <c r="S198" s="52"/>
      <c r="T198" s="54"/>
    </row>
    <row r="199" customFormat="false" ht="24.75" hidden="false" customHeight="true" outlineLevel="0" collapsed="false">
      <c r="A199" s="43"/>
      <c r="B199" s="44"/>
      <c r="C199" s="45"/>
      <c r="D199" s="48" t="s">
        <v>17</v>
      </c>
      <c r="E199" s="29" t="n">
        <f aca="false">SUM(F199:Q199)</f>
        <v>0</v>
      </c>
      <c r="F199" s="47" t="n">
        <v>0</v>
      </c>
      <c r="G199" s="47" t="n">
        <f aca="false">F199*1.052</f>
        <v>0</v>
      </c>
      <c r="H199" s="47" t="n">
        <f aca="false">G199*1.052</f>
        <v>0</v>
      </c>
      <c r="I199" s="47" t="n">
        <f aca="false">H199*1.052</f>
        <v>0</v>
      </c>
      <c r="J199" s="47" t="n">
        <f aca="false">I199*1.052</f>
        <v>0</v>
      </c>
      <c r="K199" s="47" t="n">
        <f aca="false">J199*1.052</f>
        <v>0</v>
      </c>
      <c r="L199" s="47" t="n">
        <f aca="false">K199*1.052</f>
        <v>0</v>
      </c>
      <c r="M199" s="47" t="n">
        <f aca="false">L199*1.052</f>
        <v>0</v>
      </c>
      <c r="N199" s="47" t="n">
        <f aca="false">L199*1.052</f>
        <v>0</v>
      </c>
      <c r="O199" s="47" t="n">
        <f aca="false">L199*1.052</f>
        <v>0</v>
      </c>
      <c r="P199" s="47" t="n">
        <f aca="false">L199*1.052</f>
        <v>0</v>
      </c>
      <c r="Q199" s="47" t="n">
        <f aca="false">M199*1.052</f>
        <v>0</v>
      </c>
      <c r="R199" s="55"/>
      <c r="S199" s="52"/>
      <c r="T199" s="54"/>
    </row>
    <row r="200" customFormat="false" ht="18" hidden="false" customHeight="true" outlineLevel="0" collapsed="false">
      <c r="A200" s="50" t="s">
        <v>130</v>
      </c>
      <c r="B200" s="37" t="s">
        <v>131</v>
      </c>
      <c r="C200" s="42" t="s">
        <v>132</v>
      </c>
      <c r="D200" s="28" t="s">
        <v>13</v>
      </c>
      <c r="E200" s="29" t="n">
        <f aca="false">SUM(F200:Q200)</f>
        <v>0</v>
      </c>
      <c r="F200" s="30" t="n">
        <f aca="false">F202</f>
        <v>0</v>
      </c>
      <c r="G200" s="30" t="n">
        <f aca="false">G202</f>
        <v>0</v>
      </c>
      <c r="H200" s="30" t="n">
        <f aca="false">H202</f>
        <v>0</v>
      </c>
      <c r="I200" s="30" t="n">
        <f aca="false">I202</f>
        <v>0</v>
      </c>
      <c r="J200" s="30" t="n">
        <f aca="false">J202</f>
        <v>0</v>
      </c>
      <c r="K200" s="30" t="n">
        <f aca="false">K202</f>
        <v>0</v>
      </c>
      <c r="L200" s="30" t="n">
        <f aca="false">L202</f>
        <v>0</v>
      </c>
      <c r="M200" s="30" t="n">
        <f aca="false">M202</f>
        <v>0</v>
      </c>
      <c r="N200" s="30" t="n">
        <f aca="false">N202</f>
        <v>0</v>
      </c>
      <c r="O200" s="30" t="n">
        <f aca="false">O202</f>
        <v>0</v>
      </c>
      <c r="P200" s="30" t="n">
        <f aca="false">P202</f>
        <v>0</v>
      </c>
      <c r="Q200" s="30" t="n">
        <f aca="false">Q202</f>
        <v>0</v>
      </c>
      <c r="R200" s="55"/>
      <c r="S200" s="52"/>
      <c r="T200" s="54"/>
    </row>
    <row r="201" customFormat="false" ht="18" hidden="false" customHeight="true" outlineLevel="0" collapsed="false">
      <c r="A201" s="50"/>
      <c r="B201" s="37"/>
      <c r="C201" s="42"/>
      <c r="D201" s="34" t="s">
        <v>15</v>
      </c>
      <c r="E201" s="29" t="n">
        <f aca="false">SUM(F201:Q201)</f>
        <v>0</v>
      </c>
      <c r="F201" s="30" t="n">
        <v>0</v>
      </c>
      <c r="G201" s="30" t="n">
        <v>0</v>
      </c>
      <c r="H201" s="30" t="n">
        <v>0</v>
      </c>
      <c r="I201" s="30" t="n">
        <v>0</v>
      </c>
      <c r="J201" s="30" t="n">
        <v>0</v>
      </c>
      <c r="K201" s="30" t="n">
        <v>0</v>
      </c>
      <c r="L201" s="30" t="n">
        <v>0</v>
      </c>
      <c r="M201" s="30" t="n">
        <v>0</v>
      </c>
      <c r="N201" s="30" t="n">
        <v>0</v>
      </c>
      <c r="O201" s="30" t="n">
        <v>0</v>
      </c>
      <c r="P201" s="30" t="n">
        <v>0</v>
      </c>
      <c r="Q201" s="30" t="n">
        <v>0</v>
      </c>
      <c r="R201" s="55"/>
      <c r="S201" s="52"/>
      <c r="T201" s="54"/>
    </row>
    <row r="202" customFormat="false" ht="18" hidden="false" customHeight="true" outlineLevel="0" collapsed="false">
      <c r="A202" s="50"/>
      <c r="B202" s="37"/>
      <c r="C202" s="42"/>
      <c r="D202" s="34" t="s">
        <v>16</v>
      </c>
      <c r="E202" s="29" t="n">
        <f aca="false">SUM(F202:Q202)</f>
        <v>0</v>
      </c>
      <c r="F202" s="30" t="n">
        <f aca="false">F210</f>
        <v>0</v>
      </c>
      <c r="G202" s="30" t="n">
        <f aca="false">G210</f>
        <v>0</v>
      </c>
      <c r="H202" s="30" t="n">
        <f aca="false">H210</f>
        <v>0</v>
      </c>
      <c r="I202" s="30" t="n">
        <f aca="false">I210</f>
        <v>0</v>
      </c>
      <c r="J202" s="30" t="n">
        <f aca="false">J210</f>
        <v>0</v>
      </c>
      <c r="K202" s="30" t="n">
        <f aca="false">K210</f>
        <v>0</v>
      </c>
      <c r="L202" s="30" t="n">
        <f aca="false">L210</f>
        <v>0</v>
      </c>
      <c r="M202" s="30" t="n">
        <f aca="false">M210</f>
        <v>0</v>
      </c>
      <c r="N202" s="30" t="n">
        <f aca="false">N210</f>
        <v>0</v>
      </c>
      <c r="O202" s="30" t="n">
        <f aca="false">O210</f>
        <v>0</v>
      </c>
      <c r="P202" s="30" t="n">
        <f aca="false">P210</f>
        <v>0</v>
      </c>
      <c r="Q202" s="30" t="n">
        <f aca="false">Q210</f>
        <v>0</v>
      </c>
      <c r="R202" s="55"/>
      <c r="S202" s="52"/>
      <c r="T202" s="54"/>
    </row>
    <row r="203" customFormat="false" ht="18" hidden="false" customHeight="true" outlineLevel="0" collapsed="false">
      <c r="A203" s="50"/>
      <c r="B203" s="37"/>
      <c r="C203" s="42"/>
      <c r="D203" s="33" t="s">
        <v>17</v>
      </c>
      <c r="E203" s="29" t="n">
        <f aca="false">SUM(F203:Q203)</f>
        <v>0</v>
      </c>
      <c r="F203" s="30" t="n">
        <v>0</v>
      </c>
      <c r="G203" s="30" t="n">
        <v>0</v>
      </c>
      <c r="H203" s="30" t="n">
        <v>0</v>
      </c>
      <c r="I203" s="30" t="n">
        <v>0</v>
      </c>
      <c r="J203" s="30" t="n">
        <v>0</v>
      </c>
      <c r="K203" s="30" t="n">
        <v>0</v>
      </c>
      <c r="L203" s="30" t="n">
        <v>0</v>
      </c>
      <c r="M203" s="30" t="n">
        <v>0</v>
      </c>
      <c r="N203" s="30" t="n">
        <v>0</v>
      </c>
      <c r="O203" s="30" t="n">
        <v>0</v>
      </c>
      <c r="P203" s="30" t="n">
        <v>0</v>
      </c>
      <c r="Q203" s="30" t="n">
        <v>0</v>
      </c>
      <c r="R203" s="55"/>
      <c r="S203" s="52"/>
      <c r="T203" s="54"/>
    </row>
    <row r="204" customFormat="false" ht="18" hidden="false" customHeight="true" outlineLevel="0" collapsed="false">
      <c r="A204" s="43"/>
      <c r="B204" s="44"/>
      <c r="C204" s="58"/>
      <c r="D204" s="28"/>
      <c r="E204" s="29" t="n">
        <f aca="false">SUM(F204:Q204)</f>
        <v>0</v>
      </c>
      <c r="F204" s="30"/>
      <c r="G204" s="30"/>
      <c r="H204" s="30"/>
      <c r="I204" s="30"/>
      <c r="J204" s="30"/>
      <c r="K204" s="30"/>
      <c r="L204" s="30"/>
      <c r="M204" s="30"/>
      <c r="N204" s="30"/>
      <c r="O204" s="30"/>
      <c r="P204" s="30"/>
      <c r="Q204" s="30"/>
      <c r="R204" s="55"/>
      <c r="S204" s="52"/>
      <c r="T204" s="54"/>
    </row>
    <row r="205" customFormat="false" ht="18" hidden="false" customHeight="true" outlineLevel="0" collapsed="false">
      <c r="A205" s="43"/>
      <c r="B205" s="44"/>
      <c r="C205" s="58"/>
      <c r="D205" s="46"/>
      <c r="E205" s="29" t="n">
        <f aca="false">SUM(F205:Q205)</f>
        <v>0</v>
      </c>
      <c r="F205" s="47"/>
      <c r="G205" s="47"/>
      <c r="H205" s="47"/>
      <c r="I205" s="47"/>
      <c r="J205" s="47"/>
      <c r="K205" s="47"/>
      <c r="L205" s="47"/>
      <c r="M205" s="47"/>
      <c r="N205" s="47"/>
      <c r="O205" s="47"/>
      <c r="P205" s="47"/>
      <c r="Q205" s="47"/>
      <c r="R205" s="55"/>
      <c r="S205" s="52"/>
      <c r="T205" s="54"/>
    </row>
    <row r="206" customFormat="false" ht="18" hidden="false" customHeight="true" outlineLevel="0" collapsed="false">
      <c r="A206" s="43"/>
      <c r="B206" s="44"/>
      <c r="C206" s="58"/>
      <c r="D206" s="46"/>
      <c r="E206" s="29" t="n">
        <f aca="false">SUM(F206:Q206)</f>
        <v>0</v>
      </c>
      <c r="F206" s="47"/>
      <c r="G206" s="47"/>
      <c r="H206" s="47"/>
      <c r="I206" s="47"/>
      <c r="J206" s="47"/>
      <c r="K206" s="47"/>
      <c r="L206" s="47"/>
      <c r="M206" s="47"/>
      <c r="N206" s="47"/>
      <c r="O206" s="47"/>
      <c r="P206" s="47"/>
      <c r="Q206" s="47"/>
      <c r="R206" s="55"/>
      <c r="S206" s="52"/>
      <c r="T206" s="54"/>
    </row>
    <row r="207" customFormat="false" ht="18" hidden="false" customHeight="true" outlineLevel="0" collapsed="false">
      <c r="A207" s="43"/>
      <c r="B207" s="44"/>
      <c r="C207" s="58"/>
      <c r="D207" s="48"/>
      <c r="E207" s="29" t="n">
        <f aca="false">SUM(F207:Q207)</f>
        <v>0</v>
      </c>
      <c r="F207" s="47"/>
      <c r="G207" s="47"/>
      <c r="H207" s="47"/>
      <c r="I207" s="47"/>
      <c r="J207" s="47"/>
      <c r="K207" s="47"/>
      <c r="L207" s="47"/>
      <c r="M207" s="47"/>
      <c r="N207" s="47"/>
      <c r="O207" s="47"/>
      <c r="P207" s="47"/>
      <c r="Q207" s="47"/>
      <c r="R207" s="55"/>
      <c r="S207" s="52"/>
      <c r="T207" s="54"/>
    </row>
    <row r="208" customFormat="false" ht="18" hidden="false" customHeight="true" outlineLevel="0" collapsed="false">
      <c r="A208" s="43" t="s">
        <v>133</v>
      </c>
      <c r="B208" s="44" t="s">
        <v>134</v>
      </c>
      <c r="C208" s="45" t="s">
        <v>132</v>
      </c>
      <c r="D208" s="28" t="s">
        <v>13</v>
      </c>
      <c r="E208" s="29" t="n">
        <f aca="false">SUM(F208:Q208)</f>
        <v>0</v>
      </c>
      <c r="F208" s="30" t="n">
        <f aca="false">F210</f>
        <v>0</v>
      </c>
      <c r="G208" s="30" t="n">
        <f aca="false">G210</f>
        <v>0</v>
      </c>
      <c r="H208" s="30" t="n">
        <f aca="false">H210</f>
        <v>0</v>
      </c>
      <c r="I208" s="30" t="n">
        <f aca="false">I210</f>
        <v>0</v>
      </c>
      <c r="J208" s="30" t="n">
        <f aca="false">J210</f>
        <v>0</v>
      </c>
      <c r="K208" s="30" t="n">
        <f aca="false">K210</f>
        <v>0</v>
      </c>
      <c r="L208" s="30" t="n">
        <f aca="false">L210</f>
        <v>0</v>
      </c>
      <c r="M208" s="30" t="n">
        <f aca="false">M210</f>
        <v>0</v>
      </c>
      <c r="N208" s="30" t="n">
        <f aca="false">N210</f>
        <v>0</v>
      </c>
      <c r="O208" s="30" t="n">
        <f aca="false">O210</f>
        <v>0</v>
      </c>
      <c r="P208" s="30" t="n">
        <f aca="false">P210</f>
        <v>0</v>
      </c>
      <c r="Q208" s="30" t="n">
        <f aca="false">Q210</f>
        <v>0</v>
      </c>
      <c r="R208" s="55"/>
      <c r="S208" s="52"/>
      <c r="T208" s="54"/>
    </row>
    <row r="209" customFormat="false" ht="18" hidden="false" customHeight="true" outlineLevel="0" collapsed="false">
      <c r="A209" s="43"/>
      <c r="B209" s="44"/>
      <c r="C209" s="45"/>
      <c r="D209" s="46" t="s">
        <v>15</v>
      </c>
      <c r="E209" s="29" t="n">
        <f aca="false">SUM(F209:Q209)</f>
        <v>0</v>
      </c>
      <c r="F209" s="47" t="n">
        <v>0</v>
      </c>
      <c r="G209" s="47" t="n">
        <f aca="false">F209*1.052</f>
        <v>0</v>
      </c>
      <c r="H209" s="47" t="n">
        <v>0</v>
      </c>
      <c r="I209" s="47" t="n">
        <v>0</v>
      </c>
      <c r="J209" s="47" t="n">
        <f aca="false">F209*1.052</f>
        <v>0</v>
      </c>
      <c r="K209" s="47" t="n">
        <f aca="false">G209*1.052</f>
        <v>0</v>
      </c>
      <c r="L209" s="47" t="n">
        <f aca="false">H209*1.052</f>
        <v>0</v>
      </c>
      <c r="M209" s="47" t="n">
        <f aca="false">I209*1.052</f>
        <v>0</v>
      </c>
      <c r="N209" s="47" t="n">
        <f aca="false">I209*1.052</f>
        <v>0</v>
      </c>
      <c r="O209" s="47" t="n">
        <f aca="false">I209*1.052</f>
        <v>0</v>
      </c>
      <c r="P209" s="47" t="n">
        <f aca="false">I209*1.052</f>
        <v>0</v>
      </c>
      <c r="Q209" s="47" t="n">
        <f aca="false">J209*1.052</f>
        <v>0</v>
      </c>
      <c r="R209" s="55"/>
      <c r="S209" s="52"/>
      <c r="T209" s="54"/>
    </row>
    <row r="210" customFormat="false" ht="18" hidden="false" customHeight="true" outlineLevel="0" collapsed="false">
      <c r="A210" s="43"/>
      <c r="B210" s="44"/>
      <c r="C210" s="45"/>
      <c r="D210" s="46" t="s">
        <v>16</v>
      </c>
      <c r="E210" s="29" t="n">
        <f aca="false">SUM(F210:Q210)</f>
        <v>0</v>
      </c>
      <c r="F210" s="47" t="n">
        <v>0</v>
      </c>
      <c r="G210" s="47" t="n">
        <v>0</v>
      </c>
      <c r="H210" s="47" t="n">
        <v>0</v>
      </c>
      <c r="I210" s="47" t="n">
        <v>0</v>
      </c>
      <c r="J210" s="47" t="n">
        <v>0</v>
      </c>
      <c r="K210" s="47" t="n">
        <v>0</v>
      </c>
      <c r="L210" s="47" t="n">
        <v>0</v>
      </c>
      <c r="M210" s="47" t="n">
        <v>0</v>
      </c>
      <c r="N210" s="47" t="n">
        <v>0</v>
      </c>
      <c r="O210" s="47" t="n">
        <v>0</v>
      </c>
      <c r="P210" s="47" t="n">
        <v>0</v>
      </c>
      <c r="Q210" s="47" t="n">
        <v>0</v>
      </c>
      <c r="R210" s="55"/>
      <c r="S210" s="52"/>
      <c r="T210" s="54"/>
    </row>
    <row r="211" customFormat="false" ht="18" hidden="false" customHeight="true" outlineLevel="0" collapsed="false">
      <c r="A211" s="43"/>
      <c r="B211" s="44"/>
      <c r="C211" s="45"/>
      <c r="D211" s="48" t="s">
        <v>17</v>
      </c>
      <c r="E211" s="29" t="n">
        <f aca="false">SUM(F211:Q211)</f>
        <v>0</v>
      </c>
      <c r="F211" s="47" t="n">
        <v>0</v>
      </c>
      <c r="G211" s="47" t="n">
        <f aca="false">F211*1.052</f>
        <v>0</v>
      </c>
      <c r="H211" s="47" t="n">
        <v>0</v>
      </c>
      <c r="I211" s="47" t="n">
        <v>0</v>
      </c>
      <c r="J211" s="47" t="n">
        <f aca="false">F211*1.052</f>
        <v>0</v>
      </c>
      <c r="K211" s="47" t="n">
        <f aca="false">G211*1.052</f>
        <v>0</v>
      </c>
      <c r="L211" s="47" t="n">
        <f aca="false">H211*1.052</f>
        <v>0</v>
      </c>
      <c r="M211" s="47" t="n">
        <f aca="false">I211*1.052</f>
        <v>0</v>
      </c>
      <c r="N211" s="47" t="n">
        <f aca="false">I211*1.052</f>
        <v>0</v>
      </c>
      <c r="O211" s="47" t="n">
        <f aca="false">I211*1.052</f>
        <v>0</v>
      </c>
      <c r="P211" s="47" t="n">
        <f aca="false">I211*1.052</f>
        <v>0</v>
      </c>
      <c r="Q211" s="47" t="n">
        <f aca="false">J211*1.052</f>
        <v>0</v>
      </c>
      <c r="R211" s="55"/>
      <c r="S211" s="52"/>
      <c r="T211" s="54"/>
    </row>
    <row r="212" customFormat="false" ht="15" hidden="false" customHeight="true" outlineLevel="0" collapsed="false">
      <c r="A212" s="36" t="s">
        <v>135</v>
      </c>
      <c r="B212" s="37" t="s">
        <v>136</v>
      </c>
      <c r="C212" s="42" t="s">
        <v>137</v>
      </c>
      <c r="D212" s="28" t="s">
        <v>13</v>
      </c>
      <c r="E212" s="29" t="n">
        <f aca="false">SUM(F212:Q212)</f>
        <v>1840.11051</v>
      </c>
      <c r="F212" s="30" t="n">
        <f aca="false">F214</f>
        <v>1803</v>
      </c>
      <c r="G212" s="30" t="n">
        <f aca="false">G214</f>
        <v>37.11051</v>
      </c>
      <c r="H212" s="30" t="n">
        <f aca="false">H214</f>
        <v>0</v>
      </c>
      <c r="I212" s="30" t="n">
        <f aca="false">I214</f>
        <v>0</v>
      </c>
      <c r="J212" s="30" t="n">
        <f aca="false">J214</f>
        <v>0</v>
      </c>
      <c r="K212" s="30" t="n">
        <f aca="false">K214</f>
        <v>0</v>
      </c>
      <c r="L212" s="30" t="n">
        <f aca="false">L214</f>
        <v>0</v>
      </c>
      <c r="M212" s="30" t="n">
        <f aca="false">M214</f>
        <v>0</v>
      </c>
      <c r="N212" s="30" t="n">
        <f aca="false">N214</f>
        <v>0</v>
      </c>
      <c r="O212" s="30" t="n">
        <f aca="false">O214</f>
        <v>0</v>
      </c>
      <c r="P212" s="30" t="n">
        <f aca="false">P214</f>
        <v>0</v>
      </c>
      <c r="Q212" s="30" t="n">
        <f aca="false">Q214</f>
        <v>0</v>
      </c>
      <c r="R212" s="55" t="s">
        <v>138</v>
      </c>
      <c r="S212" s="52"/>
      <c r="T212" s="54"/>
    </row>
    <row r="213" customFormat="false" ht="14.35" hidden="false" customHeight="false" outlineLevel="0" collapsed="false">
      <c r="A213" s="36"/>
      <c r="B213" s="37"/>
      <c r="C213" s="42"/>
      <c r="D213" s="34" t="s">
        <v>15</v>
      </c>
      <c r="E213" s="29" t="n">
        <f aca="false">SUM(F213:Q213)</f>
        <v>0</v>
      </c>
      <c r="F213" s="30" t="n">
        <v>0</v>
      </c>
      <c r="G213" s="30" t="n">
        <f aca="false">F213*1.052</f>
        <v>0</v>
      </c>
      <c r="H213" s="30" t="n">
        <v>0</v>
      </c>
      <c r="I213" s="30" t="n">
        <v>0</v>
      </c>
      <c r="J213" s="30" t="n">
        <f aca="false">F213*1.052</f>
        <v>0</v>
      </c>
      <c r="K213" s="30" t="n">
        <f aca="false">G213*1.052</f>
        <v>0</v>
      </c>
      <c r="L213" s="30" t="n">
        <f aca="false">H213*1.052</f>
        <v>0</v>
      </c>
      <c r="M213" s="30" t="n">
        <f aca="false">I213*1.052</f>
        <v>0</v>
      </c>
      <c r="N213" s="30" t="n">
        <f aca="false">I213*1.052</f>
        <v>0</v>
      </c>
      <c r="O213" s="30" t="n">
        <f aca="false">I213*1.052</f>
        <v>0</v>
      </c>
      <c r="P213" s="30" t="n">
        <f aca="false">I213*1.052</f>
        <v>0</v>
      </c>
      <c r="Q213" s="30" t="n">
        <f aca="false">J213*1.052</f>
        <v>0</v>
      </c>
      <c r="R213" s="55"/>
      <c r="S213" s="52"/>
      <c r="T213" s="54"/>
    </row>
    <row r="214" customFormat="false" ht="15" hidden="false" customHeight="true" outlineLevel="0" collapsed="false">
      <c r="A214" s="36"/>
      <c r="B214" s="37"/>
      <c r="C214" s="42"/>
      <c r="D214" s="34" t="s">
        <v>16</v>
      </c>
      <c r="E214" s="29" t="n">
        <f aca="false">SUM(F214:Q214)</f>
        <v>1840.11051</v>
      </c>
      <c r="F214" s="30" t="n">
        <f aca="false">F218</f>
        <v>1803</v>
      </c>
      <c r="G214" s="30" t="n">
        <f aca="false">G218</f>
        <v>37.11051</v>
      </c>
      <c r="H214" s="30" t="n">
        <f aca="false">H218</f>
        <v>0</v>
      </c>
      <c r="I214" s="30" t="n">
        <f aca="false">I218</f>
        <v>0</v>
      </c>
      <c r="J214" s="30" t="n">
        <f aca="false">J218</f>
        <v>0</v>
      </c>
      <c r="K214" s="30" t="n">
        <f aca="false">K218</f>
        <v>0</v>
      </c>
      <c r="L214" s="30" t="n">
        <f aca="false">L218</f>
        <v>0</v>
      </c>
      <c r="M214" s="30" t="n">
        <f aca="false">M218</f>
        <v>0</v>
      </c>
      <c r="N214" s="30" t="n">
        <f aca="false">N218</f>
        <v>0</v>
      </c>
      <c r="O214" s="30" t="n">
        <f aca="false">O218</f>
        <v>0</v>
      </c>
      <c r="P214" s="30" t="n">
        <f aca="false">P218</f>
        <v>0</v>
      </c>
      <c r="Q214" s="30" t="n">
        <f aca="false">Q218</f>
        <v>0</v>
      </c>
      <c r="R214" s="55"/>
      <c r="S214" s="52"/>
      <c r="T214" s="54"/>
    </row>
    <row r="215" customFormat="false" ht="14.35" hidden="false" customHeight="false" outlineLevel="0" collapsed="false">
      <c r="A215" s="36"/>
      <c r="B215" s="37"/>
      <c r="C215" s="42"/>
      <c r="D215" s="33" t="s">
        <v>17</v>
      </c>
      <c r="E215" s="29" t="n">
        <f aca="false">SUM(F215:Q215)</f>
        <v>0</v>
      </c>
      <c r="F215" s="30" t="n">
        <v>0</v>
      </c>
      <c r="G215" s="30" t="n">
        <f aca="false">F215*1.052</f>
        <v>0</v>
      </c>
      <c r="H215" s="30" t="n">
        <v>0</v>
      </c>
      <c r="I215" s="30" t="n">
        <v>0</v>
      </c>
      <c r="J215" s="30" t="n">
        <f aca="false">F215*1.052</f>
        <v>0</v>
      </c>
      <c r="K215" s="30" t="n">
        <f aca="false">G215*1.052</f>
        <v>0</v>
      </c>
      <c r="L215" s="30" t="n">
        <f aca="false">H215*1.052</f>
        <v>0</v>
      </c>
      <c r="M215" s="30" t="n">
        <f aca="false">I215*1.052</f>
        <v>0</v>
      </c>
      <c r="N215" s="30" t="n">
        <f aca="false">I215*1.052</f>
        <v>0</v>
      </c>
      <c r="O215" s="30" t="n">
        <f aca="false">I215*1.052</f>
        <v>0</v>
      </c>
      <c r="P215" s="30" t="n">
        <f aca="false">I215*1.052</f>
        <v>0</v>
      </c>
      <c r="Q215" s="30" t="n">
        <f aca="false">J215*1.052</f>
        <v>0</v>
      </c>
      <c r="R215" s="55"/>
      <c r="S215" s="52"/>
      <c r="T215" s="54"/>
    </row>
    <row r="216" customFormat="false" ht="18.75" hidden="false" customHeight="true" outlineLevel="0" collapsed="false">
      <c r="A216" s="49" t="s">
        <v>139</v>
      </c>
      <c r="B216" s="44" t="s">
        <v>140</v>
      </c>
      <c r="C216" s="45" t="s">
        <v>137</v>
      </c>
      <c r="D216" s="28" t="s">
        <v>13</v>
      </c>
      <c r="E216" s="29" t="n">
        <f aca="false">SUM(F216:Q216)</f>
        <v>1840.11051</v>
      </c>
      <c r="F216" s="30" t="n">
        <f aca="false">F218</f>
        <v>1803</v>
      </c>
      <c r="G216" s="30" t="n">
        <f aca="false">G218</f>
        <v>37.11051</v>
      </c>
      <c r="H216" s="30" t="n">
        <f aca="false">H218</f>
        <v>0</v>
      </c>
      <c r="I216" s="30" t="n">
        <f aca="false">I218</f>
        <v>0</v>
      </c>
      <c r="J216" s="30" t="n">
        <f aca="false">J218</f>
        <v>0</v>
      </c>
      <c r="K216" s="30" t="n">
        <f aca="false">K218</f>
        <v>0</v>
      </c>
      <c r="L216" s="30" t="n">
        <f aca="false">L218</f>
        <v>0</v>
      </c>
      <c r="M216" s="30" t="n">
        <f aca="false">M218</f>
        <v>0</v>
      </c>
      <c r="N216" s="30" t="n">
        <f aca="false">N218</f>
        <v>0</v>
      </c>
      <c r="O216" s="30" t="n">
        <f aca="false">O218</f>
        <v>0</v>
      </c>
      <c r="P216" s="30" t="n">
        <f aca="false">P218</f>
        <v>0</v>
      </c>
      <c r="Q216" s="30" t="n">
        <f aca="false">Q218</f>
        <v>0</v>
      </c>
      <c r="R216" s="55" t="s">
        <v>138</v>
      </c>
      <c r="S216" s="52"/>
      <c r="T216" s="54"/>
    </row>
    <row r="217" customFormat="false" ht="19.5" hidden="false" customHeight="true" outlineLevel="0" collapsed="false">
      <c r="A217" s="49"/>
      <c r="B217" s="44"/>
      <c r="C217" s="45"/>
      <c r="D217" s="46" t="s">
        <v>15</v>
      </c>
      <c r="E217" s="29" t="n">
        <f aca="false">SUM(F217:Q217)</f>
        <v>0</v>
      </c>
      <c r="F217" s="47" t="n">
        <v>0</v>
      </c>
      <c r="G217" s="47" t="n">
        <f aca="false">F217*1.052</f>
        <v>0</v>
      </c>
      <c r="H217" s="47" t="n">
        <v>0</v>
      </c>
      <c r="I217" s="47" t="n">
        <v>0</v>
      </c>
      <c r="J217" s="47" t="n">
        <v>0</v>
      </c>
      <c r="K217" s="47" t="n">
        <v>0</v>
      </c>
      <c r="L217" s="47" t="n">
        <v>0</v>
      </c>
      <c r="M217" s="47" t="n">
        <v>0</v>
      </c>
      <c r="N217" s="47" t="n">
        <v>0</v>
      </c>
      <c r="O217" s="47" t="n">
        <v>0</v>
      </c>
      <c r="P217" s="47" t="n">
        <v>0</v>
      </c>
      <c r="Q217" s="47" t="n">
        <v>0</v>
      </c>
      <c r="R217" s="55"/>
      <c r="S217" s="52"/>
      <c r="T217" s="54"/>
    </row>
    <row r="218" customFormat="false" ht="17.25" hidden="false" customHeight="true" outlineLevel="0" collapsed="false">
      <c r="A218" s="49"/>
      <c r="B218" s="44"/>
      <c r="C218" s="45"/>
      <c r="D218" s="46" t="s">
        <v>16</v>
      </c>
      <c r="E218" s="29" t="n">
        <f aca="false">SUM(F218:Q218)</f>
        <v>1840.11051</v>
      </c>
      <c r="F218" s="47" t="n">
        <v>1803</v>
      </c>
      <c r="G218" s="47" t="n">
        <v>37.11051</v>
      </c>
      <c r="H218" s="47" t="n">
        <v>0</v>
      </c>
      <c r="I218" s="47" t="n">
        <v>0</v>
      </c>
      <c r="J218" s="47" t="n">
        <v>0</v>
      </c>
      <c r="K218" s="47" t="n">
        <v>0</v>
      </c>
      <c r="L218" s="47" t="n">
        <v>0</v>
      </c>
      <c r="M218" s="47" t="n">
        <v>0</v>
      </c>
      <c r="N218" s="47" t="n">
        <v>0</v>
      </c>
      <c r="O218" s="47" t="n">
        <v>0</v>
      </c>
      <c r="P218" s="47" t="n">
        <v>0</v>
      </c>
      <c r="Q218" s="47" t="n">
        <v>0</v>
      </c>
      <c r="R218" s="55"/>
      <c r="S218" s="52"/>
      <c r="T218" s="54"/>
    </row>
    <row r="219" customFormat="false" ht="21.75" hidden="false" customHeight="true" outlineLevel="0" collapsed="false">
      <c r="A219" s="49"/>
      <c r="B219" s="44"/>
      <c r="C219" s="45"/>
      <c r="D219" s="48" t="s">
        <v>17</v>
      </c>
      <c r="E219" s="29" t="n">
        <f aca="false">SUM(F219:Q219)</f>
        <v>0</v>
      </c>
      <c r="F219" s="47" t="n">
        <v>0</v>
      </c>
      <c r="G219" s="47" t="n">
        <f aca="false">F219*1.052</f>
        <v>0</v>
      </c>
      <c r="H219" s="47" t="n">
        <v>0</v>
      </c>
      <c r="I219" s="47" t="n">
        <v>0</v>
      </c>
      <c r="J219" s="47" t="n">
        <v>0</v>
      </c>
      <c r="K219" s="47" t="n">
        <v>0</v>
      </c>
      <c r="L219" s="47" t="n">
        <v>0</v>
      </c>
      <c r="M219" s="47" t="n">
        <v>0</v>
      </c>
      <c r="N219" s="47" t="n">
        <v>0</v>
      </c>
      <c r="O219" s="47" t="n">
        <v>0</v>
      </c>
      <c r="P219" s="47" t="n">
        <v>0</v>
      </c>
      <c r="Q219" s="47" t="n">
        <v>0</v>
      </c>
      <c r="R219" s="55"/>
      <c r="S219" s="52"/>
      <c r="T219" s="54"/>
    </row>
    <row r="220" customFormat="false" ht="15" hidden="false" customHeight="true" outlineLevel="0" collapsed="false">
      <c r="A220" s="36" t="s">
        <v>141</v>
      </c>
      <c r="B220" s="37" t="s">
        <v>142</v>
      </c>
      <c r="C220" s="42" t="s">
        <v>143</v>
      </c>
      <c r="D220" s="28" t="s">
        <v>13</v>
      </c>
      <c r="E220" s="29" t="n">
        <f aca="false">SUM(F220:Q220)</f>
        <v>2146.24053</v>
      </c>
      <c r="F220" s="30" t="n">
        <f aca="false">F221</f>
        <v>453.23114</v>
      </c>
      <c r="G220" s="30" t="n">
        <f aca="false">G221</f>
        <v>545.84673</v>
      </c>
      <c r="H220" s="30" t="n">
        <f aca="false">H221</f>
        <v>463</v>
      </c>
      <c r="I220" s="30" t="n">
        <f aca="false">I221</f>
        <v>684.16266</v>
      </c>
      <c r="J220" s="30" t="n">
        <f aca="false">J221</f>
        <v>0</v>
      </c>
      <c r="K220" s="30" t="n">
        <f aca="false">K221</f>
        <v>0</v>
      </c>
      <c r="L220" s="30" t="n">
        <f aca="false">L221</f>
        <v>0</v>
      </c>
      <c r="M220" s="30" t="n">
        <f aca="false">M221</f>
        <v>0</v>
      </c>
      <c r="N220" s="30" t="n">
        <f aca="false">N221</f>
        <v>0</v>
      </c>
      <c r="O220" s="30" t="n">
        <f aca="false">O221</f>
        <v>0</v>
      </c>
      <c r="P220" s="30" t="n">
        <f aca="false">P221</f>
        <v>0</v>
      </c>
      <c r="Q220" s="30" t="n">
        <f aca="false">Q221</f>
        <v>0</v>
      </c>
      <c r="R220" s="59" t="s">
        <v>20</v>
      </c>
      <c r="S220" s="52" t="s">
        <v>21</v>
      </c>
      <c r="T220" s="54" t="s">
        <v>22</v>
      </c>
    </row>
    <row r="221" customFormat="false" ht="16.5" hidden="false" customHeight="true" outlineLevel="0" collapsed="false">
      <c r="A221" s="36"/>
      <c r="B221" s="37"/>
      <c r="C221" s="42"/>
      <c r="D221" s="33" t="s">
        <v>14</v>
      </c>
      <c r="E221" s="29" t="n">
        <f aca="false">SUM(F221:Q221)</f>
        <v>2146.24053</v>
      </c>
      <c r="F221" s="30" t="n">
        <f aca="false">F226</f>
        <v>453.23114</v>
      </c>
      <c r="G221" s="30" t="n">
        <f aca="false">G226</f>
        <v>545.84673</v>
      </c>
      <c r="H221" s="30" t="n">
        <f aca="false">H226</f>
        <v>463</v>
      </c>
      <c r="I221" s="30" t="n">
        <f aca="false">I226</f>
        <v>684.16266</v>
      </c>
      <c r="J221" s="30" t="n">
        <f aca="false">J226</f>
        <v>0</v>
      </c>
      <c r="K221" s="30" t="n">
        <f aca="false">K226</f>
        <v>0</v>
      </c>
      <c r="L221" s="30" t="n">
        <f aca="false">L226</f>
        <v>0</v>
      </c>
      <c r="M221" s="30" t="n">
        <f aca="false">M226</f>
        <v>0</v>
      </c>
      <c r="N221" s="30" t="n">
        <f aca="false">N226</f>
        <v>0</v>
      </c>
      <c r="O221" s="30" t="n">
        <f aca="false">O226</f>
        <v>0</v>
      </c>
      <c r="P221" s="30" t="n">
        <f aca="false">P226</f>
        <v>0</v>
      </c>
      <c r="Q221" s="30" t="n">
        <f aca="false">Q226</f>
        <v>0</v>
      </c>
      <c r="R221" s="59"/>
      <c r="S221" s="52"/>
      <c r="T221" s="54"/>
    </row>
    <row r="222" customFormat="false" ht="16.5" hidden="false" customHeight="true" outlineLevel="0" collapsed="false">
      <c r="A222" s="36"/>
      <c r="B222" s="37"/>
      <c r="C222" s="42"/>
      <c r="D222" s="34" t="s">
        <v>15</v>
      </c>
      <c r="E222" s="29" t="n">
        <f aca="false">SUM(F222:Q222)</f>
        <v>0</v>
      </c>
      <c r="F222" s="30" t="n">
        <v>0</v>
      </c>
      <c r="G222" s="30" t="n">
        <v>0</v>
      </c>
      <c r="H222" s="30" t="n">
        <v>0</v>
      </c>
      <c r="I222" s="30" t="n">
        <v>0</v>
      </c>
      <c r="J222" s="30" t="n">
        <v>0</v>
      </c>
      <c r="K222" s="30" t="n">
        <v>0</v>
      </c>
      <c r="L222" s="30" t="n">
        <v>0</v>
      </c>
      <c r="M222" s="30" t="n">
        <v>0</v>
      </c>
      <c r="N222" s="30" t="n">
        <v>0</v>
      </c>
      <c r="O222" s="30" t="n">
        <v>0</v>
      </c>
      <c r="P222" s="30" t="n">
        <v>0</v>
      </c>
      <c r="Q222" s="30" t="n">
        <v>0</v>
      </c>
      <c r="R222" s="59"/>
      <c r="S222" s="52"/>
      <c r="T222" s="54"/>
    </row>
    <row r="223" customFormat="false" ht="14.35" hidden="false" customHeight="false" outlineLevel="0" collapsed="false">
      <c r="A223" s="36"/>
      <c r="B223" s="37"/>
      <c r="C223" s="42"/>
      <c r="D223" s="34" t="s">
        <v>16</v>
      </c>
      <c r="E223" s="29" t="n">
        <f aca="false">SUM(F223:Q223)</f>
        <v>0</v>
      </c>
      <c r="F223" s="30" t="n">
        <v>0</v>
      </c>
      <c r="G223" s="30" t="n">
        <v>0</v>
      </c>
      <c r="H223" s="30" t="n">
        <v>0</v>
      </c>
      <c r="I223" s="30" t="n">
        <v>0</v>
      </c>
      <c r="J223" s="30" t="n">
        <v>0</v>
      </c>
      <c r="K223" s="30" t="n">
        <v>0</v>
      </c>
      <c r="L223" s="30" t="n">
        <v>0</v>
      </c>
      <c r="M223" s="30" t="n">
        <v>0</v>
      </c>
      <c r="N223" s="30" t="n">
        <v>0</v>
      </c>
      <c r="O223" s="30" t="n">
        <v>0</v>
      </c>
      <c r="P223" s="30" t="n">
        <v>0</v>
      </c>
      <c r="Q223" s="30" t="n">
        <v>0</v>
      </c>
      <c r="R223" s="59"/>
      <c r="S223" s="52"/>
      <c r="T223" s="54"/>
    </row>
    <row r="224" customFormat="false" ht="24" hidden="false" customHeight="true" outlineLevel="0" collapsed="false">
      <c r="A224" s="36"/>
      <c r="B224" s="37"/>
      <c r="C224" s="42"/>
      <c r="D224" s="33" t="s">
        <v>17</v>
      </c>
      <c r="E224" s="29" t="n">
        <f aca="false">SUM(F224:Q224)</f>
        <v>0</v>
      </c>
      <c r="F224" s="30" t="n">
        <v>0</v>
      </c>
      <c r="G224" s="30" t="n">
        <v>0</v>
      </c>
      <c r="H224" s="30" t="n">
        <v>0</v>
      </c>
      <c r="I224" s="30" t="n">
        <v>0</v>
      </c>
      <c r="J224" s="30" t="n">
        <v>0</v>
      </c>
      <c r="K224" s="30" t="n">
        <v>0</v>
      </c>
      <c r="L224" s="30" t="n">
        <v>0</v>
      </c>
      <c r="M224" s="30" t="n">
        <v>0</v>
      </c>
      <c r="N224" s="30" t="n">
        <v>0</v>
      </c>
      <c r="O224" s="30" t="n">
        <v>0</v>
      </c>
      <c r="P224" s="30" t="n">
        <v>0</v>
      </c>
      <c r="Q224" s="30" t="n">
        <v>0</v>
      </c>
      <c r="R224" s="59"/>
      <c r="S224" s="52"/>
      <c r="T224" s="54"/>
    </row>
    <row r="225" customFormat="false" ht="16.5" hidden="false" customHeight="true" outlineLevel="0" collapsed="false">
      <c r="A225" s="49" t="s">
        <v>144</v>
      </c>
      <c r="B225" s="44" t="s">
        <v>145</v>
      </c>
      <c r="C225" s="45" t="s">
        <v>143</v>
      </c>
      <c r="D225" s="22" t="s">
        <v>13</v>
      </c>
      <c r="E225" s="29" t="n">
        <f aca="false">SUM(F225:Q225)</f>
        <v>2146.24053</v>
      </c>
      <c r="F225" s="47" t="n">
        <f aca="false">F226</f>
        <v>453.23114</v>
      </c>
      <c r="G225" s="47" t="n">
        <f aca="false">G226</f>
        <v>545.84673</v>
      </c>
      <c r="H225" s="47" t="n">
        <f aca="false">H226</f>
        <v>463</v>
      </c>
      <c r="I225" s="47" t="n">
        <f aca="false">I226</f>
        <v>684.16266</v>
      </c>
      <c r="J225" s="47" t="n">
        <f aca="false">J226</f>
        <v>0</v>
      </c>
      <c r="K225" s="47" t="n">
        <f aca="false">K226</f>
        <v>0</v>
      </c>
      <c r="L225" s="47" t="n">
        <f aca="false">L226</f>
        <v>0</v>
      </c>
      <c r="M225" s="47" t="n">
        <f aca="false">M226</f>
        <v>0</v>
      </c>
      <c r="N225" s="47" t="n">
        <f aca="false">N226</f>
        <v>0</v>
      </c>
      <c r="O225" s="47" t="n">
        <f aca="false">O226</f>
        <v>0</v>
      </c>
      <c r="P225" s="47" t="n">
        <f aca="false">P226</f>
        <v>0</v>
      </c>
      <c r="Q225" s="47" t="n">
        <f aca="false">Q226</f>
        <v>0</v>
      </c>
      <c r="R225" s="59"/>
      <c r="S225" s="52"/>
      <c r="T225" s="54"/>
    </row>
    <row r="226" customFormat="false" ht="16.5" hidden="false" customHeight="true" outlineLevel="0" collapsed="false">
      <c r="A226" s="49"/>
      <c r="B226" s="44"/>
      <c r="C226" s="45"/>
      <c r="D226" s="48" t="s">
        <v>14</v>
      </c>
      <c r="E226" s="29" t="n">
        <f aca="false">SUM(F226:Q226)</f>
        <v>2146.24053</v>
      </c>
      <c r="F226" s="47" t="n">
        <v>453.23114</v>
      </c>
      <c r="G226" s="47" t="n">
        <v>545.84673</v>
      </c>
      <c r="H226" s="47" t="n">
        <v>463</v>
      </c>
      <c r="I226" s="47" t="n">
        <v>684.16266</v>
      </c>
      <c r="J226" s="47" t="n">
        <v>0</v>
      </c>
      <c r="K226" s="47" t="n">
        <v>0</v>
      </c>
      <c r="L226" s="47" t="n">
        <v>0</v>
      </c>
      <c r="M226" s="47" t="n">
        <v>0</v>
      </c>
      <c r="N226" s="47" t="n">
        <v>0</v>
      </c>
      <c r="O226" s="47" t="n">
        <v>0</v>
      </c>
      <c r="P226" s="47" t="n">
        <v>0</v>
      </c>
      <c r="Q226" s="47" t="n">
        <v>0</v>
      </c>
      <c r="R226" s="59"/>
      <c r="S226" s="52"/>
      <c r="T226" s="54"/>
    </row>
    <row r="227" customFormat="false" ht="14.35" hidden="false" customHeight="false" outlineLevel="0" collapsed="false">
      <c r="A227" s="49"/>
      <c r="B227" s="44"/>
      <c r="C227" s="45"/>
      <c r="D227" s="46" t="s">
        <v>15</v>
      </c>
      <c r="E227" s="29" t="n">
        <f aca="false">SUM(F227:Q227)</f>
        <v>0</v>
      </c>
      <c r="F227" s="47" t="n">
        <v>0</v>
      </c>
      <c r="G227" s="47" t="n">
        <v>0</v>
      </c>
      <c r="H227" s="47" t="n">
        <v>0</v>
      </c>
      <c r="I227" s="47" t="n">
        <v>0</v>
      </c>
      <c r="J227" s="47" t="n">
        <v>0</v>
      </c>
      <c r="K227" s="47" t="n">
        <v>0</v>
      </c>
      <c r="L227" s="47" t="n">
        <v>0</v>
      </c>
      <c r="M227" s="47" t="n">
        <v>0</v>
      </c>
      <c r="N227" s="47" t="n">
        <v>0</v>
      </c>
      <c r="O227" s="47" t="n">
        <v>0</v>
      </c>
      <c r="P227" s="47" t="n">
        <v>0</v>
      </c>
      <c r="Q227" s="47" t="n">
        <v>0</v>
      </c>
      <c r="R227" s="59"/>
      <c r="S227" s="52"/>
      <c r="T227" s="54"/>
    </row>
    <row r="228" customFormat="false" ht="15" hidden="false" customHeight="true" outlineLevel="0" collapsed="false">
      <c r="A228" s="49"/>
      <c r="B228" s="44"/>
      <c r="C228" s="45"/>
      <c r="D228" s="46" t="s">
        <v>16</v>
      </c>
      <c r="E228" s="29" t="n">
        <f aca="false">SUM(F228:Q228)</f>
        <v>0</v>
      </c>
      <c r="F228" s="47" t="n">
        <v>0</v>
      </c>
      <c r="G228" s="47" t="n">
        <v>0</v>
      </c>
      <c r="H228" s="47" t="n">
        <v>0</v>
      </c>
      <c r="I228" s="47" t="n">
        <v>0</v>
      </c>
      <c r="J228" s="47" t="n">
        <v>0</v>
      </c>
      <c r="K228" s="47" t="n">
        <v>0</v>
      </c>
      <c r="L228" s="47" t="n">
        <v>0</v>
      </c>
      <c r="M228" s="47" t="n">
        <v>0</v>
      </c>
      <c r="N228" s="47" t="n">
        <v>0</v>
      </c>
      <c r="O228" s="47" t="n">
        <v>0</v>
      </c>
      <c r="P228" s="47" t="n">
        <v>0</v>
      </c>
      <c r="Q228" s="47" t="n">
        <v>0</v>
      </c>
      <c r="R228" s="59"/>
      <c r="S228" s="52"/>
      <c r="T228" s="54"/>
    </row>
    <row r="229" customFormat="false" ht="14.35" hidden="false" customHeight="false" outlineLevel="0" collapsed="false">
      <c r="A229" s="49"/>
      <c r="B229" s="44"/>
      <c r="C229" s="45"/>
      <c r="D229" s="48" t="s">
        <v>17</v>
      </c>
      <c r="E229" s="29" t="n">
        <f aca="false">SUM(F229:Q229)</f>
        <v>0</v>
      </c>
      <c r="F229" s="47" t="n">
        <v>0</v>
      </c>
      <c r="G229" s="47" t="n">
        <v>0</v>
      </c>
      <c r="H229" s="47" t="n">
        <v>0</v>
      </c>
      <c r="I229" s="47" t="n">
        <v>0</v>
      </c>
      <c r="J229" s="47" t="n">
        <v>0</v>
      </c>
      <c r="K229" s="47" t="n">
        <v>0</v>
      </c>
      <c r="L229" s="47" t="n">
        <v>0</v>
      </c>
      <c r="M229" s="47" t="n">
        <v>0</v>
      </c>
      <c r="N229" s="47" t="n">
        <v>0</v>
      </c>
      <c r="O229" s="47" t="n">
        <v>0</v>
      </c>
      <c r="P229" s="47" t="n">
        <v>0</v>
      </c>
      <c r="Q229" s="47" t="n">
        <v>0</v>
      </c>
      <c r="R229" s="59"/>
      <c r="S229" s="52"/>
      <c r="T229" s="54"/>
    </row>
    <row r="230" customFormat="false" ht="15" hidden="false" customHeight="true" outlineLevel="0" collapsed="false">
      <c r="A230" s="36" t="s">
        <v>146</v>
      </c>
      <c r="B230" s="37" t="s">
        <v>147</v>
      </c>
      <c r="C230" s="42" t="s">
        <v>148</v>
      </c>
      <c r="D230" s="28" t="s">
        <v>13</v>
      </c>
      <c r="E230" s="29" t="n">
        <f aca="false">SUM(F230:Q230)</f>
        <v>3000</v>
      </c>
      <c r="F230" s="30" t="n">
        <f aca="false">F232</f>
        <v>150</v>
      </c>
      <c r="G230" s="30" t="n">
        <f aca="false">G232</f>
        <v>150</v>
      </c>
      <c r="H230" s="30" t="n">
        <f aca="false">H232</f>
        <v>0</v>
      </c>
      <c r="I230" s="30" t="n">
        <f aca="false">I232</f>
        <v>150</v>
      </c>
      <c r="J230" s="30" t="n">
        <f aca="false">J232</f>
        <v>450</v>
      </c>
      <c r="K230" s="30" t="n">
        <f aca="false">K232</f>
        <v>450</v>
      </c>
      <c r="L230" s="30" t="n">
        <f aca="false">L232</f>
        <v>0</v>
      </c>
      <c r="M230" s="30" t="n">
        <f aca="false">M232</f>
        <v>450</v>
      </c>
      <c r="N230" s="30" t="n">
        <f aca="false">N232</f>
        <v>300</v>
      </c>
      <c r="O230" s="30" t="n">
        <f aca="false">O232</f>
        <v>300</v>
      </c>
      <c r="P230" s="30" t="n">
        <f aca="false">P232</f>
        <v>300</v>
      </c>
      <c r="Q230" s="30" t="n">
        <f aca="false">Q232</f>
        <v>300</v>
      </c>
      <c r="R230" s="59"/>
      <c r="S230" s="52"/>
      <c r="T230" s="54"/>
    </row>
    <row r="231" customFormat="false" ht="16.5" hidden="false" customHeight="true" outlineLevel="0" collapsed="false">
      <c r="A231" s="36"/>
      <c r="B231" s="37"/>
      <c r="C231" s="42"/>
      <c r="D231" s="33" t="s">
        <v>14</v>
      </c>
      <c r="E231" s="29" t="n">
        <f aca="false">SUM(F231:Q231)</f>
        <v>0</v>
      </c>
      <c r="F231" s="30" t="n">
        <v>0</v>
      </c>
      <c r="G231" s="30" t="n">
        <v>0</v>
      </c>
      <c r="H231" s="30" t="n">
        <v>0</v>
      </c>
      <c r="I231" s="30" t="n">
        <v>0</v>
      </c>
      <c r="J231" s="30" t="n">
        <v>0</v>
      </c>
      <c r="K231" s="30" t="n">
        <v>0</v>
      </c>
      <c r="L231" s="30" t="n">
        <v>0</v>
      </c>
      <c r="M231" s="30" t="n">
        <v>0</v>
      </c>
      <c r="N231" s="30" t="n">
        <v>0</v>
      </c>
      <c r="O231" s="30" t="n">
        <v>0</v>
      </c>
      <c r="P231" s="30" t="n">
        <v>0</v>
      </c>
      <c r="Q231" s="30" t="n">
        <v>0</v>
      </c>
      <c r="R231" s="59"/>
      <c r="S231" s="52"/>
      <c r="T231" s="54"/>
    </row>
    <row r="232" customFormat="false" ht="16.5" hidden="false" customHeight="true" outlineLevel="0" collapsed="false">
      <c r="A232" s="36"/>
      <c r="B232" s="37"/>
      <c r="C232" s="42"/>
      <c r="D232" s="34" t="s">
        <v>15</v>
      </c>
      <c r="E232" s="29" t="n">
        <f aca="false">SUM(F232:Q232)</f>
        <v>3000</v>
      </c>
      <c r="F232" s="30" t="n">
        <f aca="false">F237</f>
        <v>150</v>
      </c>
      <c r="G232" s="30" t="n">
        <f aca="false">G237</f>
        <v>150</v>
      </c>
      <c r="H232" s="30" t="n">
        <f aca="false">H237</f>
        <v>0</v>
      </c>
      <c r="I232" s="30" t="n">
        <f aca="false">I237</f>
        <v>150</v>
      </c>
      <c r="J232" s="30" t="n">
        <f aca="false">J237</f>
        <v>450</v>
      </c>
      <c r="K232" s="30" t="n">
        <f aca="false">K237</f>
        <v>450</v>
      </c>
      <c r="L232" s="30" t="n">
        <v>0</v>
      </c>
      <c r="M232" s="30" t="n">
        <f aca="false">M237</f>
        <v>450</v>
      </c>
      <c r="N232" s="30" t="n">
        <f aca="false">N237</f>
        <v>300</v>
      </c>
      <c r="O232" s="30" t="n">
        <f aca="false">O237</f>
        <v>300</v>
      </c>
      <c r="P232" s="30" t="n">
        <f aca="false">P237</f>
        <v>300</v>
      </c>
      <c r="Q232" s="30" t="n">
        <f aca="false">Q237</f>
        <v>300</v>
      </c>
      <c r="R232" s="59"/>
      <c r="S232" s="52"/>
      <c r="T232" s="54"/>
    </row>
    <row r="233" customFormat="false" ht="14.35" hidden="false" customHeight="false" outlineLevel="0" collapsed="false">
      <c r="A233" s="36"/>
      <c r="B233" s="37"/>
      <c r="C233" s="42"/>
      <c r="D233" s="34" t="s">
        <v>16</v>
      </c>
      <c r="E233" s="29" t="n">
        <f aca="false">SUM(F233:Q233)</f>
        <v>0</v>
      </c>
      <c r="F233" s="30" t="n">
        <v>0</v>
      </c>
      <c r="G233" s="30" t="n">
        <v>0</v>
      </c>
      <c r="H233" s="30" t="n">
        <v>0</v>
      </c>
      <c r="I233" s="30" t="n">
        <v>0</v>
      </c>
      <c r="J233" s="30" t="n">
        <v>0</v>
      </c>
      <c r="K233" s="30" t="n">
        <v>0</v>
      </c>
      <c r="L233" s="30" t="n">
        <v>0</v>
      </c>
      <c r="M233" s="30" t="n">
        <v>0</v>
      </c>
      <c r="N233" s="30" t="n">
        <v>0</v>
      </c>
      <c r="O233" s="30" t="n">
        <v>0</v>
      </c>
      <c r="P233" s="30" t="n">
        <v>0</v>
      </c>
      <c r="Q233" s="30" t="n">
        <v>0</v>
      </c>
      <c r="R233" s="59"/>
      <c r="S233" s="52"/>
      <c r="T233" s="54"/>
    </row>
    <row r="234" customFormat="false" ht="45.75" hidden="false" customHeight="true" outlineLevel="0" collapsed="false">
      <c r="A234" s="36"/>
      <c r="B234" s="37"/>
      <c r="C234" s="42"/>
      <c r="D234" s="33" t="s">
        <v>17</v>
      </c>
      <c r="E234" s="29" t="n">
        <f aca="false">SUM(F234:Q234)</f>
        <v>0</v>
      </c>
      <c r="F234" s="30" t="n">
        <v>0</v>
      </c>
      <c r="G234" s="30" t="n">
        <v>0</v>
      </c>
      <c r="H234" s="30" t="n">
        <v>0</v>
      </c>
      <c r="I234" s="30" t="n">
        <v>0</v>
      </c>
      <c r="J234" s="30" t="n">
        <v>0</v>
      </c>
      <c r="K234" s="30" t="n">
        <v>0</v>
      </c>
      <c r="L234" s="30" t="n">
        <v>0</v>
      </c>
      <c r="M234" s="30" t="n">
        <v>0</v>
      </c>
      <c r="N234" s="30" t="n">
        <v>0</v>
      </c>
      <c r="O234" s="30" t="n">
        <v>0</v>
      </c>
      <c r="P234" s="30" t="n">
        <v>0</v>
      </c>
      <c r="Q234" s="30" t="n">
        <v>0</v>
      </c>
      <c r="R234" s="59"/>
      <c r="S234" s="52"/>
      <c r="T234" s="54"/>
    </row>
    <row r="235" customFormat="false" ht="16.5" hidden="false" customHeight="true" outlineLevel="0" collapsed="false">
      <c r="A235" s="49" t="s">
        <v>149</v>
      </c>
      <c r="B235" s="44" t="s">
        <v>150</v>
      </c>
      <c r="C235" s="45" t="s">
        <v>148</v>
      </c>
      <c r="D235" s="22" t="s">
        <v>13</v>
      </c>
      <c r="E235" s="29" t="n">
        <f aca="false">SUM(F235:Q235)</f>
        <v>3300</v>
      </c>
      <c r="F235" s="47" t="n">
        <f aca="false">F237</f>
        <v>150</v>
      </c>
      <c r="G235" s="47" t="n">
        <f aca="false">G237</f>
        <v>150</v>
      </c>
      <c r="H235" s="47" t="n">
        <f aca="false">H237</f>
        <v>0</v>
      </c>
      <c r="I235" s="47" t="n">
        <f aca="false">I237</f>
        <v>150</v>
      </c>
      <c r="J235" s="47" t="n">
        <f aca="false">J237</f>
        <v>450</v>
      </c>
      <c r="K235" s="47" t="n">
        <f aca="false">K237</f>
        <v>450</v>
      </c>
      <c r="L235" s="47" t="n">
        <f aca="false">L237</f>
        <v>300</v>
      </c>
      <c r="M235" s="47" t="n">
        <f aca="false">M237</f>
        <v>450</v>
      </c>
      <c r="N235" s="47" t="n">
        <f aca="false">N237</f>
        <v>300</v>
      </c>
      <c r="O235" s="47" t="n">
        <f aca="false">O237</f>
        <v>300</v>
      </c>
      <c r="P235" s="47" t="n">
        <f aca="false">P237</f>
        <v>300</v>
      </c>
      <c r="Q235" s="47" t="n">
        <f aca="false">Q237</f>
        <v>300</v>
      </c>
      <c r="R235" s="59"/>
      <c r="S235" s="52"/>
      <c r="T235" s="54"/>
    </row>
    <row r="236" customFormat="false" ht="16.5" hidden="false" customHeight="true" outlineLevel="0" collapsed="false">
      <c r="A236" s="49"/>
      <c r="B236" s="44"/>
      <c r="C236" s="45"/>
      <c r="D236" s="48" t="s">
        <v>14</v>
      </c>
      <c r="E236" s="29" t="n">
        <f aca="false">SUM(F236:Q236)</f>
        <v>0</v>
      </c>
      <c r="F236" s="47" t="n">
        <v>0</v>
      </c>
      <c r="G236" s="47" t="n">
        <v>0</v>
      </c>
      <c r="H236" s="47" t="n">
        <v>0</v>
      </c>
      <c r="I236" s="47" t="n">
        <v>0</v>
      </c>
      <c r="J236" s="47" t="n">
        <v>0</v>
      </c>
      <c r="K236" s="47" t="n">
        <v>0</v>
      </c>
      <c r="L236" s="47" t="n">
        <v>0</v>
      </c>
      <c r="M236" s="47" t="n">
        <v>0</v>
      </c>
      <c r="N236" s="47" t="n">
        <v>0</v>
      </c>
      <c r="O236" s="47" t="n">
        <v>0</v>
      </c>
      <c r="P236" s="47" t="n">
        <v>0</v>
      </c>
      <c r="Q236" s="47" t="n">
        <v>0</v>
      </c>
      <c r="R236" s="59"/>
      <c r="S236" s="52"/>
      <c r="T236" s="54"/>
    </row>
    <row r="237" customFormat="false" ht="14.35" hidden="false" customHeight="false" outlineLevel="0" collapsed="false">
      <c r="A237" s="49"/>
      <c r="B237" s="44"/>
      <c r="C237" s="45"/>
      <c r="D237" s="46" t="s">
        <v>15</v>
      </c>
      <c r="E237" s="29" t="n">
        <f aca="false">SUM(F237:Q237)</f>
        <v>3300</v>
      </c>
      <c r="F237" s="47" t="n">
        <v>150</v>
      </c>
      <c r="G237" s="47" t="n">
        <v>150</v>
      </c>
      <c r="H237" s="47" t="n">
        <v>0</v>
      </c>
      <c r="I237" s="47" t="n">
        <v>150</v>
      </c>
      <c r="J237" s="47" t="n">
        <v>450</v>
      </c>
      <c r="K237" s="47" t="n">
        <v>450</v>
      </c>
      <c r="L237" s="47" t="n">
        <v>300</v>
      </c>
      <c r="M237" s="47" t="n">
        <v>450</v>
      </c>
      <c r="N237" s="47" t="n">
        <v>300</v>
      </c>
      <c r="O237" s="47" t="n">
        <v>300</v>
      </c>
      <c r="P237" s="47" t="n">
        <v>300</v>
      </c>
      <c r="Q237" s="47" t="n">
        <v>300</v>
      </c>
      <c r="R237" s="59"/>
      <c r="S237" s="52"/>
      <c r="T237" s="54"/>
    </row>
    <row r="238" customFormat="false" ht="15" hidden="false" customHeight="true" outlineLevel="0" collapsed="false">
      <c r="A238" s="49"/>
      <c r="B238" s="44"/>
      <c r="C238" s="45"/>
      <c r="D238" s="46" t="s">
        <v>16</v>
      </c>
      <c r="E238" s="29" t="n">
        <f aca="false">SUM(F238:Q238)</f>
        <v>0</v>
      </c>
      <c r="F238" s="47" t="n">
        <v>0</v>
      </c>
      <c r="G238" s="47" t="n">
        <v>0</v>
      </c>
      <c r="H238" s="47" t="n">
        <v>0</v>
      </c>
      <c r="I238" s="47" t="n">
        <v>0</v>
      </c>
      <c r="J238" s="47" t="n">
        <v>0</v>
      </c>
      <c r="K238" s="47" t="n">
        <v>0</v>
      </c>
      <c r="L238" s="47" t="n">
        <v>0</v>
      </c>
      <c r="M238" s="47" t="n">
        <v>0</v>
      </c>
      <c r="N238" s="47" t="n">
        <v>0</v>
      </c>
      <c r="O238" s="47" t="n">
        <v>0</v>
      </c>
      <c r="P238" s="47" t="n">
        <v>0</v>
      </c>
      <c r="Q238" s="47" t="n">
        <v>0</v>
      </c>
      <c r="R238" s="59"/>
      <c r="S238" s="52"/>
      <c r="T238" s="54"/>
    </row>
    <row r="239" customFormat="false" ht="14.35" hidden="false" customHeight="false" outlineLevel="0" collapsed="false">
      <c r="A239" s="49"/>
      <c r="B239" s="44"/>
      <c r="C239" s="45"/>
      <c r="D239" s="48" t="s">
        <v>17</v>
      </c>
      <c r="E239" s="29" t="n">
        <f aca="false">SUM(F239:Q239)</f>
        <v>0</v>
      </c>
      <c r="F239" s="47" t="n">
        <v>0</v>
      </c>
      <c r="G239" s="47" t="n">
        <v>0</v>
      </c>
      <c r="H239" s="47" t="n">
        <v>0</v>
      </c>
      <c r="I239" s="47" t="n">
        <v>0</v>
      </c>
      <c r="J239" s="47" t="n">
        <v>0</v>
      </c>
      <c r="K239" s="47" t="n">
        <v>0</v>
      </c>
      <c r="L239" s="47" t="n">
        <v>0</v>
      </c>
      <c r="M239" s="47" t="n">
        <v>0</v>
      </c>
      <c r="N239" s="47" t="n">
        <v>0</v>
      </c>
      <c r="O239" s="47" t="n">
        <v>0</v>
      </c>
      <c r="P239" s="47" t="n">
        <v>0</v>
      </c>
      <c r="Q239" s="47" t="n">
        <v>0</v>
      </c>
      <c r="R239" s="59"/>
      <c r="S239" s="52"/>
      <c r="T239" s="54"/>
    </row>
    <row r="240" customFormat="false" ht="15" hidden="false" customHeight="true" outlineLevel="0" collapsed="false">
      <c r="A240" s="36" t="s">
        <v>151</v>
      </c>
      <c r="B240" s="37" t="s">
        <v>152</v>
      </c>
      <c r="C240" s="42" t="s">
        <v>153</v>
      </c>
      <c r="D240" s="28" t="s">
        <v>13</v>
      </c>
      <c r="E240" s="29" t="n">
        <f aca="false">SUM(F240:Q240)</f>
        <v>700599.56699</v>
      </c>
      <c r="F240" s="30" t="n">
        <f aca="false">F242</f>
        <v>55465.76172</v>
      </c>
      <c r="G240" s="30" t="n">
        <f aca="false">G242</f>
        <v>60375</v>
      </c>
      <c r="H240" s="30" t="n">
        <f aca="false">H242</f>
        <v>53394</v>
      </c>
      <c r="I240" s="30" t="n">
        <f aca="false">I242</f>
        <v>43976.8</v>
      </c>
      <c r="J240" s="30" t="n">
        <f aca="false">J242</f>
        <v>46804.86968</v>
      </c>
      <c r="K240" s="30" t="n">
        <f aca="false">K242</f>
        <v>48500</v>
      </c>
      <c r="L240" s="30" t="n">
        <f aca="false">L242</f>
        <v>51931.13559</v>
      </c>
      <c r="M240" s="30" t="n">
        <f aca="false">M242</f>
        <v>54500</v>
      </c>
      <c r="N240" s="30" t="n">
        <f aca="false">N242</f>
        <v>71413</v>
      </c>
      <c r="O240" s="30" t="n">
        <f aca="false">O242</f>
        <v>71413</v>
      </c>
      <c r="P240" s="30" t="n">
        <f aca="false">P242</f>
        <v>71413</v>
      </c>
      <c r="Q240" s="30" t="n">
        <f aca="false">Q242</f>
        <v>71413</v>
      </c>
      <c r="R240" s="60" t="s">
        <v>20</v>
      </c>
      <c r="S240" s="52" t="s">
        <v>21</v>
      </c>
      <c r="T240" s="54"/>
    </row>
    <row r="241" customFormat="false" ht="16.5" hidden="false" customHeight="true" outlineLevel="0" collapsed="false">
      <c r="A241" s="36"/>
      <c r="B241" s="37"/>
      <c r="C241" s="42"/>
      <c r="D241" s="33" t="s">
        <v>14</v>
      </c>
      <c r="E241" s="29" t="n">
        <f aca="false">SUM(F241:Q241)</f>
        <v>4</v>
      </c>
      <c r="F241" s="30" t="n">
        <v>0</v>
      </c>
      <c r="G241" s="30" t="n">
        <v>0</v>
      </c>
      <c r="H241" s="30" t="n">
        <v>0</v>
      </c>
      <c r="I241" s="30" t="n">
        <v>0</v>
      </c>
      <c r="J241" s="30" t="n">
        <v>0</v>
      </c>
      <c r="K241" s="30" t="n">
        <v>0</v>
      </c>
      <c r="L241" s="30" t="n">
        <v>0</v>
      </c>
      <c r="M241" s="30" t="n">
        <v>0</v>
      </c>
      <c r="N241" s="30" t="n">
        <v>1</v>
      </c>
      <c r="O241" s="30" t="n">
        <v>1</v>
      </c>
      <c r="P241" s="30" t="n">
        <v>1</v>
      </c>
      <c r="Q241" s="30" t="n">
        <v>1</v>
      </c>
      <c r="R241" s="60"/>
      <c r="S241" s="52"/>
      <c r="T241" s="54"/>
    </row>
    <row r="242" customFormat="false" ht="16.5" hidden="false" customHeight="true" outlineLevel="0" collapsed="false">
      <c r="A242" s="36"/>
      <c r="B242" s="37"/>
      <c r="C242" s="42"/>
      <c r="D242" s="34" t="s">
        <v>15</v>
      </c>
      <c r="E242" s="29" t="n">
        <f aca="false">SUM(F242:Q242)</f>
        <v>700599.56699</v>
      </c>
      <c r="F242" s="30" t="n">
        <f aca="false">F247</f>
        <v>55465.76172</v>
      </c>
      <c r="G242" s="30" t="n">
        <f aca="false">G247</f>
        <v>60375</v>
      </c>
      <c r="H242" s="30" t="n">
        <f aca="false">H247</f>
        <v>53394</v>
      </c>
      <c r="I242" s="30" t="n">
        <f aca="false">I247</f>
        <v>43976.8</v>
      </c>
      <c r="J242" s="30" t="n">
        <f aca="false">J247</f>
        <v>46804.86968</v>
      </c>
      <c r="K242" s="30" t="n">
        <f aca="false">K247</f>
        <v>48500</v>
      </c>
      <c r="L242" s="30" t="n">
        <f aca="false">L247</f>
        <v>51931.13559</v>
      </c>
      <c r="M242" s="30" t="n">
        <f aca="false">M247</f>
        <v>54500</v>
      </c>
      <c r="N242" s="30" t="n">
        <f aca="false">N247</f>
        <v>71413</v>
      </c>
      <c r="O242" s="30" t="n">
        <f aca="false">O247</f>
        <v>71413</v>
      </c>
      <c r="P242" s="30" t="n">
        <f aca="false">P247</f>
        <v>71413</v>
      </c>
      <c r="Q242" s="30" t="n">
        <f aca="false">Q247</f>
        <v>71413</v>
      </c>
      <c r="R242" s="60"/>
      <c r="S242" s="52"/>
      <c r="T242" s="54"/>
    </row>
    <row r="243" customFormat="false" ht="14.35" hidden="false" customHeight="false" outlineLevel="0" collapsed="false">
      <c r="A243" s="36"/>
      <c r="B243" s="37"/>
      <c r="C243" s="42"/>
      <c r="D243" s="34" t="s">
        <v>16</v>
      </c>
      <c r="E243" s="29" t="n">
        <f aca="false">SUM(F243:Q243)</f>
        <v>0</v>
      </c>
      <c r="F243" s="30" t="n">
        <v>0</v>
      </c>
      <c r="G243" s="30" t="n">
        <v>0</v>
      </c>
      <c r="H243" s="30" t="n">
        <v>0</v>
      </c>
      <c r="I243" s="30" t="n">
        <v>0</v>
      </c>
      <c r="J243" s="30" t="n">
        <v>0</v>
      </c>
      <c r="K243" s="30" t="n">
        <v>0</v>
      </c>
      <c r="L243" s="30" t="n">
        <v>0</v>
      </c>
      <c r="M243" s="30" t="n">
        <v>0</v>
      </c>
      <c r="N243" s="30" t="n">
        <v>0</v>
      </c>
      <c r="O243" s="30" t="n">
        <v>0</v>
      </c>
      <c r="P243" s="30" t="n">
        <v>0</v>
      </c>
      <c r="Q243" s="30" t="n">
        <v>0</v>
      </c>
      <c r="R243" s="60"/>
      <c r="S243" s="52"/>
      <c r="T243" s="54"/>
    </row>
    <row r="244" customFormat="false" ht="255" hidden="false" customHeight="true" outlineLevel="0" collapsed="false">
      <c r="A244" s="36"/>
      <c r="B244" s="37"/>
      <c r="C244" s="42"/>
      <c r="D244" s="33" t="s">
        <v>17</v>
      </c>
      <c r="E244" s="29" t="n">
        <f aca="false">SUM(F244:Q244)</f>
        <v>0</v>
      </c>
      <c r="F244" s="30" t="n">
        <v>0</v>
      </c>
      <c r="G244" s="30" t="n">
        <v>0</v>
      </c>
      <c r="H244" s="30" t="n">
        <v>0</v>
      </c>
      <c r="I244" s="30" t="n">
        <v>0</v>
      </c>
      <c r="J244" s="30" t="n">
        <v>0</v>
      </c>
      <c r="K244" s="30" t="n">
        <v>0</v>
      </c>
      <c r="L244" s="30" t="n">
        <v>0</v>
      </c>
      <c r="M244" s="30" t="n">
        <v>0</v>
      </c>
      <c r="N244" s="30" t="n">
        <v>0</v>
      </c>
      <c r="O244" s="30" t="n">
        <v>0</v>
      </c>
      <c r="P244" s="30" t="n">
        <v>0</v>
      </c>
      <c r="Q244" s="30" t="n">
        <v>0</v>
      </c>
      <c r="R244" s="60"/>
      <c r="S244" s="52"/>
      <c r="T244" s="54"/>
    </row>
    <row r="245" customFormat="false" ht="16.5" hidden="false" customHeight="true" outlineLevel="0" collapsed="false">
      <c r="A245" s="49" t="s">
        <v>154</v>
      </c>
      <c r="B245" s="44" t="s">
        <v>155</v>
      </c>
      <c r="C245" s="45" t="s">
        <v>153</v>
      </c>
      <c r="D245" s="22" t="s">
        <v>13</v>
      </c>
      <c r="E245" s="29" t="n">
        <f aca="false">SUM(F245:Q245)</f>
        <v>700599.56699</v>
      </c>
      <c r="F245" s="47" t="n">
        <f aca="false">F247</f>
        <v>55465.76172</v>
      </c>
      <c r="G245" s="47" t="n">
        <f aca="false">G247</f>
        <v>60375</v>
      </c>
      <c r="H245" s="47" t="n">
        <f aca="false">H247</f>
        <v>53394</v>
      </c>
      <c r="I245" s="47" t="n">
        <f aca="false">I247</f>
        <v>43976.8</v>
      </c>
      <c r="J245" s="47" t="n">
        <f aca="false">J247</f>
        <v>46804.86968</v>
      </c>
      <c r="K245" s="47" t="n">
        <f aca="false">K247</f>
        <v>48500</v>
      </c>
      <c r="L245" s="47" t="n">
        <f aca="false">L247</f>
        <v>51931.13559</v>
      </c>
      <c r="M245" s="47" t="n">
        <f aca="false">M247</f>
        <v>54500</v>
      </c>
      <c r="N245" s="47" t="n">
        <f aca="false">N247</f>
        <v>71413</v>
      </c>
      <c r="O245" s="47" t="n">
        <f aca="false">O247</f>
        <v>71413</v>
      </c>
      <c r="P245" s="47" t="n">
        <f aca="false">P247</f>
        <v>71413</v>
      </c>
      <c r="Q245" s="47" t="n">
        <f aca="false">Q247</f>
        <v>71413</v>
      </c>
      <c r="R245" s="60"/>
      <c r="S245" s="52"/>
      <c r="T245" s="54"/>
    </row>
    <row r="246" customFormat="false" ht="16.5" hidden="false" customHeight="true" outlineLevel="0" collapsed="false">
      <c r="A246" s="49"/>
      <c r="B246" s="44"/>
      <c r="C246" s="45"/>
      <c r="D246" s="48" t="s">
        <v>14</v>
      </c>
      <c r="E246" s="29" t="n">
        <f aca="false">SUM(F246:Q246)</f>
        <v>0</v>
      </c>
      <c r="F246" s="47" t="n">
        <v>0</v>
      </c>
      <c r="G246" s="47" t="n">
        <v>0</v>
      </c>
      <c r="H246" s="47" t="n">
        <v>0</v>
      </c>
      <c r="I246" s="47" t="n">
        <v>0</v>
      </c>
      <c r="J246" s="47" t="n">
        <v>0</v>
      </c>
      <c r="K246" s="47" t="n">
        <v>0</v>
      </c>
      <c r="L246" s="47" t="n">
        <v>0</v>
      </c>
      <c r="M246" s="47" t="n">
        <v>0</v>
      </c>
      <c r="N246" s="47" t="n">
        <v>0</v>
      </c>
      <c r="O246" s="47" t="n">
        <v>0</v>
      </c>
      <c r="P246" s="47" t="n">
        <v>0</v>
      </c>
      <c r="Q246" s="47" t="n">
        <v>0</v>
      </c>
      <c r="R246" s="60"/>
      <c r="S246" s="52"/>
      <c r="T246" s="54"/>
    </row>
    <row r="247" customFormat="false" ht="14.35" hidden="false" customHeight="false" outlineLevel="0" collapsed="false">
      <c r="A247" s="49"/>
      <c r="B247" s="44"/>
      <c r="C247" s="45"/>
      <c r="D247" s="46" t="s">
        <v>15</v>
      </c>
      <c r="E247" s="29" t="n">
        <f aca="false">SUM(F247:Q247)</f>
        <v>700599.56699</v>
      </c>
      <c r="F247" s="47" t="n">
        <v>55465.76172</v>
      </c>
      <c r="G247" s="47" t="n">
        <v>60375</v>
      </c>
      <c r="H247" s="47" t="n">
        <v>53394</v>
      </c>
      <c r="I247" s="47" t="n">
        <v>43976.8</v>
      </c>
      <c r="J247" s="47" t="n">
        <v>46804.86968</v>
      </c>
      <c r="K247" s="47" t="n">
        <v>48500</v>
      </c>
      <c r="L247" s="47" t="n">
        <v>51931.13559</v>
      </c>
      <c r="M247" s="47" t="n">
        <v>54500</v>
      </c>
      <c r="N247" s="47" t="n">
        <v>71413</v>
      </c>
      <c r="O247" s="47" t="n">
        <v>71413</v>
      </c>
      <c r="P247" s="47" t="n">
        <v>71413</v>
      </c>
      <c r="Q247" s="47" t="n">
        <v>71413</v>
      </c>
      <c r="R247" s="60"/>
      <c r="S247" s="52"/>
      <c r="T247" s="54"/>
    </row>
    <row r="248" customFormat="false" ht="15" hidden="false" customHeight="true" outlineLevel="0" collapsed="false">
      <c r="A248" s="49"/>
      <c r="B248" s="44"/>
      <c r="C248" s="45"/>
      <c r="D248" s="46" t="s">
        <v>16</v>
      </c>
      <c r="E248" s="29" t="n">
        <f aca="false">SUM(F248:Q248)</f>
        <v>0</v>
      </c>
      <c r="F248" s="47" t="n">
        <v>0</v>
      </c>
      <c r="G248" s="47" t="n">
        <v>0</v>
      </c>
      <c r="H248" s="47" t="n">
        <v>0</v>
      </c>
      <c r="I248" s="47" t="n">
        <v>0</v>
      </c>
      <c r="J248" s="47" t="n">
        <v>0</v>
      </c>
      <c r="K248" s="47" t="n">
        <v>0</v>
      </c>
      <c r="L248" s="47" t="n">
        <v>0</v>
      </c>
      <c r="M248" s="47" t="n">
        <v>0</v>
      </c>
      <c r="N248" s="47" t="n">
        <v>0</v>
      </c>
      <c r="O248" s="47" t="n">
        <v>0</v>
      </c>
      <c r="P248" s="47" t="n">
        <v>0</v>
      </c>
      <c r="Q248" s="47" t="n">
        <v>0</v>
      </c>
      <c r="R248" s="60"/>
      <c r="S248" s="52"/>
      <c r="T248" s="54"/>
    </row>
    <row r="249" customFormat="false" ht="210.75" hidden="false" customHeight="true" outlineLevel="0" collapsed="false">
      <c r="A249" s="49"/>
      <c r="B249" s="44"/>
      <c r="C249" s="45"/>
      <c r="D249" s="48" t="s">
        <v>17</v>
      </c>
      <c r="E249" s="29" t="n">
        <f aca="false">SUM(F249:Q249)</f>
        <v>0</v>
      </c>
      <c r="F249" s="47" t="n">
        <v>0</v>
      </c>
      <c r="G249" s="47" t="n">
        <v>0</v>
      </c>
      <c r="H249" s="47" t="n">
        <v>0</v>
      </c>
      <c r="I249" s="47" t="n">
        <v>0</v>
      </c>
      <c r="J249" s="47" t="n">
        <v>0</v>
      </c>
      <c r="K249" s="47" t="n">
        <v>0</v>
      </c>
      <c r="L249" s="47" t="n">
        <v>0</v>
      </c>
      <c r="M249" s="47" t="n">
        <v>0</v>
      </c>
      <c r="N249" s="47" t="n">
        <v>0</v>
      </c>
      <c r="O249" s="47" t="n">
        <v>0</v>
      </c>
      <c r="P249" s="47" t="n">
        <v>0</v>
      </c>
      <c r="Q249" s="47" t="n">
        <v>0</v>
      </c>
      <c r="R249" s="60"/>
      <c r="S249" s="52"/>
      <c r="T249" s="54"/>
    </row>
    <row r="250" customFormat="false" ht="15" hidden="false" customHeight="true" outlineLevel="0" collapsed="false">
      <c r="A250" s="36" t="s">
        <v>156</v>
      </c>
      <c r="B250" s="37" t="s">
        <v>157</v>
      </c>
      <c r="C250" s="42" t="s">
        <v>158</v>
      </c>
      <c r="D250" s="28" t="s">
        <v>13</v>
      </c>
      <c r="E250" s="29" t="n">
        <f aca="false">SUM(F250:Q250)</f>
        <v>375529.98814</v>
      </c>
      <c r="F250" s="30" t="n">
        <f aca="false">F251</f>
        <v>9914</v>
      </c>
      <c r="G250" s="30" t="n">
        <f aca="false">G251</f>
        <v>16400.3</v>
      </c>
      <c r="H250" s="30" t="n">
        <f aca="false">H251</f>
        <v>15370.73888</v>
      </c>
      <c r="I250" s="30" t="n">
        <f aca="false">I251</f>
        <v>16209.86116</v>
      </c>
      <c r="J250" s="30" t="n">
        <f aca="false">J251</f>
        <v>20099.99195</v>
      </c>
      <c r="K250" s="30" t="n">
        <f aca="false">K251</f>
        <v>25978</v>
      </c>
      <c r="L250" s="30" t="n">
        <f aca="false">L251</f>
        <v>35709.77</v>
      </c>
      <c r="M250" s="30" t="n">
        <f aca="false">M251</f>
        <v>36971.32615</v>
      </c>
      <c r="N250" s="30" t="n">
        <f aca="false">N251</f>
        <v>49719</v>
      </c>
      <c r="O250" s="30" t="n">
        <f aca="false">O251</f>
        <v>49719</v>
      </c>
      <c r="P250" s="30" t="n">
        <f aca="false">P251</f>
        <v>49719</v>
      </c>
      <c r="Q250" s="30" t="n">
        <f aca="false">Q251</f>
        <v>49719</v>
      </c>
      <c r="R250" s="55" t="s">
        <v>138</v>
      </c>
      <c r="S250" s="52"/>
      <c r="T250" s="54"/>
    </row>
    <row r="251" customFormat="false" ht="14.35" hidden="false" customHeight="false" outlineLevel="0" collapsed="false">
      <c r="A251" s="36"/>
      <c r="B251" s="37"/>
      <c r="C251" s="42"/>
      <c r="D251" s="34" t="s">
        <v>15</v>
      </c>
      <c r="E251" s="29" t="n">
        <f aca="false">SUM(F251:Q251)</f>
        <v>375529.98814</v>
      </c>
      <c r="F251" s="30" t="n">
        <f aca="false">F255</f>
        <v>9914</v>
      </c>
      <c r="G251" s="30" t="n">
        <f aca="false">G255</f>
        <v>16400.3</v>
      </c>
      <c r="H251" s="30" t="n">
        <f aca="false">H255</f>
        <v>15370.73888</v>
      </c>
      <c r="I251" s="30" t="n">
        <f aca="false">I255</f>
        <v>16209.86116</v>
      </c>
      <c r="J251" s="30" t="n">
        <f aca="false">J255</f>
        <v>20099.99195</v>
      </c>
      <c r="K251" s="30" t="n">
        <f aca="false">K255</f>
        <v>25978</v>
      </c>
      <c r="L251" s="30" t="n">
        <f aca="false">L255</f>
        <v>35709.77</v>
      </c>
      <c r="M251" s="30" t="n">
        <f aca="false">M255</f>
        <v>36971.32615</v>
      </c>
      <c r="N251" s="30" t="n">
        <f aca="false">N255</f>
        <v>49719</v>
      </c>
      <c r="O251" s="30" t="n">
        <f aca="false">O255</f>
        <v>49719</v>
      </c>
      <c r="P251" s="30" t="n">
        <f aca="false">P255</f>
        <v>49719</v>
      </c>
      <c r="Q251" s="30" t="n">
        <f aca="false">Q255</f>
        <v>49719</v>
      </c>
      <c r="R251" s="55"/>
      <c r="S251" s="52"/>
      <c r="T251" s="54"/>
    </row>
    <row r="252" customFormat="false" ht="15" hidden="false" customHeight="true" outlineLevel="0" collapsed="false">
      <c r="A252" s="36"/>
      <c r="B252" s="37"/>
      <c r="C252" s="42"/>
      <c r="D252" s="34" t="s">
        <v>16</v>
      </c>
      <c r="E252" s="29" t="n">
        <f aca="false">SUM(F252:Q252)</f>
        <v>0</v>
      </c>
      <c r="F252" s="30" t="n">
        <f aca="false">F256</f>
        <v>0</v>
      </c>
      <c r="G252" s="30" t="n">
        <f aca="false">G256</f>
        <v>0</v>
      </c>
      <c r="H252" s="30" t="n">
        <f aca="false">H256</f>
        <v>0</v>
      </c>
      <c r="I252" s="30" t="n">
        <f aca="false">I256</f>
        <v>0</v>
      </c>
      <c r="J252" s="30" t="n">
        <f aca="false">J256</f>
        <v>0</v>
      </c>
      <c r="K252" s="30" t="n">
        <f aca="false">K256</f>
        <v>0</v>
      </c>
      <c r="L252" s="30" t="n">
        <v>0</v>
      </c>
      <c r="M252" s="30" t="n">
        <v>0</v>
      </c>
      <c r="N252" s="30" t="n">
        <v>0</v>
      </c>
      <c r="O252" s="30" t="n">
        <v>0</v>
      </c>
      <c r="P252" s="30" t="n">
        <v>0</v>
      </c>
      <c r="Q252" s="30" t="n">
        <v>0</v>
      </c>
      <c r="R252" s="55"/>
      <c r="S252" s="52"/>
      <c r="T252" s="54"/>
    </row>
    <row r="253" customFormat="false" ht="59.25" hidden="false" customHeight="true" outlineLevel="0" collapsed="false">
      <c r="A253" s="36"/>
      <c r="B253" s="37"/>
      <c r="C253" s="42"/>
      <c r="D253" s="33" t="s">
        <v>17</v>
      </c>
      <c r="E253" s="29" t="n">
        <f aca="false">SUM(F253:Q253)</f>
        <v>0</v>
      </c>
      <c r="F253" s="30" t="n">
        <v>0</v>
      </c>
      <c r="G253" s="30" t="n">
        <v>0</v>
      </c>
      <c r="H253" s="30" t="n">
        <v>0</v>
      </c>
      <c r="I253" s="30" t="n">
        <v>0</v>
      </c>
      <c r="J253" s="30" t="n">
        <v>0</v>
      </c>
      <c r="K253" s="30" t="n">
        <v>0</v>
      </c>
      <c r="L253" s="30" t="n">
        <v>0</v>
      </c>
      <c r="M253" s="30" t="n">
        <v>0</v>
      </c>
      <c r="N253" s="30" t="n">
        <v>0</v>
      </c>
      <c r="O253" s="30" t="n">
        <v>0</v>
      </c>
      <c r="P253" s="30" t="n">
        <v>0</v>
      </c>
      <c r="Q253" s="30" t="n">
        <v>0</v>
      </c>
      <c r="R253" s="55"/>
      <c r="S253" s="52"/>
      <c r="T253" s="54"/>
    </row>
    <row r="254" customFormat="false" ht="18.75" hidden="false" customHeight="true" outlineLevel="0" collapsed="false">
      <c r="A254" s="49" t="s">
        <v>159</v>
      </c>
      <c r="B254" s="44" t="s">
        <v>140</v>
      </c>
      <c r="C254" s="45" t="s">
        <v>158</v>
      </c>
      <c r="D254" s="28" t="s">
        <v>13</v>
      </c>
      <c r="E254" s="29" t="n">
        <f aca="false">SUM(F254:Q254)</f>
        <v>375529.98814</v>
      </c>
      <c r="F254" s="30" t="n">
        <f aca="false">F255</f>
        <v>9914</v>
      </c>
      <c r="G254" s="30" t="n">
        <f aca="false">G255</f>
        <v>16400.3</v>
      </c>
      <c r="H254" s="30" t="n">
        <f aca="false">H255</f>
        <v>15370.73888</v>
      </c>
      <c r="I254" s="30" t="n">
        <f aca="false">I255</f>
        <v>16209.86116</v>
      </c>
      <c r="J254" s="30" t="n">
        <f aca="false">J255</f>
        <v>20099.99195</v>
      </c>
      <c r="K254" s="30" t="n">
        <f aca="false">K255</f>
        <v>25978</v>
      </c>
      <c r="L254" s="30" t="n">
        <f aca="false">L255</f>
        <v>35709.77</v>
      </c>
      <c r="M254" s="30" t="n">
        <f aca="false">M255</f>
        <v>36971.32615</v>
      </c>
      <c r="N254" s="30" t="n">
        <f aca="false">N255</f>
        <v>49719</v>
      </c>
      <c r="O254" s="30" t="n">
        <f aca="false">O255</f>
        <v>49719</v>
      </c>
      <c r="P254" s="30" t="n">
        <f aca="false">P255</f>
        <v>49719</v>
      </c>
      <c r="Q254" s="30" t="n">
        <f aca="false">Q255</f>
        <v>49719</v>
      </c>
      <c r="R254" s="55" t="s">
        <v>138</v>
      </c>
      <c r="S254" s="52"/>
      <c r="T254" s="54"/>
    </row>
    <row r="255" customFormat="false" ht="19.5" hidden="false" customHeight="true" outlineLevel="0" collapsed="false">
      <c r="A255" s="49"/>
      <c r="B255" s="44"/>
      <c r="C255" s="45"/>
      <c r="D255" s="46" t="s">
        <v>15</v>
      </c>
      <c r="E255" s="29" t="n">
        <f aca="false">SUM(F255:Q255)</f>
        <v>375529.98814</v>
      </c>
      <c r="F255" s="47" t="n">
        <v>9914</v>
      </c>
      <c r="G255" s="47" t="n">
        <v>16400.3</v>
      </c>
      <c r="H255" s="47" t="n">
        <v>15370.73888</v>
      </c>
      <c r="I255" s="47" t="n">
        <v>16209.86116</v>
      </c>
      <c r="J255" s="47" t="n">
        <v>20099.99195</v>
      </c>
      <c r="K255" s="47" t="n">
        <v>25978</v>
      </c>
      <c r="L255" s="47" t="n">
        <v>35709.77</v>
      </c>
      <c r="M255" s="47" t="n">
        <v>36971.32615</v>
      </c>
      <c r="N255" s="47" t="n">
        <v>49719</v>
      </c>
      <c r="O255" s="47" t="n">
        <v>49719</v>
      </c>
      <c r="P255" s="47" t="n">
        <v>49719</v>
      </c>
      <c r="Q255" s="47" t="n">
        <v>49719</v>
      </c>
      <c r="R255" s="55"/>
      <c r="S255" s="52"/>
      <c r="T255" s="54"/>
    </row>
    <row r="256" customFormat="false" ht="17.25" hidden="false" customHeight="true" outlineLevel="0" collapsed="false">
      <c r="A256" s="49"/>
      <c r="B256" s="44"/>
      <c r="C256" s="45"/>
      <c r="D256" s="46" t="s">
        <v>16</v>
      </c>
      <c r="E256" s="29" t="n">
        <f aca="false">SUM(F256:Q256)</f>
        <v>0</v>
      </c>
      <c r="F256" s="47" t="n">
        <v>0</v>
      </c>
      <c r="G256" s="47" t="n">
        <v>0</v>
      </c>
      <c r="H256" s="47" t="n">
        <v>0</v>
      </c>
      <c r="I256" s="47" t="n">
        <v>0</v>
      </c>
      <c r="J256" s="47" t="n">
        <v>0</v>
      </c>
      <c r="K256" s="47" t="n">
        <v>0</v>
      </c>
      <c r="L256" s="47" t="n">
        <v>0</v>
      </c>
      <c r="M256" s="47" t="n">
        <v>0</v>
      </c>
      <c r="N256" s="47" t="n">
        <v>0</v>
      </c>
      <c r="O256" s="47" t="n">
        <v>0</v>
      </c>
      <c r="P256" s="47" t="n">
        <v>0</v>
      </c>
      <c r="Q256" s="47" t="n">
        <v>0</v>
      </c>
      <c r="R256" s="55"/>
      <c r="S256" s="52"/>
      <c r="T256" s="54"/>
    </row>
    <row r="257" customFormat="false" ht="21.75" hidden="false" customHeight="true" outlineLevel="0" collapsed="false">
      <c r="A257" s="49"/>
      <c r="B257" s="44"/>
      <c r="C257" s="45"/>
      <c r="D257" s="48" t="s">
        <v>17</v>
      </c>
      <c r="E257" s="29" t="n">
        <f aca="false">SUM(F257:Q257)</f>
        <v>0</v>
      </c>
      <c r="F257" s="47" t="n">
        <v>0</v>
      </c>
      <c r="G257" s="47" t="n">
        <f aca="false">F257*1.052</f>
        <v>0</v>
      </c>
      <c r="H257" s="47" t="n">
        <v>0</v>
      </c>
      <c r="I257" s="47" t="n">
        <v>0</v>
      </c>
      <c r="J257" s="47" t="n">
        <f aca="false">F257*1.052</f>
        <v>0</v>
      </c>
      <c r="K257" s="47" t="n">
        <f aca="false">G257*1.052</f>
        <v>0</v>
      </c>
      <c r="L257" s="47" t="n">
        <v>0</v>
      </c>
      <c r="M257" s="47" t="n">
        <v>0</v>
      </c>
      <c r="N257" s="47" t="n">
        <v>0</v>
      </c>
      <c r="O257" s="47" t="n">
        <v>0</v>
      </c>
      <c r="P257" s="47" t="n">
        <v>0</v>
      </c>
      <c r="Q257" s="47" t="n">
        <v>0</v>
      </c>
      <c r="R257" s="55"/>
      <c r="S257" s="52"/>
      <c r="T257" s="54"/>
    </row>
    <row r="258" customFormat="false" ht="15" hidden="false" customHeight="true" outlineLevel="0" collapsed="false">
      <c r="A258" s="36" t="s">
        <v>160</v>
      </c>
      <c r="B258" s="37" t="s">
        <v>161</v>
      </c>
      <c r="C258" s="42" t="s">
        <v>162</v>
      </c>
      <c r="D258" s="28" t="s">
        <v>13</v>
      </c>
      <c r="E258" s="29" t="n">
        <f aca="false">SUM(F258:Q258)</f>
        <v>182173.28604</v>
      </c>
      <c r="F258" s="30" t="n">
        <f aca="false">F259</f>
        <v>13884</v>
      </c>
      <c r="G258" s="30" t="n">
        <f aca="false">G259</f>
        <v>14441.4</v>
      </c>
      <c r="H258" s="30" t="n">
        <f aca="false">H259</f>
        <v>10039.5</v>
      </c>
      <c r="I258" s="30" t="n">
        <f aca="false">I259</f>
        <v>14579</v>
      </c>
      <c r="J258" s="30" t="n">
        <f aca="false">J259</f>
        <v>15092.35279</v>
      </c>
      <c r="K258" s="30" t="n">
        <f aca="false">K259</f>
        <v>15998</v>
      </c>
      <c r="L258" s="30" t="n">
        <f aca="false">L259</f>
        <v>16558.8037</v>
      </c>
      <c r="M258" s="30" t="n">
        <f aca="false">M259</f>
        <v>15956.22955</v>
      </c>
      <c r="N258" s="30" t="n">
        <f aca="false">N259</f>
        <v>16406</v>
      </c>
      <c r="O258" s="30" t="n">
        <f aca="false">O259</f>
        <v>16406</v>
      </c>
      <c r="P258" s="30" t="n">
        <f aca="false">P259</f>
        <v>16406</v>
      </c>
      <c r="Q258" s="30" t="n">
        <f aca="false">Q259</f>
        <v>16406</v>
      </c>
      <c r="R258" s="55" t="s">
        <v>163</v>
      </c>
      <c r="S258" s="52" t="s">
        <v>21</v>
      </c>
      <c r="T258" s="54" t="s">
        <v>22</v>
      </c>
    </row>
    <row r="259" customFormat="false" ht="14.35" hidden="false" customHeight="false" outlineLevel="0" collapsed="false">
      <c r="A259" s="36"/>
      <c r="B259" s="37"/>
      <c r="C259" s="42"/>
      <c r="D259" s="34" t="s">
        <v>15</v>
      </c>
      <c r="E259" s="29" t="n">
        <f aca="false">SUM(F259:Q259)</f>
        <v>182173.28604</v>
      </c>
      <c r="F259" s="30" t="n">
        <f aca="false">F263</f>
        <v>13884</v>
      </c>
      <c r="G259" s="30" t="n">
        <f aca="false">G263</f>
        <v>14441.4</v>
      </c>
      <c r="H259" s="30" t="n">
        <f aca="false">H263</f>
        <v>10039.5</v>
      </c>
      <c r="I259" s="30" t="n">
        <f aca="false">I263</f>
        <v>14579</v>
      </c>
      <c r="J259" s="30" t="n">
        <f aca="false">J263</f>
        <v>15092.35279</v>
      </c>
      <c r="K259" s="30" t="n">
        <f aca="false">K263</f>
        <v>15998</v>
      </c>
      <c r="L259" s="30" t="n">
        <f aca="false">L263</f>
        <v>16558.8037</v>
      </c>
      <c r="M259" s="30" t="n">
        <f aca="false">M263</f>
        <v>15956.22955</v>
      </c>
      <c r="N259" s="30" t="n">
        <f aca="false">N263</f>
        <v>16406</v>
      </c>
      <c r="O259" s="30" t="n">
        <f aca="false">O263</f>
        <v>16406</v>
      </c>
      <c r="P259" s="30" t="n">
        <f aca="false">P263</f>
        <v>16406</v>
      </c>
      <c r="Q259" s="30" t="n">
        <f aca="false">Q263</f>
        <v>16406</v>
      </c>
      <c r="R259" s="55"/>
      <c r="S259" s="52"/>
      <c r="T259" s="54"/>
    </row>
    <row r="260" customFormat="false" ht="15" hidden="false" customHeight="true" outlineLevel="0" collapsed="false">
      <c r="A260" s="36"/>
      <c r="B260" s="37"/>
      <c r="C260" s="42"/>
      <c r="D260" s="34" t="s">
        <v>16</v>
      </c>
      <c r="E260" s="29" t="n">
        <f aca="false">SUM(F260:Q260)</f>
        <v>0</v>
      </c>
      <c r="F260" s="30" t="n">
        <f aca="false">F264</f>
        <v>0</v>
      </c>
      <c r="G260" s="30" t="n">
        <f aca="false">G264</f>
        <v>0</v>
      </c>
      <c r="H260" s="30" t="n">
        <f aca="false">H264</f>
        <v>0</v>
      </c>
      <c r="I260" s="30" t="n">
        <f aca="false">I264</f>
        <v>0</v>
      </c>
      <c r="J260" s="30" t="n">
        <f aca="false">J264</f>
        <v>0</v>
      </c>
      <c r="K260" s="30" t="n">
        <f aca="false">K264</f>
        <v>0</v>
      </c>
      <c r="L260" s="30" t="n">
        <v>0</v>
      </c>
      <c r="M260" s="30" t="n">
        <v>0</v>
      </c>
      <c r="N260" s="30" t="n">
        <v>0</v>
      </c>
      <c r="O260" s="30" t="n">
        <v>0</v>
      </c>
      <c r="P260" s="30" t="n">
        <v>0</v>
      </c>
      <c r="Q260" s="30" t="n">
        <v>0</v>
      </c>
      <c r="R260" s="55"/>
      <c r="S260" s="52"/>
      <c r="T260" s="54"/>
    </row>
    <row r="261" customFormat="false" ht="71.25" hidden="false" customHeight="true" outlineLevel="0" collapsed="false">
      <c r="A261" s="36"/>
      <c r="B261" s="37"/>
      <c r="C261" s="42"/>
      <c r="D261" s="33" t="s">
        <v>17</v>
      </c>
      <c r="E261" s="29" t="n">
        <f aca="false">SUM(F261:Q261)</f>
        <v>0</v>
      </c>
      <c r="F261" s="30" t="n">
        <v>0</v>
      </c>
      <c r="G261" s="30" t="n">
        <f aca="false">F261*1.052</f>
        <v>0</v>
      </c>
      <c r="H261" s="30" t="n">
        <v>0</v>
      </c>
      <c r="I261" s="30" t="n">
        <v>0</v>
      </c>
      <c r="J261" s="30" t="n">
        <f aca="false">F261*1.052</f>
        <v>0</v>
      </c>
      <c r="K261" s="30" t="n">
        <f aca="false">G261*1.052</f>
        <v>0</v>
      </c>
      <c r="L261" s="30" t="n">
        <v>0</v>
      </c>
      <c r="M261" s="30" t="n">
        <v>0</v>
      </c>
      <c r="N261" s="30" t="n">
        <v>0</v>
      </c>
      <c r="O261" s="30" t="n">
        <v>0</v>
      </c>
      <c r="P261" s="30" t="n">
        <v>0</v>
      </c>
      <c r="Q261" s="30" t="n">
        <v>0</v>
      </c>
      <c r="R261" s="55"/>
      <c r="S261" s="52"/>
      <c r="T261" s="54"/>
    </row>
    <row r="262" customFormat="false" ht="18.75" hidden="false" customHeight="true" outlineLevel="0" collapsed="false">
      <c r="A262" s="49" t="s">
        <v>164</v>
      </c>
      <c r="B262" s="44" t="s">
        <v>165</v>
      </c>
      <c r="C262" s="45" t="s">
        <v>162</v>
      </c>
      <c r="D262" s="28" t="s">
        <v>13</v>
      </c>
      <c r="E262" s="29" t="n">
        <f aca="false">SUM(F262:Q262)</f>
        <v>182173.28604</v>
      </c>
      <c r="F262" s="30" t="n">
        <f aca="false">F263</f>
        <v>13884</v>
      </c>
      <c r="G262" s="30" t="n">
        <f aca="false">G263</f>
        <v>14441.4</v>
      </c>
      <c r="H262" s="30" t="n">
        <f aca="false">H263</f>
        <v>10039.5</v>
      </c>
      <c r="I262" s="30" t="n">
        <f aca="false">I263</f>
        <v>14579</v>
      </c>
      <c r="J262" s="30" t="n">
        <f aca="false">J263</f>
        <v>15092.35279</v>
      </c>
      <c r="K262" s="30" t="n">
        <f aca="false">K263</f>
        <v>15998</v>
      </c>
      <c r="L262" s="30" t="n">
        <f aca="false">L263</f>
        <v>16558.8037</v>
      </c>
      <c r="M262" s="30" t="n">
        <f aca="false">M263</f>
        <v>15956.22955</v>
      </c>
      <c r="N262" s="30" t="n">
        <f aca="false">N263</f>
        <v>16406</v>
      </c>
      <c r="O262" s="30" t="n">
        <f aca="false">O263</f>
        <v>16406</v>
      </c>
      <c r="P262" s="30" t="n">
        <f aca="false">P263</f>
        <v>16406</v>
      </c>
      <c r="Q262" s="30" t="n">
        <f aca="false">Q263</f>
        <v>16406</v>
      </c>
      <c r="R262" s="55" t="s">
        <v>138</v>
      </c>
      <c r="S262" s="52"/>
      <c r="T262" s="54"/>
    </row>
    <row r="263" customFormat="false" ht="19.5" hidden="false" customHeight="true" outlineLevel="0" collapsed="false">
      <c r="A263" s="49"/>
      <c r="B263" s="44"/>
      <c r="C263" s="45"/>
      <c r="D263" s="46" t="s">
        <v>15</v>
      </c>
      <c r="E263" s="29" t="n">
        <f aca="false">SUM(F263:Q263)</f>
        <v>182173.28604</v>
      </c>
      <c r="F263" s="47" t="n">
        <v>13884</v>
      </c>
      <c r="G263" s="47" t="n">
        <v>14441.4</v>
      </c>
      <c r="H263" s="47" t="n">
        <v>10039.5</v>
      </c>
      <c r="I263" s="47" t="n">
        <v>14579</v>
      </c>
      <c r="J263" s="47" t="n">
        <v>15092.35279</v>
      </c>
      <c r="K263" s="47" t="n">
        <v>15998</v>
      </c>
      <c r="L263" s="47" t="n">
        <v>16558.8037</v>
      </c>
      <c r="M263" s="47" t="n">
        <v>15956.22955</v>
      </c>
      <c r="N263" s="47" t="n">
        <v>16406</v>
      </c>
      <c r="O263" s="47" t="n">
        <v>16406</v>
      </c>
      <c r="P263" s="47" t="n">
        <v>16406</v>
      </c>
      <c r="Q263" s="47" t="n">
        <v>16406</v>
      </c>
      <c r="R263" s="55"/>
      <c r="S263" s="52"/>
      <c r="T263" s="54"/>
    </row>
    <row r="264" customFormat="false" ht="17.25" hidden="false" customHeight="true" outlineLevel="0" collapsed="false">
      <c r="A264" s="49"/>
      <c r="B264" s="44"/>
      <c r="C264" s="45"/>
      <c r="D264" s="46" t="s">
        <v>16</v>
      </c>
      <c r="E264" s="29" t="n">
        <f aca="false">SUM(F264:Q264)</f>
        <v>0</v>
      </c>
      <c r="F264" s="47" t="n">
        <v>0</v>
      </c>
      <c r="G264" s="47" t="n">
        <v>0</v>
      </c>
      <c r="H264" s="47" t="n">
        <v>0</v>
      </c>
      <c r="I264" s="47" t="n">
        <v>0</v>
      </c>
      <c r="J264" s="47" t="n">
        <v>0</v>
      </c>
      <c r="K264" s="47" t="n">
        <v>0</v>
      </c>
      <c r="L264" s="47" t="n">
        <v>0</v>
      </c>
      <c r="M264" s="47" t="n">
        <v>0</v>
      </c>
      <c r="N264" s="47" t="n">
        <v>0</v>
      </c>
      <c r="O264" s="47" t="n">
        <v>0</v>
      </c>
      <c r="P264" s="47" t="n">
        <v>0</v>
      </c>
      <c r="Q264" s="47" t="n">
        <v>0</v>
      </c>
      <c r="R264" s="55"/>
      <c r="S264" s="52"/>
      <c r="T264" s="54"/>
    </row>
    <row r="265" customFormat="false" ht="21.75" hidden="false" customHeight="true" outlineLevel="0" collapsed="false">
      <c r="A265" s="49"/>
      <c r="B265" s="44"/>
      <c r="C265" s="45"/>
      <c r="D265" s="48" t="s">
        <v>17</v>
      </c>
      <c r="E265" s="29" t="n">
        <f aca="false">SUM(F265:Q265)</f>
        <v>0</v>
      </c>
      <c r="F265" s="47" t="n">
        <v>0</v>
      </c>
      <c r="G265" s="47" t="n">
        <f aca="false">F265*1.052</f>
        <v>0</v>
      </c>
      <c r="H265" s="47" t="n">
        <v>0</v>
      </c>
      <c r="I265" s="47" t="n">
        <v>0</v>
      </c>
      <c r="J265" s="47" t="n">
        <f aca="false">F265*1.052</f>
        <v>0</v>
      </c>
      <c r="K265" s="47" t="n">
        <f aca="false">G265*1.052</f>
        <v>0</v>
      </c>
      <c r="L265" s="47" t="n">
        <v>0</v>
      </c>
      <c r="M265" s="47" t="n">
        <v>0</v>
      </c>
      <c r="N265" s="47" t="n">
        <v>0</v>
      </c>
      <c r="O265" s="47" t="n">
        <v>0</v>
      </c>
      <c r="P265" s="47" t="n">
        <v>0</v>
      </c>
      <c r="Q265" s="47" t="n">
        <v>0</v>
      </c>
      <c r="R265" s="55"/>
      <c r="S265" s="52"/>
      <c r="T265" s="54"/>
    </row>
    <row r="266" customFormat="false" ht="21.75" hidden="false" customHeight="true" outlineLevel="0" collapsed="false">
      <c r="A266" s="61" t="s">
        <v>166</v>
      </c>
      <c r="B266" s="37" t="s">
        <v>167</v>
      </c>
      <c r="C266" s="42" t="s">
        <v>168</v>
      </c>
      <c r="D266" s="28" t="s">
        <v>13</v>
      </c>
      <c r="E266" s="29" t="n">
        <f aca="false">SUM(F266:Q266)</f>
        <v>309491.53688</v>
      </c>
      <c r="F266" s="30" t="n">
        <v>0</v>
      </c>
      <c r="G266" s="30" t="n">
        <v>0</v>
      </c>
      <c r="H266" s="30" t="n">
        <f aca="false">H267+H268</f>
        <v>9925.22188</v>
      </c>
      <c r="I266" s="30" t="n">
        <f aca="false">I267+I268</f>
        <v>20106.238</v>
      </c>
      <c r="J266" s="30" t="n">
        <f aca="false">J267+J268</f>
        <v>23696.32693</v>
      </c>
      <c r="K266" s="30" t="n">
        <f aca="false">K267+K268</f>
        <v>28645.89474</v>
      </c>
      <c r="L266" s="30" t="n">
        <f aca="false">L267+L268</f>
        <v>25915.36842</v>
      </c>
      <c r="M266" s="30" t="n">
        <f aca="false">M267+M268</f>
        <v>34185.26316</v>
      </c>
      <c r="N266" s="30" t="n">
        <f aca="false">N267+N268</f>
        <v>41844.22925</v>
      </c>
      <c r="O266" s="30" t="n">
        <f aca="false">O267+O268</f>
        <v>41724.3315</v>
      </c>
      <c r="P266" s="30" t="n">
        <f aca="false">P267+P268</f>
        <v>41724.3315</v>
      </c>
      <c r="Q266" s="30" t="n">
        <f aca="false">Q267+Q268</f>
        <v>41724.3315</v>
      </c>
      <c r="R266" s="62" t="s">
        <v>138</v>
      </c>
      <c r="S266" s="52"/>
      <c r="T266" s="54"/>
    </row>
    <row r="267" customFormat="false" ht="21.75" hidden="false" customHeight="true" outlineLevel="0" collapsed="false">
      <c r="A267" s="61"/>
      <c r="B267" s="37"/>
      <c r="C267" s="42"/>
      <c r="D267" s="33" t="s">
        <v>14</v>
      </c>
      <c r="E267" s="29" t="n">
        <f aca="false">SUM(F267:Q267)</f>
        <v>291607.26394</v>
      </c>
      <c r="F267" s="30" t="n">
        <v>0</v>
      </c>
      <c r="G267" s="30" t="n">
        <v>0</v>
      </c>
      <c r="H267" s="30" t="n">
        <f aca="false">H272</f>
        <v>9428.96076</v>
      </c>
      <c r="I267" s="30" t="n">
        <f aca="false">I272</f>
        <v>19100.92604</v>
      </c>
      <c r="J267" s="30" t="n">
        <f aca="false">J272</f>
        <v>22511.50714</v>
      </c>
      <c r="K267" s="30" t="n">
        <f aca="false">K272</f>
        <v>27308.6</v>
      </c>
      <c r="L267" s="30" t="n">
        <f aca="false">L272</f>
        <v>24619.6</v>
      </c>
      <c r="M267" s="30" t="n">
        <f aca="false">M272</f>
        <v>32476</v>
      </c>
      <c r="N267" s="30" t="n">
        <f aca="false">N272</f>
        <v>39333.57</v>
      </c>
      <c r="O267" s="30" t="n">
        <f aca="false">O272</f>
        <v>39220.9</v>
      </c>
      <c r="P267" s="30" t="n">
        <f aca="false">P272</f>
        <v>38803.6</v>
      </c>
      <c r="Q267" s="30" t="n">
        <f aca="false">Q272</f>
        <v>38803.6</v>
      </c>
      <c r="R267" s="62"/>
      <c r="S267" s="52"/>
      <c r="T267" s="54"/>
    </row>
    <row r="268" customFormat="false" ht="21.75" hidden="false" customHeight="true" outlineLevel="0" collapsed="false">
      <c r="A268" s="61"/>
      <c r="B268" s="37"/>
      <c r="C268" s="42"/>
      <c r="D268" s="34" t="s">
        <v>15</v>
      </c>
      <c r="E268" s="29" t="n">
        <f aca="false">SUM(F268:Q268)</f>
        <v>17884.27294</v>
      </c>
      <c r="F268" s="29" t="n">
        <f aca="false">F273</f>
        <v>0</v>
      </c>
      <c r="G268" s="29" t="n">
        <f aca="false">G273</f>
        <v>0</v>
      </c>
      <c r="H268" s="29" t="n">
        <f aca="false">H273</f>
        <v>496.26112</v>
      </c>
      <c r="I268" s="29" t="n">
        <f aca="false">I273</f>
        <v>1005.31196</v>
      </c>
      <c r="J268" s="29" t="n">
        <f aca="false">J273</f>
        <v>1184.81979</v>
      </c>
      <c r="K268" s="29" t="n">
        <f aca="false">K273</f>
        <v>1337.29474</v>
      </c>
      <c r="L268" s="29" t="n">
        <f aca="false">L273</f>
        <v>1295.76842</v>
      </c>
      <c r="M268" s="29" t="n">
        <f aca="false">M273</f>
        <v>1709.26316</v>
      </c>
      <c r="N268" s="29" t="n">
        <f aca="false">N273</f>
        <v>2510.65925</v>
      </c>
      <c r="O268" s="29" t="n">
        <f aca="false">O273</f>
        <v>2503.4315</v>
      </c>
      <c r="P268" s="29" t="n">
        <f aca="false">P273</f>
        <v>2920.7315</v>
      </c>
      <c r="Q268" s="29" t="n">
        <f aca="false">Q273</f>
        <v>2920.7315</v>
      </c>
      <c r="R268" s="62"/>
      <c r="S268" s="52"/>
      <c r="T268" s="54"/>
    </row>
    <row r="269" customFormat="false" ht="21.75" hidden="false" customHeight="true" outlineLevel="0" collapsed="false">
      <c r="A269" s="61"/>
      <c r="B269" s="37"/>
      <c r="C269" s="42"/>
      <c r="D269" s="34" t="s">
        <v>16</v>
      </c>
      <c r="E269" s="29" t="n">
        <f aca="false">SUM(F269:Q269)</f>
        <v>0</v>
      </c>
      <c r="F269" s="30" t="n">
        <v>0</v>
      </c>
      <c r="G269" s="30" t="n">
        <v>0</v>
      </c>
      <c r="H269" s="30" t="n">
        <v>0</v>
      </c>
      <c r="I269" s="30" t="n">
        <v>0</v>
      </c>
      <c r="J269" s="30" t="n">
        <v>0</v>
      </c>
      <c r="K269" s="30" t="n">
        <v>0</v>
      </c>
      <c r="L269" s="30" t="n">
        <v>0</v>
      </c>
      <c r="M269" s="30" t="n">
        <v>0</v>
      </c>
      <c r="N269" s="30" t="n">
        <v>0</v>
      </c>
      <c r="O269" s="30" t="n">
        <v>0</v>
      </c>
      <c r="P269" s="30" t="n">
        <v>0</v>
      </c>
      <c r="Q269" s="30" t="n">
        <v>0</v>
      </c>
      <c r="R269" s="62"/>
      <c r="S269" s="52"/>
      <c r="T269" s="54"/>
    </row>
    <row r="270" customFormat="false" ht="21.75" hidden="false" customHeight="true" outlineLevel="0" collapsed="false">
      <c r="A270" s="61"/>
      <c r="B270" s="37"/>
      <c r="C270" s="42"/>
      <c r="D270" s="33" t="s">
        <v>17</v>
      </c>
      <c r="E270" s="29" t="n">
        <f aca="false">SUM(F270:Q270)</f>
        <v>0</v>
      </c>
      <c r="F270" s="30" t="n">
        <v>0</v>
      </c>
      <c r="G270" s="30" t="n">
        <v>0</v>
      </c>
      <c r="H270" s="30" t="n">
        <v>0</v>
      </c>
      <c r="I270" s="30" t="n">
        <v>0</v>
      </c>
      <c r="J270" s="30" t="n">
        <v>0</v>
      </c>
      <c r="K270" s="30" t="n">
        <v>0</v>
      </c>
      <c r="L270" s="30" t="n">
        <v>0</v>
      </c>
      <c r="M270" s="30" t="n">
        <v>0</v>
      </c>
      <c r="N270" s="30" t="n">
        <v>0</v>
      </c>
      <c r="O270" s="30" t="n">
        <v>0</v>
      </c>
      <c r="P270" s="30" t="n">
        <v>0</v>
      </c>
      <c r="Q270" s="30" t="n">
        <v>0</v>
      </c>
      <c r="R270" s="62"/>
      <c r="S270" s="52"/>
      <c r="T270" s="54"/>
    </row>
    <row r="271" customFormat="false" ht="21.75" hidden="false" customHeight="true" outlineLevel="0" collapsed="false">
      <c r="A271" s="63" t="s">
        <v>169</v>
      </c>
      <c r="B271" s="44" t="s">
        <v>170</v>
      </c>
      <c r="C271" s="45" t="s">
        <v>168</v>
      </c>
      <c r="D271" s="22" t="s">
        <v>13</v>
      </c>
      <c r="E271" s="29" t="n">
        <f aca="false">SUM(F271:Q271)</f>
        <v>309491.53688</v>
      </c>
      <c r="F271" s="47" t="n">
        <v>0</v>
      </c>
      <c r="G271" s="47" t="n">
        <v>0</v>
      </c>
      <c r="H271" s="47" t="n">
        <f aca="false">H272+H273</f>
        <v>9925.22188</v>
      </c>
      <c r="I271" s="47" t="n">
        <f aca="false">I272+I273</f>
        <v>20106.238</v>
      </c>
      <c r="J271" s="47" t="n">
        <f aca="false">J272+J273</f>
        <v>23696.32693</v>
      </c>
      <c r="K271" s="47" t="n">
        <f aca="false">K272+K273</f>
        <v>28645.89474</v>
      </c>
      <c r="L271" s="47" t="n">
        <f aca="false">L272+L273</f>
        <v>25915.36842</v>
      </c>
      <c r="M271" s="47" t="n">
        <f aca="false">M272+M273</f>
        <v>34185.26316</v>
      </c>
      <c r="N271" s="47" t="n">
        <f aca="false">N272+N273</f>
        <v>41844.22925</v>
      </c>
      <c r="O271" s="47" t="n">
        <f aca="false">O272+O273</f>
        <v>41724.3315</v>
      </c>
      <c r="P271" s="47" t="n">
        <f aca="false">P272+P273</f>
        <v>41724.3315</v>
      </c>
      <c r="Q271" s="47" t="n">
        <f aca="false">Q272+Q273</f>
        <v>41724.3315</v>
      </c>
      <c r="R271" s="55" t="s">
        <v>138</v>
      </c>
      <c r="S271" s="52"/>
      <c r="T271" s="54"/>
    </row>
    <row r="272" customFormat="false" ht="21.75" hidden="false" customHeight="true" outlineLevel="0" collapsed="false">
      <c r="A272" s="63"/>
      <c r="B272" s="44"/>
      <c r="C272" s="45"/>
      <c r="D272" s="48" t="s">
        <v>14</v>
      </c>
      <c r="E272" s="29" t="n">
        <f aca="false">SUM(F272:Q272)</f>
        <v>291607.26394</v>
      </c>
      <c r="F272" s="47" t="n">
        <v>0</v>
      </c>
      <c r="G272" s="47" t="n">
        <v>0</v>
      </c>
      <c r="H272" s="47" t="n">
        <v>9428.96076</v>
      </c>
      <c r="I272" s="47" t="n">
        <v>19100.92604</v>
      </c>
      <c r="J272" s="47" t="n">
        <v>22511.50714</v>
      </c>
      <c r="K272" s="47" t="n">
        <v>27308.6</v>
      </c>
      <c r="L272" s="47" t="n">
        <v>24619.6</v>
      </c>
      <c r="M272" s="47" t="n">
        <v>32476</v>
      </c>
      <c r="N272" s="47" t="n">
        <v>39333.57</v>
      </c>
      <c r="O272" s="47" t="n">
        <v>39220.9</v>
      </c>
      <c r="P272" s="47" t="n">
        <v>38803.6</v>
      </c>
      <c r="Q272" s="47" t="n">
        <v>38803.6</v>
      </c>
      <c r="R272" s="55"/>
      <c r="S272" s="52"/>
      <c r="T272" s="54"/>
    </row>
    <row r="273" customFormat="false" ht="21.75" hidden="false" customHeight="true" outlineLevel="0" collapsed="false">
      <c r="A273" s="63"/>
      <c r="B273" s="44"/>
      <c r="C273" s="45"/>
      <c r="D273" s="46" t="s">
        <v>15</v>
      </c>
      <c r="E273" s="29" t="n">
        <f aca="false">SUM(F273:Q273)</f>
        <v>17884.27294</v>
      </c>
      <c r="F273" s="47" t="n">
        <v>0</v>
      </c>
      <c r="G273" s="47" t="n">
        <v>0</v>
      </c>
      <c r="H273" s="47" t="n">
        <v>496.26112</v>
      </c>
      <c r="I273" s="47" t="n">
        <v>1005.31196</v>
      </c>
      <c r="J273" s="47" t="n">
        <v>1184.81979</v>
      </c>
      <c r="K273" s="47" t="n">
        <v>1337.29474</v>
      </c>
      <c r="L273" s="47" t="n">
        <v>1295.76842</v>
      </c>
      <c r="M273" s="47" t="n">
        <v>1709.26316</v>
      </c>
      <c r="N273" s="47" t="n">
        <v>2510.65925</v>
      </c>
      <c r="O273" s="47" t="n">
        <v>2503.4315</v>
      </c>
      <c r="P273" s="47" t="n">
        <v>2920.7315</v>
      </c>
      <c r="Q273" s="47" t="n">
        <v>2920.7315</v>
      </c>
      <c r="R273" s="55"/>
      <c r="S273" s="52"/>
      <c r="T273" s="54"/>
    </row>
    <row r="274" customFormat="false" ht="21.75" hidden="false" customHeight="true" outlineLevel="0" collapsed="false">
      <c r="A274" s="63"/>
      <c r="B274" s="44"/>
      <c r="C274" s="45"/>
      <c r="D274" s="46" t="s">
        <v>16</v>
      </c>
      <c r="E274" s="29" t="n">
        <f aca="false">SUM(F274:Q274)</f>
        <v>0</v>
      </c>
      <c r="F274" s="47" t="n">
        <v>0</v>
      </c>
      <c r="G274" s="47" t="n">
        <v>0</v>
      </c>
      <c r="H274" s="47" t="n">
        <v>0</v>
      </c>
      <c r="I274" s="47" t="n">
        <v>0</v>
      </c>
      <c r="J274" s="47" t="n">
        <v>0</v>
      </c>
      <c r="K274" s="47" t="n">
        <v>0</v>
      </c>
      <c r="L274" s="47" t="n">
        <v>0</v>
      </c>
      <c r="M274" s="47" t="n">
        <v>0</v>
      </c>
      <c r="N274" s="47" t="n">
        <v>0</v>
      </c>
      <c r="O274" s="47" t="n">
        <v>0</v>
      </c>
      <c r="P274" s="47" t="n">
        <v>0</v>
      </c>
      <c r="Q274" s="47" t="n">
        <v>0</v>
      </c>
      <c r="R274" s="55"/>
      <c r="S274" s="52"/>
      <c r="T274" s="54"/>
    </row>
    <row r="275" customFormat="false" ht="21.75" hidden="false" customHeight="true" outlineLevel="0" collapsed="false">
      <c r="A275" s="63"/>
      <c r="B275" s="44"/>
      <c r="C275" s="45"/>
      <c r="D275" s="48" t="s">
        <v>17</v>
      </c>
      <c r="E275" s="29" t="n">
        <f aca="false">SUM(F275:Q275)</f>
        <v>0</v>
      </c>
      <c r="F275" s="47" t="n">
        <v>0</v>
      </c>
      <c r="G275" s="47" t="n">
        <v>0</v>
      </c>
      <c r="H275" s="47" t="n">
        <v>0</v>
      </c>
      <c r="I275" s="47" t="n">
        <v>0</v>
      </c>
      <c r="J275" s="47" t="n">
        <v>0</v>
      </c>
      <c r="K275" s="47" t="n">
        <v>0</v>
      </c>
      <c r="L275" s="47" t="n">
        <v>0</v>
      </c>
      <c r="M275" s="47" t="n">
        <v>0</v>
      </c>
      <c r="N275" s="47" t="n">
        <v>0</v>
      </c>
      <c r="O275" s="47" t="n">
        <v>0</v>
      </c>
      <c r="P275" s="47" t="n">
        <v>0</v>
      </c>
      <c r="Q275" s="47" t="n">
        <v>0</v>
      </c>
      <c r="R275" s="55"/>
      <c r="S275" s="52"/>
      <c r="T275" s="54"/>
    </row>
    <row r="276" customFormat="false" ht="15" hidden="false" customHeight="true" outlineLevel="0" collapsed="false">
      <c r="A276" s="36" t="s">
        <v>171</v>
      </c>
      <c r="B276" s="37" t="s">
        <v>172</v>
      </c>
      <c r="C276" s="42" t="s">
        <v>173</v>
      </c>
      <c r="D276" s="28" t="s">
        <v>13</v>
      </c>
      <c r="E276" s="29" t="n">
        <f aca="false">SUM(F276:Q276)</f>
        <v>11488.29753</v>
      </c>
      <c r="F276" s="30" t="n">
        <f aca="false">F281</f>
        <v>450.1</v>
      </c>
      <c r="G276" s="30" t="n">
        <f aca="false">G281</f>
        <v>666.03</v>
      </c>
      <c r="H276" s="30" t="n">
        <f aca="false">H281</f>
        <v>755</v>
      </c>
      <c r="I276" s="30" t="n">
        <f aca="false">I281</f>
        <v>694.1</v>
      </c>
      <c r="J276" s="30" t="n">
        <f aca="false">J281</f>
        <v>459.5807</v>
      </c>
      <c r="K276" s="30" t="n">
        <f aca="false">K281</f>
        <v>626</v>
      </c>
      <c r="L276" s="30" t="n">
        <f aca="false">L281</f>
        <v>1068.87162</v>
      </c>
      <c r="M276" s="30" t="n">
        <f aca="false">M281</f>
        <v>963.61521</v>
      </c>
      <c r="N276" s="30" t="n">
        <f aca="false">N281</f>
        <v>1369</v>
      </c>
      <c r="O276" s="30" t="n">
        <f aca="false">O281</f>
        <v>1434</v>
      </c>
      <c r="P276" s="30" t="n">
        <f aca="false">P281</f>
        <v>1501</v>
      </c>
      <c r="Q276" s="30" t="n">
        <f aca="false">Q281</f>
        <v>1501</v>
      </c>
      <c r="R276" s="59" t="s">
        <v>20</v>
      </c>
      <c r="S276" s="52"/>
      <c r="T276" s="54"/>
    </row>
    <row r="277" customFormat="false" ht="16.5" hidden="false" customHeight="true" outlineLevel="0" collapsed="false">
      <c r="A277" s="36"/>
      <c r="B277" s="37"/>
      <c r="C277" s="42"/>
      <c r="D277" s="33" t="s">
        <v>14</v>
      </c>
      <c r="E277" s="29" t="n">
        <f aca="false">SUM(F277:Q277)</f>
        <v>0</v>
      </c>
      <c r="F277" s="30" t="n">
        <f aca="false">F282</f>
        <v>0</v>
      </c>
      <c r="G277" s="30" t="n">
        <f aca="false">G282</f>
        <v>0</v>
      </c>
      <c r="H277" s="30" t="n">
        <f aca="false">H282</f>
        <v>0</v>
      </c>
      <c r="I277" s="30" t="n">
        <f aca="false">I282</f>
        <v>0</v>
      </c>
      <c r="J277" s="30" t="n">
        <f aca="false">J282</f>
        <v>0</v>
      </c>
      <c r="K277" s="30" t="n">
        <f aca="false">K282</f>
        <v>0</v>
      </c>
      <c r="L277" s="30" t="n">
        <v>0</v>
      </c>
      <c r="M277" s="30" t="n">
        <v>0</v>
      </c>
      <c r="N277" s="30" t="n">
        <v>0</v>
      </c>
      <c r="O277" s="30" t="n">
        <v>0</v>
      </c>
      <c r="P277" s="30" t="n">
        <v>0</v>
      </c>
      <c r="Q277" s="30" t="n">
        <v>0</v>
      </c>
      <c r="R277" s="59"/>
      <c r="S277" s="52"/>
      <c r="T277" s="54"/>
    </row>
    <row r="278" customFormat="false" ht="16.5" hidden="false" customHeight="true" outlineLevel="0" collapsed="false">
      <c r="A278" s="36"/>
      <c r="B278" s="37"/>
      <c r="C278" s="42"/>
      <c r="D278" s="34" t="s">
        <v>15</v>
      </c>
      <c r="E278" s="29" t="n">
        <f aca="false">SUM(F278:Q278)</f>
        <v>11488.29753</v>
      </c>
      <c r="F278" s="30" t="n">
        <f aca="false">F283</f>
        <v>450.1</v>
      </c>
      <c r="G278" s="30" t="n">
        <f aca="false">G283</f>
        <v>666.03</v>
      </c>
      <c r="H278" s="30" t="n">
        <f aca="false">H283</f>
        <v>755</v>
      </c>
      <c r="I278" s="30" t="n">
        <f aca="false">I283</f>
        <v>694.1</v>
      </c>
      <c r="J278" s="30" t="n">
        <f aca="false">J283</f>
        <v>459.5807</v>
      </c>
      <c r="K278" s="30" t="n">
        <f aca="false">K283</f>
        <v>626</v>
      </c>
      <c r="L278" s="30" t="n">
        <f aca="false">L283</f>
        <v>1068.87162</v>
      </c>
      <c r="M278" s="30" t="n">
        <f aca="false">M283</f>
        <v>963.61521</v>
      </c>
      <c r="N278" s="30" t="n">
        <f aca="false">N283</f>
        <v>1369</v>
      </c>
      <c r="O278" s="30" t="n">
        <f aca="false">O283</f>
        <v>1434</v>
      </c>
      <c r="P278" s="30" t="n">
        <f aca="false">P283</f>
        <v>1501</v>
      </c>
      <c r="Q278" s="30" t="n">
        <f aca="false">Q283</f>
        <v>1501</v>
      </c>
      <c r="R278" s="59"/>
      <c r="S278" s="52"/>
      <c r="T278" s="54"/>
    </row>
    <row r="279" customFormat="false" ht="14.35" hidden="false" customHeight="false" outlineLevel="0" collapsed="false">
      <c r="A279" s="36"/>
      <c r="B279" s="37"/>
      <c r="C279" s="42"/>
      <c r="D279" s="34" t="s">
        <v>16</v>
      </c>
      <c r="E279" s="29" t="n">
        <f aca="false">SUM(F279:Q279)</f>
        <v>0</v>
      </c>
      <c r="F279" s="30" t="n">
        <v>0</v>
      </c>
      <c r="G279" s="30" t="n">
        <v>0</v>
      </c>
      <c r="H279" s="30" t="n">
        <v>0</v>
      </c>
      <c r="I279" s="30" t="n">
        <v>0</v>
      </c>
      <c r="J279" s="30" t="n">
        <v>0</v>
      </c>
      <c r="K279" s="30" t="n">
        <v>0</v>
      </c>
      <c r="L279" s="30" t="n">
        <v>0</v>
      </c>
      <c r="M279" s="30" t="n">
        <v>0</v>
      </c>
      <c r="N279" s="30" t="n">
        <v>0</v>
      </c>
      <c r="O279" s="30" t="n">
        <v>0</v>
      </c>
      <c r="P279" s="30" t="n">
        <v>0</v>
      </c>
      <c r="Q279" s="30" t="n">
        <v>0</v>
      </c>
      <c r="R279" s="59"/>
      <c r="S279" s="52"/>
      <c r="T279" s="54"/>
    </row>
    <row r="280" customFormat="false" ht="14.35" hidden="false" customHeight="false" outlineLevel="0" collapsed="false">
      <c r="A280" s="36"/>
      <c r="B280" s="37"/>
      <c r="C280" s="42"/>
      <c r="D280" s="33" t="s">
        <v>17</v>
      </c>
      <c r="E280" s="29" t="n">
        <f aca="false">SUM(F280:Q280)</f>
        <v>0</v>
      </c>
      <c r="F280" s="30" t="n">
        <v>0</v>
      </c>
      <c r="G280" s="30" t="n">
        <v>0</v>
      </c>
      <c r="H280" s="30" t="n">
        <v>0</v>
      </c>
      <c r="I280" s="30" t="n">
        <v>0</v>
      </c>
      <c r="J280" s="30" t="n">
        <v>0</v>
      </c>
      <c r="K280" s="30" t="n">
        <v>0</v>
      </c>
      <c r="L280" s="30" t="n">
        <v>0</v>
      </c>
      <c r="M280" s="30" t="n">
        <v>0</v>
      </c>
      <c r="N280" s="30" t="n">
        <v>0</v>
      </c>
      <c r="O280" s="30" t="n">
        <v>0</v>
      </c>
      <c r="P280" s="30" t="n">
        <v>0</v>
      </c>
      <c r="Q280" s="30" t="n">
        <v>0</v>
      </c>
      <c r="R280" s="59"/>
      <c r="S280" s="52"/>
      <c r="T280" s="54"/>
    </row>
    <row r="281" customFormat="false" ht="15" hidden="false" customHeight="true" outlineLevel="0" collapsed="false">
      <c r="A281" s="36" t="s">
        <v>174</v>
      </c>
      <c r="B281" s="37" t="s">
        <v>175</v>
      </c>
      <c r="C281" s="42" t="s">
        <v>176</v>
      </c>
      <c r="D281" s="28" t="s">
        <v>13</v>
      </c>
      <c r="E281" s="29" t="n">
        <f aca="false">SUM(F281:Q281)</f>
        <v>11488.29753</v>
      </c>
      <c r="F281" s="30" t="n">
        <f aca="false">F283</f>
        <v>450.1</v>
      </c>
      <c r="G281" s="30" t="n">
        <f aca="false">G283</f>
        <v>666.03</v>
      </c>
      <c r="H281" s="30" t="n">
        <f aca="false">H283</f>
        <v>755</v>
      </c>
      <c r="I281" s="30" t="n">
        <f aca="false">I283</f>
        <v>694.1</v>
      </c>
      <c r="J281" s="30" t="n">
        <f aca="false">J283</f>
        <v>459.5807</v>
      </c>
      <c r="K281" s="30" t="n">
        <f aca="false">K283</f>
        <v>626</v>
      </c>
      <c r="L281" s="30" t="n">
        <f aca="false">L283</f>
        <v>1068.87162</v>
      </c>
      <c r="M281" s="30" t="n">
        <f aca="false">M283</f>
        <v>963.61521</v>
      </c>
      <c r="N281" s="30" t="n">
        <f aca="false">N283</f>
        <v>1369</v>
      </c>
      <c r="O281" s="30" t="n">
        <f aca="false">O283</f>
        <v>1434</v>
      </c>
      <c r="P281" s="30" t="n">
        <f aca="false">P283</f>
        <v>1501</v>
      </c>
      <c r="Q281" s="30" t="n">
        <f aca="false">Q283</f>
        <v>1501</v>
      </c>
      <c r="R281" s="59"/>
      <c r="S281" s="52"/>
      <c r="T281" s="54"/>
    </row>
    <row r="282" customFormat="false" ht="16.5" hidden="false" customHeight="true" outlineLevel="0" collapsed="false">
      <c r="A282" s="36"/>
      <c r="B282" s="37"/>
      <c r="C282" s="42"/>
      <c r="D282" s="33" t="s">
        <v>14</v>
      </c>
      <c r="E282" s="29" t="n">
        <f aca="false">SUM(F282:Q282)</f>
        <v>0</v>
      </c>
      <c r="F282" s="30" t="n">
        <f aca="false">F287</f>
        <v>0</v>
      </c>
      <c r="G282" s="30" t="n">
        <f aca="false">G287</f>
        <v>0</v>
      </c>
      <c r="H282" s="30" t="n">
        <f aca="false">H287</f>
        <v>0</v>
      </c>
      <c r="I282" s="30" t="n">
        <f aca="false">I287</f>
        <v>0</v>
      </c>
      <c r="J282" s="30" t="n">
        <f aca="false">J287</f>
        <v>0</v>
      </c>
      <c r="K282" s="30" t="n">
        <f aca="false">K287</f>
        <v>0</v>
      </c>
      <c r="L282" s="30" t="n">
        <v>0</v>
      </c>
      <c r="M282" s="30" t="n">
        <v>0</v>
      </c>
      <c r="N282" s="30" t="n">
        <v>0</v>
      </c>
      <c r="O282" s="30" t="n">
        <v>0</v>
      </c>
      <c r="P282" s="30" t="n">
        <v>0</v>
      </c>
      <c r="Q282" s="30" t="n">
        <v>0</v>
      </c>
      <c r="R282" s="59"/>
      <c r="S282" s="52"/>
      <c r="T282" s="54"/>
    </row>
    <row r="283" customFormat="false" ht="16.5" hidden="false" customHeight="true" outlineLevel="0" collapsed="false">
      <c r="A283" s="36"/>
      <c r="B283" s="37"/>
      <c r="C283" s="42"/>
      <c r="D283" s="34" t="s">
        <v>15</v>
      </c>
      <c r="E283" s="29" t="n">
        <f aca="false">SUM(F283:Q283)</f>
        <v>11488.29753</v>
      </c>
      <c r="F283" s="30" t="n">
        <f aca="false">F288</f>
        <v>450.1</v>
      </c>
      <c r="G283" s="30" t="n">
        <f aca="false">G288</f>
        <v>666.03</v>
      </c>
      <c r="H283" s="30" t="n">
        <f aca="false">H288</f>
        <v>755</v>
      </c>
      <c r="I283" s="30" t="n">
        <f aca="false">I288</f>
        <v>694.1</v>
      </c>
      <c r="J283" s="30" t="n">
        <f aca="false">J288</f>
        <v>459.5807</v>
      </c>
      <c r="K283" s="30" t="n">
        <f aca="false">K288</f>
        <v>626</v>
      </c>
      <c r="L283" s="30" t="n">
        <f aca="false">L288</f>
        <v>1068.87162</v>
      </c>
      <c r="M283" s="30" t="n">
        <f aca="false">M288</f>
        <v>963.61521</v>
      </c>
      <c r="N283" s="30" t="n">
        <f aca="false">N288</f>
        <v>1369</v>
      </c>
      <c r="O283" s="30" t="n">
        <f aca="false">O288</f>
        <v>1434</v>
      </c>
      <c r="P283" s="30" t="n">
        <f aca="false">P288</f>
        <v>1501</v>
      </c>
      <c r="Q283" s="30" t="n">
        <f aca="false">Q288</f>
        <v>1501</v>
      </c>
      <c r="R283" s="59"/>
      <c r="S283" s="52"/>
      <c r="T283" s="54"/>
    </row>
    <row r="284" customFormat="false" ht="14.35" hidden="false" customHeight="false" outlineLevel="0" collapsed="false">
      <c r="A284" s="36"/>
      <c r="B284" s="37"/>
      <c r="C284" s="42"/>
      <c r="D284" s="34" t="s">
        <v>16</v>
      </c>
      <c r="E284" s="29" t="n">
        <f aca="false">SUM(F284:Q284)</f>
        <v>0</v>
      </c>
      <c r="F284" s="30" t="n">
        <v>0</v>
      </c>
      <c r="G284" s="30" t="n">
        <v>0</v>
      </c>
      <c r="H284" s="30" t="n">
        <v>0</v>
      </c>
      <c r="I284" s="30" t="n">
        <v>0</v>
      </c>
      <c r="J284" s="30" t="n">
        <v>0</v>
      </c>
      <c r="K284" s="30" t="n">
        <v>0</v>
      </c>
      <c r="L284" s="30" t="n">
        <v>0</v>
      </c>
      <c r="M284" s="30" t="n">
        <v>0</v>
      </c>
      <c r="N284" s="30" t="n">
        <v>0</v>
      </c>
      <c r="O284" s="30" t="n">
        <v>0</v>
      </c>
      <c r="P284" s="30" t="n">
        <v>0</v>
      </c>
      <c r="Q284" s="30" t="n">
        <v>0</v>
      </c>
      <c r="R284" s="59"/>
      <c r="S284" s="52"/>
      <c r="T284" s="54"/>
    </row>
    <row r="285" customFormat="false" ht="29.25" hidden="false" customHeight="true" outlineLevel="0" collapsed="false">
      <c r="A285" s="36"/>
      <c r="B285" s="37"/>
      <c r="C285" s="42"/>
      <c r="D285" s="33" t="s">
        <v>17</v>
      </c>
      <c r="E285" s="29" t="n">
        <f aca="false">SUM(F285:Q285)</f>
        <v>0</v>
      </c>
      <c r="F285" s="30" t="n">
        <v>0</v>
      </c>
      <c r="G285" s="30" t="n">
        <v>0</v>
      </c>
      <c r="H285" s="30" t="n">
        <v>0</v>
      </c>
      <c r="I285" s="30" t="n">
        <v>0</v>
      </c>
      <c r="J285" s="30" t="n">
        <v>0</v>
      </c>
      <c r="K285" s="30" t="n">
        <v>0</v>
      </c>
      <c r="L285" s="30" t="n">
        <v>0</v>
      </c>
      <c r="M285" s="30" t="n">
        <v>0</v>
      </c>
      <c r="N285" s="30" t="n">
        <v>0</v>
      </c>
      <c r="O285" s="30" t="n">
        <v>0</v>
      </c>
      <c r="P285" s="30" t="n">
        <v>0</v>
      </c>
      <c r="Q285" s="30" t="n">
        <v>0</v>
      </c>
      <c r="R285" s="59"/>
      <c r="S285" s="52"/>
      <c r="T285" s="54"/>
    </row>
    <row r="286" customFormat="false" ht="16.5" hidden="false" customHeight="true" outlineLevel="0" collapsed="false">
      <c r="A286" s="49" t="s">
        <v>177</v>
      </c>
      <c r="B286" s="44" t="s">
        <v>178</v>
      </c>
      <c r="C286" s="45" t="s">
        <v>176</v>
      </c>
      <c r="D286" s="22" t="s">
        <v>13</v>
      </c>
      <c r="E286" s="29" t="n">
        <f aca="false">SUM(F286:Q286)</f>
        <v>11488.29753</v>
      </c>
      <c r="F286" s="47" t="n">
        <f aca="false">F288</f>
        <v>450.1</v>
      </c>
      <c r="G286" s="47" t="n">
        <f aca="false">G288</f>
        <v>666.03</v>
      </c>
      <c r="H286" s="47" t="n">
        <f aca="false">H288</f>
        <v>755</v>
      </c>
      <c r="I286" s="47" t="n">
        <f aca="false">I288</f>
        <v>694.1</v>
      </c>
      <c r="J286" s="47" t="n">
        <f aca="false">J288</f>
        <v>459.5807</v>
      </c>
      <c r="K286" s="47" t="n">
        <f aca="false">K288</f>
        <v>626</v>
      </c>
      <c r="L286" s="47" t="n">
        <f aca="false">L288</f>
        <v>1068.87162</v>
      </c>
      <c r="M286" s="47" t="n">
        <f aca="false">M288</f>
        <v>963.61521</v>
      </c>
      <c r="N286" s="47" t="n">
        <f aca="false">N288</f>
        <v>1369</v>
      </c>
      <c r="O286" s="47" t="n">
        <f aca="false">O288</f>
        <v>1434</v>
      </c>
      <c r="P286" s="47" t="n">
        <f aca="false">P288</f>
        <v>1501</v>
      </c>
      <c r="Q286" s="47" t="n">
        <f aca="false">Q288</f>
        <v>1501</v>
      </c>
      <c r="R286" s="59"/>
      <c r="S286" s="52" t="s">
        <v>21</v>
      </c>
      <c r="T286" s="54" t="s">
        <v>22</v>
      </c>
    </row>
    <row r="287" customFormat="false" ht="16.5" hidden="false" customHeight="true" outlineLevel="0" collapsed="false">
      <c r="A287" s="49"/>
      <c r="B287" s="44"/>
      <c r="C287" s="45"/>
      <c r="D287" s="48" t="s">
        <v>14</v>
      </c>
      <c r="E287" s="29" t="n">
        <f aca="false">SUM(F287:Q287)</f>
        <v>0</v>
      </c>
      <c r="F287" s="47" t="n">
        <v>0</v>
      </c>
      <c r="G287" s="47" t="n">
        <v>0</v>
      </c>
      <c r="H287" s="47" t="n">
        <v>0</v>
      </c>
      <c r="I287" s="47" t="n">
        <v>0</v>
      </c>
      <c r="J287" s="47" t="n">
        <v>0</v>
      </c>
      <c r="K287" s="47" t="n">
        <v>0</v>
      </c>
      <c r="L287" s="47" t="n">
        <v>0</v>
      </c>
      <c r="M287" s="47" t="n">
        <v>0</v>
      </c>
      <c r="N287" s="47" t="n">
        <v>0</v>
      </c>
      <c r="O287" s="47" t="n">
        <v>0</v>
      </c>
      <c r="P287" s="47" t="n">
        <v>0</v>
      </c>
      <c r="Q287" s="47" t="n">
        <v>0</v>
      </c>
      <c r="R287" s="59"/>
      <c r="S287" s="52"/>
      <c r="T287" s="54"/>
    </row>
    <row r="288" customFormat="false" ht="14.35" hidden="false" customHeight="false" outlineLevel="0" collapsed="false">
      <c r="A288" s="49"/>
      <c r="B288" s="44"/>
      <c r="C288" s="45"/>
      <c r="D288" s="46" t="s">
        <v>15</v>
      </c>
      <c r="E288" s="29" t="n">
        <f aca="false">SUM(F288:Q288)</f>
        <v>11488.29753</v>
      </c>
      <c r="F288" s="47" t="n">
        <v>450.1</v>
      </c>
      <c r="G288" s="47" t="n">
        <v>666.03</v>
      </c>
      <c r="H288" s="47" t="n">
        <v>755</v>
      </c>
      <c r="I288" s="47" t="n">
        <v>694.1</v>
      </c>
      <c r="J288" s="47" t="n">
        <v>459.5807</v>
      </c>
      <c r="K288" s="47" t="n">
        <v>626</v>
      </c>
      <c r="L288" s="47" t="n">
        <v>1068.87162</v>
      </c>
      <c r="M288" s="47" t="n">
        <v>963.61521</v>
      </c>
      <c r="N288" s="47" t="n">
        <v>1369</v>
      </c>
      <c r="O288" s="47" t="n">
        <v>1434</v>
      </c>
      <c r="P288" s="47" t="n">
        <v>1501</v>
      </c>
      <c r="Q288" s="47" t="n">
        <v>1501</v>
      </c>
      <c r="R288" s="59"/>
      <c r="S288" s="52"/>
      <c r="T288" s="54"/>
    </row>
    <row r="289" customFormat="false" ht="15" hidden="false" customHeight="true" outlineLevel="0" collapsed="false">
      <c r="A289" s="49"/>
      <c r="B289" s="44"/>
      <c r="C289" s="45"/>
      <c r="D289" s="46" t="s">
        <v>16</v>
      </c>
      <c r="E289" s="29" t="n">
        <f aca="false">SUM(F289:Q289)</f>
        <v>0</v>
      </c>
      <c r="F289" s="47" t="n">
        <v>0</v>
      </c>
      <c r="G289" s="47" t="n">
        <v>0</v>
      </c>
      <c r="H289" s="47" t="n">
        <v>0</v>
      </c>
      <c r="I289" s="47" t="n">
        <v>0</v>
      </c>
      <c r="J289" s="47" t="n">
        <v>0</v>
      </c>
      <c r="K289" s="47" t="n">
        <v>0</v>
      </c>
      <c r="L289" s="47" t="n">
        <v>0</v>
      </c>
      <c r="M289" s="47" t="n">
        <v>0</v>
      </c>
      <c r="N289" s="47" t="n">
        <v>0</v>
      </c>
      <c r="O289" s="47" t="n">
        <v>0</v>
      </c>
      <c r="P289" s="47" t="n">
        <v>0</v>
      </c>
      <c r="Q289" s="47" t="n">
        <v>0</v>
      </c>
      <c r="R289" s="59"/>
      <c r="S289" s="52"/>
      <c r="T289" s="54"/>
    </row>
    <row r="290" customFormat="false" ht="14.35" hidden="false" customHeight="false" outlineLevel="0" collapsed="false">
      <c r="A290" s="49"/>
      <c r="B290" s="44"/>
      <c r="C290" s="45"/>
      <c r="D290" s="48" t="s">
        <v>17</v>
      </c>
      <c r="E290" s="29" t="n">
        <f aca="false">SUM(F290:Q290)</f>
        <v>0</v>
      </c>
      <c r="F290" s="47" t="n">
        <v>0</v>
      </c>
      <c r="G290" s="47" t="n">
        <v>0</v>
      </c>
      <c r="H290" s="47" t="n">
        <v>0</v>
      </c>
      <c r="I290" s="47" t="n">
        <v>0</v>
      </c>
      <c r="J290" s="47" t="n">
        <v>0</v>
      </c>
      <c r="K290" s="47" t="n">
        <v>0</v>
      </c>
      <c r="L290" s="47" t="n">
        <v>0</v>
      </c>
      <c r="M290" s="47" t="n">
        <v>0</v>
      </c>
      <c r="N290" s="47" t="n">
        <v>0</v>
      </c>
      <c r="O290" s="47" t="n">
        <v>0</v>
      </c>
      <c r="P290" s="47" t="n">
        <v>0</v>
      </c>
      <c r="Q290" s="47" t="n">
        <v>0</v>
      </c>
      <c r="R290" s="59"/>
      <c r="S290" s="52"/>
      <c r="T290" s="54"/>
    </row>
    <row r="291" customFormat="false" ht="15" hidden="false" customHeight="true" outlineLevel="0" collapsed="false">
      <c r="A291" s="50" t="s">
        <v>179</v>
      </c>
      <c r="B291" s="37" t="s">
        <v>180</v>
      </c>
      <c r="C291" s="42" t="s">
        <v>181</v>
      </c>
      <c r="D291" s="28" t="s">
        <v>13</v>
      </c>
      <c r="E291" s="29" t="n">
        <f aca="false">SUM(F291:Q291)</f>
        <v>23626.818</v>
      </c>
      <c r="F291" s="30" t="n">
        <f aca="false">F292</f>
        <v>2340</v>
      </c>
      <c r="G291" s="30" t="n">
        <f aca="false">G292</f>
        <v>746.65</v>
      </c>
      <c r="H291" s="30" t="n">
        <f aca="false">H292</f>
        <v>864</v>
      </c>
      <c r="I291" s="30" t="n">
        <f aca="false">I292</f>
        <v>984.36</v>
      </c>
      <c r="J291" s="30" t="n">
        <f aca="false">J292</f>
        <v>1702.308</v>
      </c>
      <c r="K291" s="30" t="n">
        <f aca="false">K292</f>
        <v>1828.7</v>
      </c>
      <c r="L291" s="30" t="n">
        <f aca="false">L292</f>
        <v>2200</v>
      </c>
      <c r="M291" s="30" t="n">
        <f aca="false">M292</f>
        <v>2810.8</v>
      </c>
      <c r="N291" s="30" t="n">
        <f aca="false">N292</f>
        <v>2537.5</v>
      </c>
      <c r="O291" s="30" t="n">
        <f aca="false">O292</f>
        <v>2537.5</v>
      </c>
      <c r="P291" s="30" t="n">
        <f aca="false">P292</f>
        <v>2537.5</v>
      </c>
      <c r="Q291" s="30" t="n">
        <f aca="false">Q292</f>
        <v>2537.5</v>
      </c>
      <c r="R291" s="59"/>
      <c r="S291" s="52"/>
      <c r="T291" s="54"/>
    </row>
    <row r="292" customFormat="false" ht="21" hidden="false" customHeight="true" outlineLevel="0" collapsed="false">
      <c r="A292" s="50"/>
      <c r="B292" s="37"/>
      <c r="C292" s="42"/>
      <c r="D292" s="34" t="s">
        <v>15</v>
      </c>
      <c r="E292" s="29" t="n">
        <f aca="false">SUM(F292:Q292)</f>
        <v>23626.818</v>
      </c>
      <c r="F292" s="30" t="n">
        <f aca="false">F296</f>
        <v>2340</v>
      </c>
      <c r="G292" s="30" t="n">
        <f aca="false">G296</f>
        <v>746.65</v>
      </c>
      <c r="H292" s="30" t="n">
        <f aca="false">H296</f>
        <v>864</v>
      </c>
      <c r="I292" s="30" t="n">
        <f aca="false">I296</f>
        <v>984.36</v>
      </c>
      <c r="J292" s="30" t="n">
        <f aca="false">J296</f>
        <v>1702.308</v>
      </c>
      <c r="K292" s="30" t="n">
        <f aca="false">K296</f>
        <v>1828.7</v>
      </c>
      <c r="L292" s="30" t="n">
        <f aca="false">L296</f>
        <v>2200</v>
      </c>
      <c r="M292" s="30" t="n">
        <f aca="false">M296</f>
        <v>2810.8</v>
      </c>
      <c r="N292" s="30" t="n">
        <f aca="false">N296</f>
        <v>2537.5</v>
      </c>
      <c r="O292" s="30" t="n">
        <f aca="false">O296</f>
        <v>2537.5</v>
      </c>
      <c r="P292" s="30" t="n">
        <f aca="false">P296</f>
        <v>2537.5</v>
      </c>
      <c r="Q292" s="30" t="n">
        <f aca="false">Q296</f>
        <v>2537.5</v>
      </c>
      <c r="R292" s="59"/>
      <c r="S292" s="52"/>
      <c r="T292" s="54"/>
    </row>
    <row r="293" customFormat="false" ht="18" hidden="false" customHeight="true" outlineLevel="0" collapsed="false">
      <c r="A293" s="50"/>
      <c r="B293" s="37"/>
      <c r="C293" s="42"/>
      <c r="D293" s="34" t="s">
        <v>16</v>
      </c>
      <c r="E293" s="29" t="n">
        <f aca="false">SUM(F293:Q293)</f>
        <v>0</v>
      </c>
      <c r="F293" s="30" t="n">
        <f aca="false">F297</f>
        <v>0</v>
      </c>
      <c r="G293" s="30" t="n">
        <f aca="false">G297</f>
        <v>0</v>
      </c>
      <c r="H293" s="30" t="n">
        <f aca="false">H297</f>
        <v>0</v>
      </c>
      <c r="I293" s="30" t="n">
        <f aca="false">I297</f>
        <v>0</v>
      </c>
      <c r="J293" s="30" t="n">
        <f aca="false">J297</f>
        <v>0</v>
      </c>
      <c r="K293" s="30" t="n">
        <f aca="false">K297</f>
        <v>0</v>
      </c>
      <c r="L293" s="30" t="n">
        <v>0</v>
      </c>
      <c r="M293" s="30" t="n">
        <v>0</v>
      </c>
      <c r="N293" s="30" t="n">
        <v>0</v>
      </c>
      <c r="O293" s="30" t="n">
        <v>0</v>
      </c>
      <c r="P293" s="30" t="n">
        <v>0</v>
      </c>
      <c r="Q293" s="30" t="n">
        <v>0</v>
      </c>
      <c r="R293" s="59"/>
      <c r="S293" s="52"/>
      <c r="T293" s="54"/>
    </row>
    <row r="294" customFormat="false" ht="21" hidden="false" customHeight="true" outlineLevel="0" collapsed="false">
      <c r="A294" s="50"/>
      <c r="B294" s="37"/>
      <c r="C294" s="42"/>
      <c r="D294" s="33" t="s">
        <v>17</v>
      </c>
      <c r="E294" s="29" t="n">
        <f aca="false">SUM(F294:Q294)</f>
        <v>0</v>
      </c>
      <c r="F294" s="30" t="n">
        <v>0</v>
      </c>
      <c r="G294" s="30" t="n">
        <v>0</v>
      </c>
      <c r="H294" s="30" t="n">
        <v>0</v>
      </c>
      <c r="I294" s="30" t="n">
        <v>0</v>
      </c>
      <c r="J294" s="30" t="n">
        <v>0</v>
      </c>
      <c r="K294" s="30" t="n">
        <v>0</v>
      </c>
      <c r="L294" s="30" t="n">
        <v>0</v>
      </c>
      <c r="M294" s="30" t="n">
        <v>0</v>
      </c>
      <c r="N294" s="30" t="n">
        <v>0</v>
      </c>
      <c r="O294" s="30" t="n">
        <v>0</v>
      </c>
      <c r="P294" s="30" t="n">
        <v>0</v>
      </c>
      <c r="Q294" s="30" t="n">
        <v>0</v>
      </c>
      <c r="R294" s="59"/>
      <c r="S294" s="52"/>
      <c r="T294" s="54"/>
    </row>
    <row r="295" customFormat="false" ht="20.25" hidden="false" customHeight="true" outlineLevel="0" collapsed="false">
      <c r="A295" s="36" t="s">
        <v>182</v>
      </c>
      <c r="B295" s="37" t="s">
        <v>183</v>
      </c>
      <c r="C295" s="42" t="s">
        <v>184</v>
      </c>
      <c r="D295" s="28" t="s">
        <v>13</v>
      </c>
      <c r="E295" s="29" t="n">
        <f aca="false">SUM(F295:Q295)</f>
        <v>23626.818</v>
      </c>
      <c r="F295" s="30" t="n">
        <f aca="false">F296</f>
        <v>2340</v>
      </c>
      <c r="G295" s="30" t="n">
        <f aca="false">G296</f>
        <v>746.65</v>
      </c>
      <c r="H295" s="30" t="n">
        <f aca="false">H296</f>
        <v>864</v>
      </c>
      <c r="I295" s="30" t="n">
        <f aca="false">I296</f>
        <v>984.36</v>
      </c>
      <c r="J295" s="30" t="n">
        <f aca="false">J296</f>
        <v>1702.308</v>
      </c>
      <c r="K295" s="30" t="n">
        <f aca="false">K296</f>
        <v>1828.7</v>
      </c>
      <c r="L295" s="30" t="n">
        <f aca="false">L296</f>
        <v>2200</v>
      </c>
      <c r="M295" s="30" t="n">
        <f aca="false">M296</f>
        <v>2810.8</v>
      </c>
      <c r="N295" s="30" t="n">
        <f aca="false">N296</f>
        <v>2537.5</v>
      </c>
      <c r="O295" s="30" t="n">
        <f aca="false">O296</f>
        <v>2537.5</v>
      </c>
      <c r="P295" s="30" t="n">
        <f aca="false">P296</f>
        <v>2537.5</v>
      </c>
      <c r="Q295" s="30" t="n">
        <f aca="false">Q296</f>
        <v>2537.5</v>
      </c>
      <c r="R295" s="60" t="s">
        <v>20</v>
      </c>
      <c r="S295" s="52"/>
      <c r="T295" s="54"/>
    </row>
    <row r="296" customFormat="false" ht="15" hidden="false" customHeight="true" outlineLevel="0" collapsed="false">
      <c r="A296" s="36"/>
      <c r="B296" s="37"/>
      <c r="C296" s="42"/>
      <c r="D296" s="34" t="s">
        <v>15</v>
      </c>
      <c r="E296" s="29" t="n">
        <f aca="false">SUM(F296:Q296)</f>
        <v>23626.818</v>
      </c>
      <c r="F296" s="30" t="n">
        <f aca="false">F300</f>
        <v>2340</v>
      </c>
      <c r="G296" s="30" t="n">
        <f aca="false">G300</f>
        <v>746.65</v>
      </c>
      <c r="H296" s="30" t="n">
        <f aca="false">H300</f>
        <v>864</v>
      </c>
      <c r="I296" s="30" t="n">
        <f aca="false">I300</f>
        <v>984.36</v>
      </c>
      <c r="J296" s="30" t="n">
        <f aca="false">J300</f>
        <v>1702.308</v>
      </c>
      <c r="K296" s="30" t="n">
        <f aca="false">K300</f>
        <v>1828.7</v>
      </c>
      <c r="L296" s="30" t="n">
        <f aca="false">L300</f>
        <v>2200</v>
      </c>
      <c r="M296" s="30" t="n">
        <f aca="false">M300</f>
        <v>2810.8</v>
      </c>
      <c r="N296" s="30" t="n">
        <f aca="false">N300</f>
        <v>2537.5</v>
      </c>
      <c r="O296" s="30" t="n">
        <f aca="false">O300</f>
        <v>2537.5</v>
      </c>
      <c r="P296" s="30" t="n">
        <f aca="false">P300</f>
        <v>2537.5</v>
      </c>
      <c r="Q296" s="30" t="n">
        <f aca="false">Q300</f>
        <v>2537.5</v>
      </c>
      <c r="R296" s="60"/>
      <c r="S296" s="52"/>
      <c r="T296" s="54"/>
    </row>
    <row r="297" customFormat="false" ht="15.75" hidden="false" customHeight="true" outlineLevel="0" collapsed="false">
      <c r="A297" s="36"/>
      <c r="B297" s="37"/>
      <c r="C297" s="42"/>
      <c r="D297" s="34" t="s">
        <v>16</v>
      </c>
      <c r="E297" s="29" t="n">
        <f aca="false">SUM(F297:Q297)</f>
        <v>0</v>
      </c>
      <c r="F297" s="30" t="n">
        <f aca="false">F301</f>
        <v>0</v>
      </c>
      <c r="G297" s="30" t="n">
        <f aca="false">G301</f>
        <v>0</v>
      </c>
      <c r="H297" s="30" t="n">
        <f aca="false">H301</f>
        <v>0</v>
      </c>
      <c r="I297" s="30" t="n">
        <f aca="false">I301</f>
        <v>0</v>
      </c>
      <c r="J297" s="30" t="n">
        <f aca="false">J301</f>
        <v>0</v>
      </c>
      <c r="K297" s="30" t="n">
        <f aca="false">K301</f>
        <v>0</v>
      </c>
      <c r="L297" s="30" t="n">
        <v>0</v>
      </c>
      <c r="M297" s="30" t="n">
        <v>0</v>
      </c>
      <c r="N297" s="30" t="n">
        <v>0</v>
      </c>
      <c r="O297" s="30" t="n">
        <v>0</v>
      </c>
      <c r="P297" s="30" t="n">
        <v>0</v>
      </c>
      <c r="Q297" s="30" t="n">
        <v>0</v>
      </c>
      <c r="R297" s="60"/>
      <c r="S297" s="52"/>
      <c r="T297" s="54"/>
    </row>
    <row r="298" customFormat="false" ht="53.25" hidden="false" customHeight="true" outlineLevel="0" collapsed="false">
      <c r="A298" s="36"/>
      <c r="B298" s="37"/>
      <c r="C298" s="42"/>
      <c r="D298" s="33" t="s">
        <v>17</v>
      </c>
      <c r="E298" s="29" t="n">
        <f aca="false">SUM(F298:Q298)</f>
        <v>0</v>
      </c>
      <c r="F298" s="30" t="n">
        <v>0</v>
      </c>
      <c r="G298" s="30" t="n">
        <v>0</v>
      </c>
      <c r="H298" s="30" t="n">
        <v>0</v>
      </c>
      <c r="I298" s="30" t="n">
        <v>0</v>
      </c>
      <c r="J298" s="30" t="n">
        <v>0</v>
      </c>
      <c r="K298" s="30" t="n">
        <v>0</v>
      </c>
      <c r="L298" s="30" t="n">
        <v>0</v>
      </c>
      <c r="M298" s="30" t="n">
        <v>0</v>
      </c>
      <c r="N298" s="30" t="n">
        <v>0</v>
      </c>
      <c r="O298" s="30" t="n">
        <v>0</v>
      </c>
      <c r="P298" s="30" t="n">
        <v>0</v>
      </c>
      <c r="Q298" s="30" t="n">
        <v>0</v>
      </c>
      <c r="R298" s="60"/>
      <c r="S298" s="52"/>
      <c r="T298" s="54"/>
    </row>
    <row r="299" customFormat="false" ht="18" hidden="false" customHeight="true" outlineLevel="0" collapsed="false">
      <c r="A299" s="49" t="s">
        <v>185</v>
      </c>
      <c r="B299" s="44" t="s">
        <v>186</v>
      </c>
      <c r="C299" s="45" t="s">
        <v>184</v>
      </c>
      <c r="D299" s="28" t="s">
        <v>13</v>
      </c>
      <c r="E299" s="29" t="n">
        <f aca="false">SUM(F299:Q299)</f>
        <v>23626.818</v>
      </c>
      <c r="F299" s="47" t="n">
        <f aca="false">F300</f>
        <v>2340</v>
      </c>
      <c r="G299" s="47" t="n">
        <f aca="false">G300</f>
        <v>746.65</v>
      </c>
      <c r="H299" s="47" t="n">
        <f aca="false">H300</f>
        <v>864</v>
      </c>
      <c r="I299" s="47" t="n">
        <f aca="false">I300</f>
        <v>984.36</v>
      </c>
      <c r="J299" s="47" t="n">
        <f aca="false">J300</f>
        <v>1702.308</v>
      </c>
      <c r="K299" s="47" t="n">
        <f aca="false">K300</f>
        <v>1828.7</v>
      </c>
      <c r="L299" s="47" t="n">
        <f aca="false">L300</f>
        <v>2200</v>
      </c>
      <c r="M299" s="47" t="n">
        <f aca="false">M300</f>
        <v>2810.8</v>
      </c>
      <c r="N299" s="47" t="n">
        <f aca="false">N300</f>
        <v>2537.5</v>
      </c>
      <c r="O299" s="47" t="n">
        <f aca="false">O300</f>
        <v>2537.5</v>
      </c>
      <c r="P299" s="47" t="n">
        <f aca="false">P300</f>
        <v>2537.5</v>
      </c>
      <c r="Q299" s="47" t="n">
        <f aca="false">Q300</f>
        <v>2537.5</v>
      </c>
      <c r="R299" s="60"/>
      <c r="S299" s="52"/>
      <c r="T299" s="54"/>
    </row>
    <row r="300" customFormat="false" ht="18" hidden="false" customHeight="true" outlineLevel="0" collapsed="false">
      <c r="A300" s="49"/>
      <c r="B300" s="44"/>
      <c r="C300" s="45"/>
      <c r="D300" s="46" t="s">
        <v>15</v>
      </c>
      <c r="E300" s="29" t="n">
        <f aca="false">SUM(F300:Q300)</f>
        <v>23626.818</v>
      </c>
      <c r="F300" s="47" t="n">
        <v>2340</v>
      </c>
      <c r="G300" s="47" t="n">
        <v>746.65</v>
      </c>
      <c r="H300" s="47" t="n">
        <v>864</v>
      </c>
      <c r="I300" s="47" t="n">
        <v>984.36</v>
      </c>
      <c r="J300" s="47" t="n">
        <v>1702.308</v>
      </c>
      <c r="K300" s="47" t="n">
        <v>1828.7</v>
      </c>
      <c r="L300" s="47" t="n">
        <v>2200</v>
      </c>
      <c r="M300" s="47" t="n">
        <v>2810.8</v>
      </c>
      <c r="N300" s="47" t="n">
        <v>2537.5</v>
      </c>
      <c r="O300" s="47" t="n">
        <v>2537.5</v>
      </c>
      <c r="P300" s="47" t="n">
        <v>2537.5</v>
      </c>
      <c r="Q300" s="47" t="n">
        <v>2537.5</v>
      </c>
      <c r="R300" s="60"/>
      <c r="S300" s="52"/>
      <c r="T300" s="54"/>
    </row>
    <row r="301" customFormat="false" ht="18" hidden="false" customHeight="true" outlineLevel="0" collapsed="false">
      <c r="A301" s="49"/>
      <c r="B301" s="44"/>
      <c r="C301" s="45"/>
      <c r="D301" s="46" t="s">
        <v>16</v>
      </c>
      <c r="E301" s="29" t="n">
        <f aca="false">SUM(F301:Q301)</f>
        <v>0</v>
      </c>
      <c r="F301" s="47" t="n">
        <v>0</v>
      </c>
      <c r="G301" s="47" t="n">
        <v>0</v>
      </c>
      <c r="H301" s="47" t="n">
        <v>0</v>
      </c>
      <c r="I301" s="47" t="n">
        <v>0</v>
      </c>
      <c r="J301" s="47" t="n">
        <v>0</v>
      </c>
      <c r="K301" s="47" t="n">
        <v>0</v>
      </c>
      <c r="L301" s="47" t="n">
        <v>0</v>
      </c>
      <c r="M301" s="47" t="n">
        <v>0</v>
      </c>
      <c r="N301" s="47" t="n">
        <v>0</v>
      </c>
      <c r="O301" s="47" t="n">
        <v>0</v>
      </c>
      <c r="P301" s="47" t="n">
        <v>0</v>
      </c>
      <c r="Q301" s="47" t="n">
        <v>0</v>
      </c>
      <c r="R301" s="60"/>
      <c r="S301" s="52"/>
      <c r="T301" s="54"/>
    </row>
    <row r="302" customFormat="false" ht="18" hidden="false" customHeight="true" outlineLevel="0" collapsed="false">
      <c r="A302" s="49"/>
      <c r="B302" s="44"/>
      <c r="C302" s="45"/>
      <c r="D302" s="48" t="s">
        <v>17</v>
      </c>
      <c r="E302" s="29" t="n">
        <f aca="false">SUM(F302:Q302)</f>
        <v>0</v>
      </c>
      <c r="F302" s="47" t="n">
        <v>0</v>
      </c>
      <c r="G302" s="47" t="n">
        <v>0</v>
      </c>
      <c r="H302" s="47" t="n">
        <v>0</v>
      </c>
      <c r="I302" s="47" t="n">
        <v>0</v>
      </c>
      <c r="J302" s="47" t="n">
        <v>0</v>
      </c>
      <c r="K302" s="47" t="n">
        <v>0</v>
      </c>
      <c r="L302" s="47" t="n">
        <v>0</v>
      </c>
      <c r="M302" s="47" t="n">
        <v>0</v>
      </c>
      <c r="N302" s="47" t="n">
        <v>0</v>
      </c>
      <c r="O302" s="47" t="n">
        <v>0</v>
      </c>
      <c r="P302" s="47" t="n">
        <v>0</v>
      </c>
      <c r="Q302" s="47" t="n">
        <v>0</v>
      </c>
      <c r="R302" s="60"/>
      <c r="S302" s="52"/>
      <c r="T302" s="54"/>
    </row>
    <row r="303" customFormat="false" ht="15" hidden="false" customHeight="true" outlineLevel="0" collapsed="false">
      <c r="A303" s="50" t="s">
        <v>187</v>
      </c>
      <c r="B303" s="37" t="s">
        <v>188</v>
      </c>
      <c r="C303" s="42" t="s">
        <v>189</v>
      </c>
      <c r="D303" s="28" t="s">
        <v>13</v>
      </c>
      <c r="E303" s="29" t="n">
        <f aca="false">SUM(F303:Q303)</f>
        <v>84378.74388</v>
      </c>
      <c r="F303" s="30" t="n">
        <f aca="false">F304+F305</f>
        <v>16385.24332</v>
      </c>
      <c r="G303" s="30" t="n">
        <f aca="false">G304+G305</f>
        <v>13961</v>
      </c>
      <c r="H303" s="30" t="n">
        <f aca="false">H304+H305</f>
        <v>10400</v>
      </c>
      <c r="I303" s="30" t="n">
        <f aca="false">I304+I305</f>
        <v>8702</v>
      </c>
      <c r="J303" s="30" t="n">
        <f aca="false">J304+J305</f>
        <v>4873.96588</v>
      </c>
      <c r="K303" s="30" t="n">
        <f aca="false">K304+K305</f>
        <v>3648.055</v>
      </c>
      <c r="L303" s="30" t="n">
        <f aca="false">L304+L305</f>
        <v>2919.429</v>
      </c>
      <c r="M303" s="30" t="n">
        <f aca="false">M304+M305</f>
        <v>4700.75068</v>
      </c>
      <c r="N303" s="30" t="n">
        <f aca="false">N304+N305</f>
        <v>4302.9</v>
      </c>
      <c r="O303" s="30" t="n">
        <f aca="false">O304+O305</f>
        <v>4645</v>
      </c>
      <c r="P303" s="30" t="n">
        <f aca="false">P304+P305</f>
        <v>4920.2</v>
      </c>
      <c r="Q303" s="30" t="n">
        <f aca="false">Q304+Q305</f>
        <v>4920.2</v>
      </c>
      <c r="R303" s="56" t="s">
        <v>114</v>
      </c>
      <c r="S303" s="52"/>
      <c r="T303" s="54"/>
    </row>
    <row r="304" customFormat="false" ht="21" hidden="false" customHeight="true" outlineLevel="0" collapsed="false">
      <c r="A304" s="50"/>
      <c r="B304" s="37"/>
      <c r="C304" s="42"/>
      <c r="D304" s="34" t="s">
        <v>15</v>
      </c>
      <c r="E304" s="29" t="n">
        <f aca="false">SUM(F304:Q304)</f>
        <v>83690.50056</v>
      </c>
      <c r="F304" s="30" t="n">
        <f aca="false">F308</f>
        <v>15697</v>
      </c>
      <c r="G304" s="30" t="n">
        <f aca="false">G308</f>
        <v>13961</v>
      </c>
      <c r="H304" s="30" t="n">
        <f aca="false">H308</f>
        <v>10400</v>
      </c>
      <c r="I304" s="30" t="n">
        <f aca="false">I308</f>
        <v>8702</v>
      </c>
      <c r="J304" s="30" t="n">
        <f aca="false">J308</f>
        <v>4873.96588</v>
      </c>
      <c r="K304" s="30" t="n">
        <f aca="false">K308</f>
        <v>3648.055</v>
      </c>
      <c r="L304" s="30" t="n">
        <f aca="false">L308</f>
        <v>2919.429</v>
      </c>
      <c r="M304" s="30" t="n">
        <f aca="false">M308</f>
        <v>4700.75068</v>
      </c>
      <c r="N304" s="30" t="n">
        <f aca="false">N308</f>
        <v>4302.9</v>
      </c>
      <c r="O304" s="30" t="n">
        <f aca="false">O308</f>
        <v>4645</v>
      </c>
      <c r="P304" s="30" t="n">
        <f aca="false">P308</f>
        <v>4920.2</v>
      </c>
      <c r="Q304" s="30" t="n">
        <f aca="false">Q308</f>
        <v>4920.2</v>
      </c>
      <c r="R304" s="56"/>
      <c r="S304" s="52"/>
      <c r="T304" s="54"/>
    </row>
    <row r="305" customFormat="false" ht="18" hidden="false" customHeight="true" outlineLevel="0" collapsed="false">
      <c r="A305" s="50"/>
      <c r="B305" s="37"/>
      <c r="C305" s="42"/>
      <c r="D305" s="34" t="s">
        <v>16</v>
      </c>
      <c r="E305" s="29" t="n">
        <f aca="false">SUM(F305:Q305)</f>
        <v>688.24332</v>
      </c>
      <c r="F305" s="30" t="n">
        <f aca="false">F309+F317</f>
        <v>688.24332</v>
      </c>
      <c r="G305" s="30" t="n">
        <f aca="false">G309+G317</f>
        <v>0</v>
      </c>
      <c r="H305" s="30" t="n">
        <f aca="false">H309+H317</f>
        <v>0</v>
      </c>
      <c r="I305" s="30" t="n">
        <f aca="false">I309+I317</f>
        <v>0</v>
      </c>
      <c r="J305" s="30" t="n">
        <f aca="false">J309+J317</f>
        <v>0</v>
      </c>
      <c r="K305" s="30" t="n">
        <f aca="false">K309+K317</f>
        <v>0</v>
      </c>
      <c r="L305" s="30" t="n">
        <v>0</v>
      </c>
      <c r="M305" s="30" t="n">
        <v>0</v>
      </c>
      <c r="N305" s="30" t="n">
        <v>0</v>
      </c>
      <c r="O305" s="30" t="n">
        <v>0</v>
      </c>
      <c r="P305" s="30" t="n">
        <v>0</v>
      </c>
      <c r="Q305" s="30" t="n">
        <v>0</v>
      </c>
      <c r="R305" s="56"/>
      <c r="S305" s="52"/>
      <c r="T305" s="54"/>
    </row>
    <row r="306" customFormat="false" ht="21" hidden="false" customHeight="true" outlineLevel="0" collapsed="false">
      <c r="A306" s="50"/>
      <c r="B306" s="37"/>
      <c r="C306" s="42"/>
      <c r="D306" s="33" t="s">
        <v>17</v>
      </c>
      <c r="E306" s="29" t="n">
        <f aca="false">SUM(F306:Q306)</f>
        <v>0</v>
      </c>
      <c r="F306" s="30" t="n">
        <v>0</v>
      </c>
      <c r="G306" s="30" t="n">
        <v>0</v>
      </c>
      <c r="H306" s="30" t="n">
        <v>0</v>
      </c>
      <c r="I306" s="30" t="n">
        <v>0</v>
      </c>
      <c r="J306" s="30" t="n">
        <v>0</v>
      </c>
      <c r="K306" s="30" t="n">
        <v>0</v>
      </c>
      <c r="L306" s="30" t="n">
        <v>0</v>
      </c>
      <c r="M306" s="30" t="n">
        <v>0</v>
      </c>
      <c r="N306" s="30" t="n">
        <v>0</v>
      </c>
      <c r="O306" s="30" t="n">
        <v>0</v>
      </c>
      <c r="P306" s="30" t="n">
        <v>0</v>
      </c>
      <c r="Q306" s="30" t="n">
        <v>0</v>
      </c>
      <c r="R306" s="56"/>
      <c r="S306" s="52"/>
      <c r="T306" s="54"/>
    </row>
    <row r="307" customFormat="false" ht="20.25" hidden="false" customHeight="true" outlineLevel="0" collapsed="false">
      <c r="A307" s="36" t="s">
        <v>190</v>
      </c>
      <c r="B307" s="37" t="s">
        <v>191</v>
      </c>
      <c r="C307" s="42" t="s">
        <v>192</v>
      </c>
      <c r="D307" s="28" t="s">
        <v>13</v>
      </c>
      <c r="E307" s="29" t="n">
        <f aca="false">SUM(F307:Q307)</f>
        <v>83690.50056</v>
      </c>
      <c r="F307" s="30" t="n">
        <f aca="false">F308</f>
        <v>15697</v>
      </c>
      <c r="G307" s="30" t="n">
        <f aca="false">G308</f>
        <v>13961</v>
      </c>
      <c r="H307" s="30" t="n">
        <f aca="false">H308</f>
        <v>10400</v>
      </c>
      <c r="I307" s="30" t="n">
        <f aca="false">I308</f>
        <v>8702</v>
      </c>
      <c r="J307" s="30" t="n">
        <f aca="false">J308</f>
        <v>4873.96588</v>
      </c>
      <c r="K307" s="30" t="n">
        <f aca="false">K308</f>
        <v>3648.055</v>
      </c>
      <c r="L307" s="30" t="n">
        <f aca="false">L308</f>
        <v>2919.429</v>
      </c>
      <c r="M307" s="30" t="n">
        <f aca="false">M308</f>
        <v>4700.75068</v>
      </c>
      <c r="N307" s="30" t="n">
        <f aca="false">N308</f>
        <v>4302.9</v>
      </c>
      <c r="O307" s="30" t="n">
        <f aca="false">O308</f>
        <v>4645</v>
      </c>
      <c r="P307" s="30" t="n">
        <f aca="false">P308</f>
        <v>4920.2</v>
      </c>
      <c r="Q307" s="30" t="n">
        <f aca="false">Q308</f>
        <v>4920.2</v>
      </c>
      <c r="R307" s="56"/>
      <c r="S307" s="52"/>
      <c r="T307" s="54"/>
    </row>
    <row r="308" customFormat="false" ht="15" hidden="false" customHeight="true" outlineLevel="0" collapsed="false">
      <c r="A308" s="36"/>
      <c r="B308" s="37"/>
      <c r="C308" s="42"/>
      <c r="D308" s="34" t="s">
        <v>15</v>
      </c>
      <c r="E308" s="29" t="n">
        <f aca="false">SUM(F308:Q308)</f>
        <v>83690.50056</v>
      </c>
      <c r="F308" s="30" t="n">
        <f aca="false">F312</f>
        <v>15697</v>
      </c>
      <c r="G308" s="30" t="n">
        <f aca="false">G312</f>
        <v>13961</v>
      </c>
      <c r="H308" s="30" t="n">
        <f aca="false">H312</f>
        <v>10400</v>
      </c>
      <c r="I308" s="30" t="n">
        <f aca="false">I312</f>
        <v>8702</v>
      </c>
      <c r="J308" s="30" t="n">
        <f aca="false">J312</f>
        <v>4873.96588</v>
      </c>
      <c r="K308" s="30" t="n">
        <f aca="false">K312</f>
        <v>3648.055</v>
      </c>
      <c r="L308" s="30" t="n">
        <f aca="false">L312</f>
        <v>2919.429</v>
      </c>
      <c r="M308" s="30" t="n">
        <f aca="false">M312</f>
        <v>4700.75068</v>
      </c>
      <c r="N308" s="30" t="n">
        <f aca="false">N312</f>
        <v>4302.9</v>
      </c>
      <c r="O308" s="30" t="n">
        <f aca="false">O312</f>
        <v>4645</v>
      </c>
      <c r="P308" s="30" t="n">
        <f aca="false">P312</f>
        <v>4920.2</v>
      </c>
      <c r="Q308" s="30" t="n">
        <f aca="false">Q312</f>
        <v>4920.2</v>
      </c>
      <c r="R308" s="56"/>
      <c r="S308" s="52"/>
      <c r="T308" s="54"/>
    </row>
    <row r="309" customFormat="false" ht="15.75" hidden="false" customHeight="true" outlineLevel="0" collapsed="false">
      <c r="A309" s="36"/>
      <c r="B309" s="37"/>
      <c r="C309" s="42"/>
      <c r="D309" s="34" t="s">
        <v>16</v>
      </c>
      <c r="E309" s="29" t="n">
        <f aca="false">SUM(F309:Q309)</f>
        <v>0</v>
      </c>
      <c r="F309" s="30" t="n">
        <f aca="false">F313</f>
        <v>0</v>
      </c>
      <c r="G309" s="30" t="n">
        <f aca="false">G313</f>
        <v>0</v>
      </c>
      <c r="H309" s="30" t="n">
        <f aca="false">H313</f>
        <v>0</v>
      </c>
      <c r="I309" s="30" t="n">
        <f aca="false">I313</f>
        <v>0</v>
      </c>
      <c r="J309" s="30" t="n">
        <f aca="false">J313</f>
        <v>0</v>
      </c>
      <c r="K309" s="30" t="n">
        <f aca="false">K313</f>
        <v>0</v>
      </c>
      <c r="L309" s="30" t="n">
        <v>0</v>
      </c>
      <c r="M309" s="30" t="n">
        <v>0</v>
      </c>
      <c r="N309" s="30" t="n">
        <v>0</v>
      </c>
      <c r="O309" s="30" t="n">
        <v>0</v>
      </c>
      <c r="P309" s="30" t="n">
        <v>0</v>
      </c>
      <c r="Q309" s="30" t="n">
        <v>0</v>
      </c>
      <c r="R309" s="56"/>
      <c r="S309" s="52"/>
      <c r="T309" s="54"/>
    </row>
    <row r="310" customFormat="false" ht="24" hidden="false" customHeight="true" outlineLevel="0" collapsed="false">
      <c r="A310" s="36"/>
      <c r="B310" s="37"/>
      <c r="C310" s="42"/>
      <c r="D310" s="33" t="s">
        <v>17</v>
      </c>
      <c r="E310" s="29" t="n">
        <f aca="false">SUM(F310:Q310)</f>
        <v>0</v>
      </c>
      <c r="F310" s="30" t="n">
        <v>0</v>
      </c>
      <c r="G310" s="30" t="n">
        <v>0</v>
      </c>
      <c r="H310" s="30" t="n">
        <v>0</v>
      </c>
      <c r="I310" s="30" t="n">
        <v>0</v>
      </c>
      <c r="J310" s="30" t="n">
        <v>0</v>
      </c>
      <c r="K310" s="30" t="n">
        <v>0</v>
      </c>
      <c r="L310" s="30" t="n">
        <v>0</v>
      </c>
      <c r="M310" s="30" t="n">
        <v>0</v>
      </c>
      <c r="N310" s="30" t="n">
        <v>0</v>
      </c>
      <c r="O310" s="30" t="n">
        <v>0</v>
      </c>
      <c r="P310" s="30" t="n">
        <v>0</v>
      </c>
      <c r="Q310" s="30" t="n">
        <v>0</v>
      </c>
      <c r="R310" s="56"/>
      <c r="S310" s="52"/>
      <c r="T310" s="54"/>
    </row>
    <row r="311" customFormat="false" ht="18" hidden="false" customHeight="true" outlineLevel="0" collapsed="false">
      <c r="A311" s="49" t="s">
        <v>193</v>
      </c>
      <c r="B311" s="44" t="s">
        <v>194</v>
      </c>
      <c r="C311" s="45" t="s">
        <v>192</v>
      </c>
      <c r="D311" s="28" t="s">
        <v>13</v>
      </c>
      <c r="E311" s="29" t="n">
        <f aca="false">SUM(F311:Q311)</f>
        <v>83690.50056</v>
      </c>
      <c r="F311" s="30" t="n">
        <f aca="false">F312</f>
        <v>15697</v>
      </c>
      <c r="G311" s="30" t="n">
        <f aca="false">G312</f>
        <v>13961</v>
      </c>
      <c r="H311" s="30" t="n">
        <f aca="false">H312</f>
        <v>10400</v>
      </c>
      <c r="I311" s="30" t="n">
        <f aca="false">I312</f>
        <v>8702</v>
      </c>
      <c r="J311" s="30" t="n">
        <f aca="false">J312</f>
        <v>4873.96588</v>
      </c>
      <c r="K311" s="30" t="n">
        <f aca="false">K312</f>
        <v>3648.055</v>
      </c>
      <c r="L311" s="30" t="n">
        <f aca="false">L312+L313+L314</f>
        <v>2919.429</v>
      </c>
      <c r="M311" s="30" t="n">
        <f aca="false">M312</f>
        <v>4700.75068</v>
      </c>
      <c r="N311" s="30" t="n">
        <f aca="false">N312</f>
        <v>4302.9</v>
      </c>
      <c r="O311" s="30" t="n">
        <f aca="false">O312</f>
        <v>4645</v>
      </c>
      <c r="P311" s="30" t="n">
        <f aca="false">P312</f>
        <v>4920.2</v>
      </c>
      <c r="Q311" s="30" t="n">
        <f aca="false">Q312</f>
        <v>4920.2</v>
      </c>
      <c r="R311" s="56"/>
      <c r="S311" s="52"/>
      <c r="T311" s="54"/>
    </row>
    <row r="312" customFormat="false" ht="18" hidden="false" customHeight="true" outlineLevel="0" collapsed="false">
      <c r="A312" s="49"/>
      <c r="B312" s="44"/>
      <c r="C312" s="45"/>
      <c r="D312" s="46" t="s">
        <v>15</v>
      </c>
      <c r="E312" s="29" t="n">
        <f aca="false">SUM(F312:Q312)</f>
        <v>83690.50056</v>
      </c>
      <c r="F312" s="47" t="n">
        <v>15697</v>
      </c>
      <c r="G312" s="47" t="n">
        <v>13961</v>
      </c>
      <c r="H312" s="47" t="n">
        <v>10400</v>
      </c>
      <c r="I312" s="47" t="n">
        <v>8702</v>
      </c>
      <c r="J312" s="47" t="n">
        <v>4873.96588</v>
      </c>
      <c r="K312" s="47" t="n">
        <v>3648.055</v>
      </c>
      <c r="L312" s="47" t="n">
        <v>2919.429</v>
      </c>
      <c r="M312" s="47" t="n">
        <v>4700.75068</v>
      </c>
      <c r="N312" s="47" t="n">
        <v>4302.9</v>
      </c>
      <c r="O312" s="47" t="n">
        <v>4645</v>
      </c>
      <c r="P312" s="47" t="n">
        <v>4920.2</v>
      </c>
      <c r="Q312" s="47" t="n">
        <v>4920.2</v>
      </c>
      <c r="R312" s="56"/>
      <c r="S312" s="52"/>
      <c r="T312" s="54"/>
    </row>
    <row r="313" customFormat="false" ht="18" hidden="false" customHeight="true" outlineLevel="0" collapsed="false">
      <c r="A313" s="49"/>
      <c r="B313" s="44"/>
      <c r="C313" s="45"/>
      <c r="D313" s="46" t="s">
        <v>16</v>
      </c>
      <c r="E313" s="29" t="n">
        <f aca="false">SUM(F313:Q313)</f>
        <v>0</v>
      </c>
      <c r="F313" s="47" t="n">
        <v>0</v>
      </c>
      <c r="G313" s="47" t="n">
        <v>0</v>
      </c>
      <c r="H313" s="47" t="n">
        <v>0</v>
      </c>
      <c r="I313" s="47" t="n">
        <v>0</v>
      </c>
      <c r="J313" s="47" t="n">
        <v>0</v>
      </c>
      <c r="K313" s="47" t="n">
        <v>0</v>
      </c>
      <c r="L313" s="47" t="n">
        <v>0</v>
      </c>
      <c r="M313" s="47" t="n">
        <v>0</v>
      </c>
      <c r="N313" s="47" t="n">
        <v>0</v>
      </c>
      <c r="O313" s="47" t="n">
        <v>0</v>
      </c>
      <c r="P313" s="47" t="n">
        <v>0</v>
      </c>
      <c r="Q313" s="47" t="n">
        <v>0</v>
      </c>
      <c r="R313" s="56"/>
      <c r="S313" s="52"/>
      <c r="T313" s="54"/>
    </row>
    <row r="314" customFormat="false" ht="18" hidden="false" customHeight="true" outlineLevel="0" collapsed="false">
      <c r="A314" s="49"/>
      <c r="B314" s="44"/>
      <c r="C314" s="45"/>
      <c r="D314" s="48" t="s">
        <v>17</v>
      </c>
      <c r="E314" s="29" t="n">
        <f aca="false">SUM(F314:Q314)</f>
        <v>0</v>
      </c>
      <c r="F314" s="47" t="n">
        <v>0</v>
      </c>
      <c r="G314" s="47" t="n">
        <f aca="false">F314*1.052</f>
        <v>0</v>
      </c>
      <c r="H314" s="47" t="n">
        <v>0</v>
      </c>
      <c r="I314" s="47" t="n">
        <v>0</v>
      </c>
      <c r="J314" s="47" t="n">
        <v>0</v>
      </c>
      <c r="K314" s="47" t="n">
        <v>0</v>
      </c>
      <c r="L314" s="47" t="n">
        <v>0</v>
      </c>
      <c r="M314" s="47" t="n">
        <v>0</v>
      </c>
      <c r="N314" s="47" t="n">
        <v>0</v>
      </c>
      <c r="O314" s="47" t="n">
        <v>0</v>
      </c>
      <c r="P314" s="47" t="n">
        <v>0</v>
      </c>
      <c r="Q314" s="47" t="n">
        <v>0</v>
      </c>
      <c r="R314" s="56"/>
      <c r="S314" s="52"/>
      <c r="T314" s="54"/>
    </row>
    <row r="315" customFormat="false" ht="20.25" hidden="false" customHeight="true" outlineLevel="0" collapsed="false">
      <c r="A315" s="36" t="s">
        <v>195</v>
      </c>
      <c r="B315" s="37" t="s">
        <v>196</v>
      </c>
      <c r="C315" s="42" t="s">
        <v>197</v>
      </c>
      <c r="D315" s="28" t="s">
        <v>13</v>
      </c>
      <c r="E315" s="29" t="n">
        <f aca="false">SUM(F315:Q315)</f>
        <v>688.24332</v>
      </c>
      <c r="F315" s="30" t="n">
        <f aca="false">F317</f>
        <v>688.24332</v>
      </c>
      <c r="G315" s="30" t="n">
        <f aca="false">G317</f>
        <v>0</v>
      </c>
      <c r="H315" s="30" t="n">
        <f aca="false">H317</f>
        <v>0</v>
      </c>
      <c r="I315" s="30" t="n">
        <f aca="false">I317</f>
        <v>0</v>
      </c>
      <c r="J315" s="30" t="n">
        <f aca="false">J317</f>
        <v>0</v>
      </c>
      <c r="K315" s="30" t="n">
        <f aca="false">K317</f>
        <v>0</v>
      </c>
      <c r="L315" s="30" t="n">
        <f aca="false">L317</f>
        <v>0</v>
      </c>
      <c r="M315" s="30" t="n">
        <f aca="false">M317</f>
        <v>0</v>
      </c>
      <c r="N315" s="30" t="n">
        <f aca="false">N317</f>
        <v>0</v>
      </c>
      <c r="O315" s="30" t="n">
        <f aca="false">O317</f>
        <v>0</v>
      </c>
      <c r="P315" s="30" t="n">
        <f aca="false">P317</f>
        <v>0</v>
      </c>
      <c r="Q315" s="30" t="n">
        <f aca="false">Q317</f>
        <v>0</v>
      </c>
      <c r="R315" s="56"/>
      <c r="S315" s="52"/>
      <c r="T315" s="54"/>
    </row>
    <row r="316" customFormat="false" ht="15" hidden="false" customHeight="true" outlineLevel="0" collapsed="false">
      <c r="A316" s="36"/>
      <c r="B316" s="37"/>
      <c r="C316" s="42"/>
      <c r="D316" s="34" t="s">
        <v>15</v>
      </c>
      <c r="E316" s="29" t="n">
        <f aca="false">SUM(F316:Q316)</f>
        <v>0</v>
      </c>
      <c r="F316" s="30" t="n">
        <f aca="false">F320</f>
        <v>0</v>
      </c>
      <c r="G316" s="30" t="n">
        <f aca="false">G320</f>
        <v>0</v>
      </c>
      <c r="H316" s="30" t="n">
        <v>0</v>
      </c>
      <c r="I316" s="30" t="n">
        <v>0</v>
      </c>
      <c r="J316" s="30" t="n">
        <v>0</v>
      </c>
      <c r="K316" s="30" t="n">
        <v>0</v>
      </c>
      <c r="L316" s="30" t="n">
        <v>0</v>
      </c>
      <c r="M316" s="30" t="n">
        <v>0</v>
      </c>
      <c r="N316" s="30" t="n">
        <v>0</v>
      </c>
      <c r="O316" s="30" t="n">
        <v>0</v>
      </c>
      <c r="P316" s="30" t="n">
        <v>0</v>
      </c>
      <c r="Q316" s="30" t="n">
        <v>0</v>
      </c>
      <c r="R316" s="56"/>
      <c r="S316" s="52"/>
      <c r="T316" s="54"/>
    </row>
    <row r="317" customFormat="false" ht="15.75" hidden="false" customHeight="true" outlineLevel="0" collapsed="false">
      <c r="A317" s="36"/>
      <c r="B317" s="37"/>
      <c r="C317" s="42"/>
      <c r="D317" s="34" t="s">
        <v>16</v>
      </c>
      <c r="E317" s="29" t="n">
        <f aca="false">SUM(F317:Q317)</f>
        <v>688.24332</v>
      </c>
      <c r="F317" s="30" t="n">
        <f aca="false">F321</f>
        <v>688.24332</v>
      </c>
      <c r="G317" s="30" t="n">
        <f aca="false">G321</f>
        <v>0</v>
      </c>
      <c r="H317" s="30" t="n">
        <f aca="false">H321</f>
        <v>0</v>
      </c>
      <c r="I317" s="30" t="n">
        <f aca="false">I321</f>
        <v>0</v>
      </c>
      <c r="J317" s="30" t="n">
        <f aca="false">J321</f>
        <v>0</v>
      </c>
      <c r="K317" s="30" t="n">
        <f aca="false">K321</f>
        <v>0</v>
      </c>
      <c r="L317" s="30" t="n">
        <f aca="false">L321</f>
        <v>0</v>
      </c>
      <c r="M317" s="30" t="n">
        <f aca="false">M321</f>
        <v>0</v>
      </c>
      <c r="N317" s="30" t="n">
        <f aca="false">N321</f>
        <v>0</v>
      </c>
      <c r="O317" s="30" t="n">
        <f aca="false">O321</f>
        <v>0</v>
      </c>
      <c r="P317" s="30" t="n">
        <f aca="false">P321</f>
        <v>0</v>
      </c>
      <c r="Q317" s="30" t="n">
        <f aca="false">Q321</f>
        <v>0</v>
      </c>
      <c r="R317" s="56"/>
      <c r="S317" s="52"/>
      <c r="T317" s="54"/>
    </row>
    <row r="318" customFormat="false" ht="18" hidden="false" customHeight="true" outlineLevel="0" collapsed="false">
      <c r="A318" s="36"/>
      <c r="B318" s="37"/>
      <c r="C318" s="42"/>
      <c r="D318" s="33" t="s">
        <v>17</v>
      </c>
      <c r="E318" s="29" t="n">
        <f aca="false">SUM(F318:Q318)</f>
        <v>0</v>
      </c>
      <c r="F318" s="30" t="n">
        <v>0</v>
      </c>
      <c r="G318" s="30" t="n">
        <v>0</v>
      </c>
      <c r="H318" s="30" t="n">
        <v>0</v>
      </c>
      <c r="I318" s="30" t="n">
        <v>0</v>
      </c>
      <c r="J318" s="30" t="n">
        <v>0</v>
      </c>
      <c r="K318" s="30" t="n">
        <v>0</v>
      </c>
      <c r="L318" s="30" t="n">
        <v>0</v>
      </c>
      <c r="M318" s="30" t="n">
        <v>0</v>
      </c>
      <c r="N318" s="30" t="n">
        <v>0</v>
      </c>
      <c r="O318" s="30" t="n">
        <v>0</v>
      </c>
      <c r="P318" s="30" t="n">
        <v>0</v>
      </c>
      <c r="Q318" s="30" t="n">
        <v>0</v>
      </c>
      <c r="R318" s="56"/>
      <c r="S318" s="52"/>
      <c r="T318" s="54"/>
    </row>
    <row r="319" customFormat="false" ht="18" hidden="false" customHeight="true" outlineLevel="0" collapsed="false">
      <c r="A319" s="49" t="s">
        <v>198</v>
      </c>
      <c r="B319" s="44" t="s">
        <v>199</v>
      </c>
      <c r="C319" s="45" t="s">
        <v>197</v>
      </c>
      <c r="D319" s="28" t="s">
        <v>13</v>
      </c>
      <c r="E319" s="29" t="n">
        <f aca="false">SUM(F319:Q319)</f>
        <v>688.24332</v>
      </c>
      <c r="F319" s="30" t="n">
        <f aca="false">F321</f>
        <v>688.24332</v>
      </c>
      <c r="G319" s="30" t="n">
        <f aca="false">G321</f>
        <v>0</v>
      </c>
      <c r="H319" s="30" t="n">
        <f aca="false">H321</f>
        <v>0</v>
      </c>
      <c r="I319" s="30" t="n">
        <f aca="false">I321</f>
        <v>0</v>
      </c>
      <c r="J319" s="30" t="n">
        <f aca="false">J321</f>
        <v>0</v>
      </c>
      <c r="K319" s="30" t="n">
        <f aca="false">K321</f>
        <v>0</v>
      </c>
      <c r="L319" s="30" t="n">
        <f aca="false">L321</f>
        <v>0</v>
      </c>
      <c r="M319" s="30" t="n">
        <f aca="false">M321</f>
        <v>0</v>
      </c>
      <c r="N319" s="30" t="n">
        <f aca="false">N321</f>
        <v>0</v>
      </c>
      <c r="O319" s="30" t="n">
        <f aca="false">O321</f>
        <v>0</v>
      </c>
      <c r="P319" s="30" t="n">
        <f aca="false">P321</f>
        <v>0</v>
      </c>
      <c r="Q319" s="30" t="n">
        <f aca="false">Q321</f>
        <v>0</v>
      </c>
      <c r="R319" s="56"/>
      <c r="S319" s="52"/>
      <c r="T319" s="54"/>
    </row>
    <row r="320" customFormat="false" ht="18" hidden="false" customHeight="true" outlineLevel="0" collapsed="false">
      <c r="A320" s="49"/>
      <c r="B320" s="44"/>
      <c r="C320" s="45"/>
      <c r="D320" s="46" t="s">
        <v>15</v>
      </c>
      <c r="E320" s="29" t="n">
        <f aca="false">SUM(F320:Q320)</f>
        <v>0</v>
      </c>
      <c r="F320" s="47" t="n">
        <v>0</v>
      </c>
      <c r="G320" s="47" t="n">
        <f aca="false">F320*1.052</f>
        <v>0</v>
      </c>
      <c r="H320" s="47" t="n">
        <v>0</v>
      </c>
      <c r="I320" s="47" t="n">
        <v>0</v>
      </c>
      <c r="J320" s="47" t="n">
        <f aca="false">F320*1.052</f>
        <v>0</v>
      </c>
      <c r="K320" s="47" t="n">
        <f aca="false">G320*1.052</f>
        <v>0</v>
      </c>
      <c r="L320" s="47" t="n">
        <f aca="false">H320*1.052</f>
        <v>0</v>
      </c>
      <c r="M320" s="47" t="n">
        <f aca="false">I320*1.052</f>
        <v>0</v>
      </c>
      <c r="N320" s="47" t="n">
        <f aca="false">I320*1.052</f>
        <v>0</v>
      </c>
      <c r="O320" s="47" t="n">
        <f aca="false">I320*1.052</f>
        <v>0</v>
      </c>
      <c r="P320" s="47" t="n">
        <f aca="false">I320*1.052</f>
        <v>0</v>
      </c>
      <c r="Q320" s="47" t="n">
        <f aca="false">J320*1.052</f>
        <v>0</v>
      </c>
      <c r="R320" s="56"/>
      <c r="S320" s="52"/>
      <c r="T320" s="54"/>
    </row>
    <row r="321" customFormat="false" ht="18" hidden="false" customHeight="true" outlineLevel="0" collapsed="false">
      <c r="A321" s="49"/>
      <c r="B321" s="44"/>
      <c r="C321" s="45"/>
      <c r="D321" s="46" t="s">
        <v>16</v>
      </c>
      <c r="E321" s="29" t="n">
        <f aca="false">SUM(F321:Q321)</f>
        <v>688.24332</v>
      </c>
      <c r="F321" s="47" t="n">
        <v>688.24332</v>
      </c>
      <c r="G321" s="47" t="n">
        <v>0</v>
      </c>
      <c r="H321" s="47" t="n">
        <v>0</v>
      </c>
      <c r="I321" s="47" t="n">
        <v>0</v>
      </c>
      <c r="J321" s="47" t="n">
        <v>0</v>
      </c>
      <c r="K321" s="47" t="n">
        <v>0</v>
      </c>
      <c r="L321" s="47" t="n">
        <v>0</v>
      </c>
      <c r="M321" s="47" t="n">
        <v>0</v>
      </c>
      <c r="N321" s="47" t="n">
        <v>0</v>
      </c>
      <c r="O321" s="47" t="n">
        <v>0</v>
      </c>
      <c r="P321" s="47" t="n">
        <v>0</v>
      </c>
      <c r="Q321" s="47" t="n">
        <v>0</v>
      </c>
      <c r="R321" s="56"/>
      <c r="S321" s="52"/>
      <c r="T321" s="54"/>
    </row>
    <row r="322" customFormat="false" ht="18" hidden="false" customHeight="true" outlineLevel="0" collapsed="false">
      <c r="A322" s="49"/>
      <c r="B322" s="44"/>
      <c r="C322" s="45"/>
      <c r="D322" s="48" t="s">
        <v>17</v>
      </c>
      <c r="E322" s="29" t="n">
        <f aca="false">SUM(F322:Q322)</f>
        <v>0</v>
      </c>
      <c r="F322" s="47" t="n">
        <v>0</v>
      </c>
      <c r="G322" s="47" t="n">
        <f aca="false">F322*1.052</f>
        <v>0</v>
      </c>
      <c r="H322" s="47" t="n">
        <v>0</v>
      </c>
      <c r="I322" s="47" t="n">
        <v>0</v>
      </c>
      <c r="J322" s="47" t="n">
        <f aca="false">F322*1.052</f>
        <v>0</v>
      </c>
      <c r="K322" s="47" t="n">
        <f aca="false">G322*1.052</f>
        <v>0</v>
      </c>
      <c r="L322" s="47" t="n">
        <f aca="false">H322*1.052</f>
        <v>0</v>
      </c>
      <c r="M322" s="47" t="n">
        <f aca="false">I322*1.052</f>
        <v>0</v>
      </c>
      <c r="N322" s="47" t="n">
        <f aca="false">I322*1.052</f>
        <v>0</v>
      </c>
      <c r="O322" s="47" t="n">
        <f aca="false">I322*1.052</f>
        <v>0</v>
      </c>
      <c r="P322" s="47" t="n">
        <f aca="false">I322*1.052</f>
        <v>0</v>
      </c>
      <c r="Q322" s="47" t="n">
        <f aca="false">J322*1.052</f>
        <v>0</v>
      </c>
      <c r="R322" s="56"/>
      <c r="S322" s="52"/>
      <c r="T322" s="54"/>
    </row>
    <row r="323" customFormat="false" ht="15" hidden="false" customHeight="true" outlineLevel="0" collapsed="false">
      <c r="A323" s="36" t="s">
        <v>200</v>
      </c>
      <c r="B323" s="37" t="s">
        <v>201</v>
      </c>
      <c r="C323" s="42" t="s">
        <v>202</v>
      </c>
      <c r="D323" s="28" t="s">
        <v>13</v>
      </c>
      <c r="E323" s="29" t="n">
        <f aca="false">SUM(F323:Q323)</f>
        <v>6260.31978</v>
      </c>
      <c r="F323" s="30" t="n">
        <f aca="false">F325</f>
        <v>3838.56568</v>
      </c>
      <c r="G323" s="30" t="n">
        <f aca="false">G325</f>
        <v>166.2018</v>
      </c>
      <c r="H323" s="30" t="n">
        <f aca="false">H325</f>
        <v>385.22848</v>
      </c>
      <c r="I323" s="30" t="n">
        <f aca="false">I325</f>
        <v>249.0806</v>
      </c>
      <c r="J323" s="30" t="n">
        <f aca="false">J325</f>
        <v>101.99512</v>
      </c>
      <c r="K323" s="30" t="n">
        <f aca="false">K325</f>
        <v>338.8268</v>
      </c>
      <c r="L323" s="30" t="n">
        <f aca="false">L325</f>
        <v>538.696</v>
      </c>
      <c r="M323" s="30" t="n">
        <f aca="false">M325</f>
        <v>103.0293</v>
      </c>
      <c r="N323" s="30" t="n">
        <f aca="false">N325</f>
        <v>538.696</v>
      </c>
      <c r="O323" s="30" t="n">
        <f aca="false">O325</f>
        <v>0</v>
      </c>
      <c r="P323" s="30" t="n">
        <f aca="false">P325</f>
        <v>0</v>
      </c>
      <c r="Q323" s="30" t="n">
        <f aca="false">Q325</f>
        <v>0</v>
      </c>
      <c r="R323" s="64" t="s">
        <v>203</v>
      </c>
      <c r="S323" s="52" t="s">
        <v>21</v>
      </c>
      <c r="T323" s="54" t="s">
        <v>22</v>
      </c>
    </row>
    <row r="324" customFormat="false" ht="14.35" hidden="false" customHeight="false" outlineLevel="0" collapsed="false">
      <c r="A324" s="36"/>
      <c r="B324" s="37"/>
      <c r="C324" s="42"/>
      <c r="D324" s="34" t="s">
        <v>15</v>
      </c>
      <c r="E324" s="29" t="n">
        <f aca="false">SUM(F324:Q324)</f>
        <v>0</v>
      </c>
      <c r="F324" s="30" t="n">
        <v>0</v>
      </c>
      <c r="G324" s="30" t="n">
        <f aca="false">F324*1.052</f>
        <v>0</v>
      </c>
      <c r="H324" s="30" t="n">
        <v>0</v>
      </c>
      <c r="I324" s="30" t="n">
        <v>0</v>
      </c>
      <c r="J324" s="30" t="n">
        <f aca="false">F324*1.052</f>
        <v>0</v>
      </c>
      <c r="K324" s="30" t="n">
        <f aca="false">G324*1.052</f>
        <v>0</v>
      </c>
      <c r="L324" s="30" t="n">
        <v>0</v>
      </c>
      <c r="M324" s="30" t="n">
        <v>0</v>
      </c>
      <c r="N324" s="30" t="n">
        <v>0</v>
      </c>
      <c r="O324" s="30" t="n">
        <v>0</v>
      </c>
      <c r="P324" s="30" t="n">
        <v>0</v>
      </c>
      <c r="Q324" s="30" t="n">
        <v>0</v>
      </c>
      <c r="R324" s="64"/>
      <c r="S324" s="52"/>
      <c r="T324" s="54"/>
    </row>
    <row r="325" customFormat="false" ht="16.5" hidden="false" customHeight="true" outlineLevel="0" collapsed="false">
      <c r="A325" s="36"/>
      <c r="B325" s="37"/>
      <c r="C325" s="42"/>
      <c r="D325" s="34" t="s">
        <v>16</v>
      </c>
      <c r="E325" s="29" t="n">
        <f aca="false">SUM(F325:Q325)</f>
        <v>6260.31978</v>
      </c>
      <c r="F325" s="30" t="n">
        <f aca="false">F329+F337+F349</f>
        <v>3838.56568</v>
      </c>
      <c r="G325" s="30" t="n">
        <f aca="false">G329+G337+G349</f>
        <v>166.2018</v>
      </c>
      <c r="H325" s="30" t="n">
        <f aca="false">H329+H337+H349</f>
        <v>385.22848</v>
      </c>
      <c r="I325" s="30" t="n">
        <f aca="false">I329+I337+I349</f>
        <v>249.0806</v>
      </c>
      <c r="J325" s="30" t="n">
        <f aca="false">J329+J337+J349</f>
        <v>101.99512</v>
      </c>
      <c r="K325" s="30" t="n">
        <f aca="false">K329+K337+K349</f>
        <v>338.8268</v>
      </c>
      <c r="L325" s="30" t="n">
        <f aca="false">L329+L337+L349</f>
        <v>538.696</v>
      </c>
      <c r="M325" s="30" t="n">
        <f aca="false">M329+M337+M349</f>
        <v>103.0293</v>
      </c>
      <c r="N325" s="30" t="n">
        <f aca="false">N329+N337+N349</f>
        <v>538.696</v>
      </c>
      <c r="O325" s="30" t="n">
        <f aca="false">O329+O337+O349</f>
        <v>0</v>
      </c>
      <c r="P325" s="30" t="n">
        <f aca="false">P329+P337+P349</f>
        <v>0</v>
      </c>
      <c r="Q325" s="30" t="n">
        <f aca="false">Q329+Q337+Q349</f>
        <v>0</v>
      </c>
      <c r="R325" s="64"/>
      <c r="S325" s="52"/>
      <c r="T325" s="54"/>
    </row>
    <row r="326" customFormat="false" ht="96.75" hidden="false" customHeight="true" outlineLevel="0" collapsed="false">
      <c r="A326" s="36"/>
      <c r="B326" s="37"/>
      <c r="C326" s="42"/>
      <c r="D326" s="33" t="s">
        <v>17</v>
      </c>
      <c r="E326" s="29" t="n">
        <f aca="false">SUM(F326:Q326)</f>
        <v>0</v>
      </c>
      <c r="F326" s="30" t="n">
        <v>0</v>
      </c>
      <c r="G326" s="30" t="n">
        <f aca="false">F326*1.052</f>
        <v>0</v>
      </c>
      <c r="H326" s="30" t="n">
        <v>0</v>
      </c>
      <c r="I326" s="30" t="n">
        <v>0</v>
      </c>
      <c r="J326" s="30" t="n">
        <f aca="false">F326*1.052</f>
        <v>0</v>
      </c>
      <c r="K326" s="30" t="n">
        <f aca="false">G326*1.052</f>
        <v>0</v>
      </c>
      <c r="L326" s="30" t="n">
        <v>0</v>
      </c>
      <c r="M326" s="30" t="n">
        <v>0</v>
      </c>
      <c r="N326" s="30" t="n">
        <v>0</v>
      </c>
      <c r="O326" s="30" t="n">
        <v>0</v>
      </c>
      <c r="P326" s="30" t="n">
        <v>0</v>
      </c>
      <c r="Q326" s="30" t="n">
        <v>0</v>
      </c>
      <c r="R326" s="64"/>
      <c r="S326" s="52"/>
      <c r="T326" s="54"/>
    </row>
    <row r="327" customFormat="false" ht="26.25" hidden="false" customHeight="true" outlineLevel="0" collapsed="false">
      <c r="A327" s="36" t="s">
        <v>204</v>
      </c>
      <c r="B327" s="37" t="s">
        <v>205</v>
      </c>
      <c r="C327" s="42" t="s">
        <v>206</v>
      </c>
      <c r="D327" s="28" t="s">
        <v>13</v>
      </c>
      <c r="E327" s="29" t="n">
        <f aca="false">SUM(F327:Q327)</f>
        <v>459.559</v>
      </c>
      <c r="F327" s="30" t="n">
        <f aca="false">F329</f>
        <v>65.718</v>
      </c>
      <c r="G327" s="30" t="n">
        <f aca="false">G329</f>
        <v>3.8</v>
      </c>
      <c r="H327" s="30" t="n">
        <f aca="false">H329</f>
        <v>60.678</v>
      </c>
      <c r="I327" s="30" t="n">
        <f aca="false">I329</f>
        <v>26.013</v>
      </c>
      <c r="J327" s="30" t="n">
        <f aca="false">J329</f>
        <v>9</v>
      </c>
      <c r="K327" s="30" t="n">
        <f aca="false">K329</f>
        <v>27.806</v>
      </c>
      <c r="L327" s="30" t="n">
        <f aca="false">L329</f>
        <v>88.848</v>
      </c>
      <c r="M327" s="30" t="n">
        <f aca="false">M329</f>
        <v>88.848</v>
      </c>
      <c r="N327" s="30" t="n">
        <f aca="false">N329</f>
        <v>88.848</v>
      </c>
      <c r="O327" s="30" t="n">
        <f aca="false">O329</f>
        <v>0</v>
      </c>
      <c r="P327" s="30" t="n">
        <f aca="false">P329</f>
        <v>0</v>
      </c>
      <c r="Q327" s="30" t="n">
        <f aca="false">Q329</f>
        <v>0</v>
      </c>
      <c r="R327" s="64"/>
      <c r="S327" s="52"/>
      <c r="T327" s="54"/>
    </row>
    <row r="328" customFormat="false" ht="26.25" hidden="false" customHeight="true" outlineLevel="0" collapsed="false">
      <c r="A328" s="36"/>
      <c r="B328" s="37"/>
      <c r="C328" s="42"/>
      <c r="D328" s="46" t="s">
        <v>15</v>
      </c>
      <c r="E328" s="29" t="n">
        <f aca="false">SUM(F328:Q328)</f>
        <v>0</v>
      </c>
      <c r="F328" s="47" t="n">
        <v>0</v>
      </c>
      <c r="G328" s="47" t="n">
        <f aca="false">F328*1.052</f>
        <v>0</v>
      </c>
      <c r="H328" s="47" t="n">
        <v>0</v>
      </c>
      <c r="I328" s="47" t="n">
        <v>0</v>
      </c>
      <c r="J328" s="47" t="n">
        <f aca="false">F328*1.052</f>
        <v>0</v>
      </c>
      <c r="K328" s="47" t="n">
        <f aca="false">G328*1.052</f>
        <v>0</v>
      </c>
      <c r="L328" s="47" t="n">
        <v>0</v>
      </c>
      <c r="M328" s="47" t="n">
        <v>0</v>
      </c>
      <c r="N328" s="47" t="n">
        <v>0</v>
      </c>
      <c r="O328" s="47" t="n">
        <v>0</v>
      </c>
      <c r="P328" s="47" t="n">
        <v>0</v>
      </c>
      <c r="Q328" s="47" t="n">
        <v>0</v>
      </c>
      <c r="R328" s="64"/>
      <c r="S328" s="52"/>
      <c r="T328" s="54"/>
    </row>
    <row r="329" customFormat="false" ht="26.25" hidden="false" customHeight="true" outlineLevel="0" collapsed="false">
      <c r="A329" s="36"/>
      <c r="B329" s="37"/>
      <c r="C329" s="42"/>
      <c r="D329" s="46" t="s">
        <v>16</v>
      </c>
      <c r="E329" s="29" t="n">
        <f aca="false">SUM(F329:Q329)</f>
        <v>459.559</v>
      </c>
      <c r="F329" s="47" t="n">
        <f aca="false">F333</f>
        <v>65.718</v>
      </c>
      <c r="G329" s="47" t="n">
        <f aca="false">G333</f>
        <v>3.8</v>
      </c>
      <c r="H329" s="47" t="n">
        <f aca="false">H333</f>
        <v>60.678</v>
      </c>
      <c r="I329" s="47" t="n">
        <f aca="false">I333</f>
        <v>26.013</v>
      </c>
      <c r="J329" s="47" t="n">
        <f aca="false">J333</f>
        <v>9</v>
      </c>
      <c r="K329" s="47" t="n">
        <f aca="false">K333</f>
        <v>27.806</v>
      </c>
      <c r="L329" s="47" t="n">
        <f aca="false">L333</f>
        <v>88.848</v>
      </c>
      <c r="M329" s="47" t="n">
        <f aca="false">M333</f>
        <v>88.848</v>
      </c>
      <c r="N329" s="47" t="n">
        <f aca="false">N333</f>
        <v>88.848</v>
      </c>
      <c r="O329" s="47" t="n">
        <f aca="false">O333</f>
        <v>0</v>
      </c>
      <c r="P329" s="47" t="n">
        <f aca="false">P333</f>
        <v>0</v>
      </c>
      <c r="Q329" s="47" t="n">
        <f aca="false">Q333</f>
        <v>0</v>
      </c>
      <c r="R329" s="64"/>
      <c r="S329" s="52"/>
      <c r="T329" s="54"/>
    </row>
    <row r="330" customFormat="false" ht="48" hidden="false" customHeight="true" outlineLevel="0" collapsed="false">
      <c r="A330" s="36"/>
      <c r="B330" s="37"/>
      <c r="C330" s="42"/>
      <c r="D330" s="48" t="s">
        <v>17</v>
      </c>
      <c r="E330" s="29" t="n">
        <f aca="false">SUM(F330:Q330)</f>
        <v>0</v>
      </c>
      <c r="F330" s="47" t="n">
        <v>0</v>
      </c>
      <c r="G330" s="47" t="n">
        <f aca="false">F330*1.052</f>
        <v>0</v>
      </c>
      <c r="H330" s="47" t="n">
        <v>0</v>
      </c>
      <c r="I330" s="47" t="n">
        <v>0</v>
      </c>
      <c r="J330" s="47" t="n">
        <f aca="false">F330*1.052</f>
        <v>0</v>
      </c>
      <c r="K330" s="47" t="n">
        <f aca="false">G330*1.052</f>
        <v>0</v>
      </c>
      <c r="L330" s="47" t="n">
        <v>0</v>
      </c>
      <c r="M330" s="47" t="n">
        <v>0</v>
      </c>
      <c r="N330" s="47" t="n">
        <v>0</v>
      </c>
      <c r="O330" s="47" t="n">
        <v>0</v>
      </c>
      <c r="P330" s="47" t="n">
        <v>0</v>
      </c>
      <c r="Q330" s="47" t="n">
        <v>0</v>
      </c>
      <c r="R330" s="64"/>
      <c r="S330" s="52"/>
      <c r="T330" s="54"/>
    </row>
    <row r="331" customFormat="false" ht="26.25" hidden="false" customHeight="true" outlineLevel="0" collapsed="false">
      <c r="A331" s="49" t="s">
        <v>207</v>
      </c>
      <c r="B331" s="44" t="s">
        <v>208</v>
      </c>
      <c r="C331" s="45" t="s">
        <v>206</v>
      </c>
      <c r="D331" s="28" t="s">
        <v>13</v>
      </c>
      <c r="E331" s="29" t="n">
        <f aca="false">SUM(F331:Q331)</f>
        <v>459.559</v>
      </c>
      <c r="F331" s="30" t="n">
        <f aca="false">F333</f>
        <v>65.718</v>
      </c>
      <c r="G331" s="30" t="n">
        <f aca="false">G333</f>
        <v>3.8</v>
      </c>
      <c r="H331" s="30" t="n">
        <f aca="false">H333</f>
        <v>60.678</v>
      </c>
      <c r="I331" s="30" t="n">
        <f aca="false">I333</f>
        <v>26.013</v>
      </c>
      <c r="J331" s="30" t="n">
        <f aca="false">J333</f>
        <v>9</v>
      </c>
      <c r="K331" s="30" t="n">
        <f aca="false">K333</f>
        <v>27.806</v>
      </c>
      <c r="L331" s="30" t="n">
        <f aca="false">L333</f>
        <v>88.848</v>
      </c>
      <c r="M331" s="30" t="n">
        <f aca="false">M333</f>
        <v>88.848</v>
      </c>
      <c r="N331" s="30" t="n">
        <f aca="false">N333</f>
        <v>88.848</v>
      </c>
      <c r="O331" s="30" t="n">
        <f aca="false">O333</f>
        <v>0</v>
      </c>
      <c r="P331" s="30" t="n">
        <f aca="false">P333</f>
        <v>0</v>
      </c>
      <c r="Q331" s="30" t="n">
        <f aca="false">Q333</f>
        <v>0</v>
      </c>
      <c r="R331" s="64"/>
      <c r="S331" s="52" t="s">
        <v>21</v>
      </c>
      <c r="T331" s="54" t="s">
        <v>22</v>
      </c>
    </row>
    <row r="332" customFormat="false" ht="26.25" hidden="false" customHeight="true" outlineLevel="0" collapsed="false">
      <c r="A332" s="49"/>
      <c r="B332" s="44"/>
      <c r="C332" s="45"/>
      <c r="D332" s="46" t="s">
        <v>15</v>
      </c>
      <c r="E332" s="29" t="n">
        <f aca="false">SUM(F332:Q332)</f>
        <v>0</v>
      </c>
      <c r="F332" s="47" t="n">
        <v>0</v>
      </c>
      <c r="G332" s="47" t="n">
        <f aca="false">F332*1.052</f>
        <v>0</v>
      </c>
      <c r="H332" s="47" t="n">
        <v>0</v>
      </c>
      <c r="I332" s="47" t="n">
        <v>0</v>
      </c>
      <c r="J332" s="47" t="n">
        <f aca="false">F332*1.052</f>
        <v>0</v>
      </c>
      <c r="K332" s="47" t="n">
        <f aca="false">G332*1.052</f>
        <v>0</v>
      </c>
      <c r="L332" s="47" t="n">
        <v>0</v>
      </c>
      <c r="M332" s="47" t="n">
        <v>0</v>
      </c>
      <c r="N332" s="47" t="n">
        <v>0</v>
      </c>
      <c r="O332" s="47" t="n">
        <v>0</v>
      </c>
      <c r="P332" s="47" t="n">
        <v>0</v>
      </c>
      <c r="Q332" s="47" t="n">
        <v>0</v>
      </c>
      <c r="R332" s="64"/>
      <c r="S332" s="52"/>
      <c r="T332" s="54"/>
    </row>
    <row r="333" customFormat="false" ht="26.25" hidden="false" customHeight="true" outlineLevel="0" collapsed="false">
      <c r="A333" s="49"/>
      <c r="B333" s="44"/>
      <c r="C333" s="45"/>
      <c r="D333" s="46" t="s">
        <v>16</v>
      </c>
      <c r="E333" s="29" t="n">
        <f aca="false">SUM(F333:Q333)</f>
        <v>459.559</v>
      </c>
      <c r="F333" s="47" t="n">
        <v>65.718</v>
      </c>
      <c r="G333" s="47" t="n">
        <v>3.8</v>
      </c>
      <c r="H333" s="47" t="n">
        <v>60.678</v>
      </c>
      <c r="I333" s="47" t="n">
        <v>26.013</v>
      </c>
      <c r="J333" s="47" t="n">
        <v>9</v>
      </c>
      <c r="K333" s="47" t="n">
        <v>27.806</v>
      </c>
      <c r="L333" s="47" t="n">
        <v>88.848</v>
      </c>
      <c r="M333" s="47" t="n">
        <v>88.848</v>
      </c>
      <c r="N333" s="47" t="n">
        <v>88.848</v>
      </c>
      <c r="O333" s="47" t="n">
        <v>0</v>
      </c>
      <c r="P333" s="47" t="n">
        <v>0</v>
      </c>
      <c r="Q333" s="47" t="n">
        <v>0</v>
      </c>
      <c r="R333" s="64"/>
      <c r="S333" s="52"/>
      <c r="T333" s="54"/>
    </row>
    <row r="334" customFormat="false" ht="45" hidden="false" customHeight="true" outlineLevel="0" collapsed="false">
      <c r="A334" s="49"/>
      <c r="B334" s="44"/>
      <c r="C334" s="45"/>
      <c r="D334" s="48" t="s">
        <v>17</v>
      </c>
      <c r="E334" s="29" t="n">
        <f aca="false">SUM(F334:Q334)</f>
        <v>0</v>
      </c>
      <c r="F334" s="47" t="n">
        <v>0</v>
      </c>
      <c r="G334" s="47" t="n">
        <f aca="false">F334*1.052</f>
        <v>0</v>
      </c>
      <c r="H334" s="47" t="n">
        <v>0</v>
      </c>
      <c r="I334" s="47" t="n">
        <v>0</v>
      </c>
      <c r="J334" s="47" t="n">
        <f aca="false">F334*1.052</f>
        <v>0</v>
      </c>
      <c r="K334" s="47" t="n">
        <f aca="false">G334*1.052</f>
        <v>0</v>
      </c>
      <c r="L334" s="47" t="n">
        <v>0</v>
      </c>
      <c r="M334" s="47" t="n">
        <v>0</v>
      </c>
      <c r="N334" s="47" t="n">
        <v>0</v>
      </c>
      <c r="O334" s="47" t="n">
        <v>0</v>
      </c>
      <c r="P334" s="47" t="n">
        <v>0</v>
      </c>
      <c r="Q334" s="47" t="n">
        <v>0</v>
      </c>
      <c r="R334" s="64"/>
      <c r="S334" s="52"/>
      <c r="T334" s="54"/>
    </row>
    <row r="335" customFormat="false" ht="26.25" hidden="false" customHeight="true" outlineLevel="0" collapsed="false">
      <c r="A335" s="36" t="s">
        <v>209</v>
      </c>
      <c r="B335" s="37" t="s">
        <v>210</v>
      </c>
      <c r="C335" s="42" t="s">
        <v>211</v>
      </c>
      <c r="D335" s="28" t="s">
        <v>13</v>
      </c>
      <c r="E335" s="29" t="n">
        <f aca="false">SUM(F335:Q335)</f>
        <v>2228.86078</v>
      </c>
      <c r="F335" s="30" t="n">
        <f aca="false">F337</f>
        <v>200.94768</v>
      </c>
      <c r="G335" s="30" t="n">
        <f aca="false">G337</f>
        <v>162.4018</v>
      </c>
      <c r="H335" s="30" t="n">
        <f aca="false">H337</f>
        <v>324.55048</v>
      </c>
      <c r="I335" s="30" t="n">
        <f aca="false">I337</f>
        <v>223.0676</v>
      </c>
      <c r="J335" s="30" t="n">
        <f aca="false">J337</f>
        <v>92.99512</v>
      </c>
      <c r="K335" s="30" t="n">
        <f aca="false">K337</f>
        <v>311.0208</v>
      </c>
      <c r="L335" s="30" t="n">
        <f aca="false">L337</f>
        <v>449.848</v>
      </c>
      <c r="M335" s="30" t="n">
        <f aca="false">M337</f>
        <v>14.1813</v>
      </c>
      <c r="N335" s="30" t="n">
        <f aca="false">N337</f>
        <v>449.848</v>
      </c>
      <c r="O335" s="30" t="n">
        <f aca="false">O337</f>
        <v>0</v>
      </c>
      <c r="P335" s="30" t="n">
        <f aca="false">P337</f>
        <v>0</v>
      </c>
      <c r="Q335" s="30" t="n">
        <f aca="false">Q337</f>
        <v>0</v>
      </c>
      <c r="R335" s="64"/>
      <c r="S335" s="52"/>
      <c r="T335" s="54"/>
    </row>
    <row r="336" customFormat="false" ht="26.25" hidden="false" customHeight="true" outlineLevel="0" collapsed="false">
      <c r="A336" s="36"/>
      <c r="B336" s="37"/>
      <c r="C336" s="42"/>
      <c r="D336" s="46" t="s">
        <v>15</v>
      </c>
      <c r="E336" s="29" t="n">
        <f aca="false">SUM(F336:Q336)</f>
        <v>0</v>
      </c>
      <c r="F336" s="47" t="n">
        <v>0</v>
      </c>
      <c r="G336" s="47" t="n">
        <f aca="false">F336*1.052</f>
        <v>0</v>
      </c>
      <c r="H336" s="47" t="n">
        <v>0</v>
      </c>
      <c r="I336" s="47" t="n">
        <v>0</v>
      </c>
      <c r="J336" s="47" t="n">
        <f aca="false">F336*1.052</f>
        <v>0</v>
      </c>
      <c r="K336" s="47" t="n">
        <f aca="false">G336*1.052</f>
        <v>0</v>
      </c>
      <c r="L336" s="47" t="n">
        <v>0</v>
      </c>
      <c r="M336" s="47" t="n">
        <v>0</v>
      </c>
      <c r="N336" s="47" t="n">
        <v>0</v>
      </c>
      <c r="O336" s="47" t="n">
        <v>0</v>
      </c>
      <c r="P336" s="47" t="n">
        <v>0</v>
      </c>
      <c r="Q336" s="47" t="n">
        <v>0</v>
      </c>
      <c r="R336" s="64"/>
      <c r="S336" s="52"/>
      <c r="T336" s="54"/>
    </row>
    <row r="337" customFormat="false" ht="26.25" hidden="false" customHeight="true" outlineLevel="0" collapsed="false">
      <c r="A337" s="36"/>
      <c r="B337" s="37"/>
      <c r="C337" s="42"/>
      <c r="D337" s="46" t="s">
        <v>16</v>
      </c>
      <c r="E337" s="29" t="n">
        <f aca="false">SUM(F337:Q337)</f>
        <v>2228.86078</v>
      </c>
      <c r="F337" s="47" t="n">
        <f aca="false">F341</f>
        <v>200.94768</v>
      </c>
      <c r="G337" s="47" t="n">
        <f aca="false">G341</f>
        <v>162.4018</v>
      </c>
      <c r="H337" s="47" t="n">
        <f aca="false">H341</f>
        <v>324.55048</v>
      </c>
      <c r="I337" s="47" t="n">
        <f aca="false">I341</f>
        <v>223.0676</v>
      </c>
      <c r="J337" s="47" t="n">
        <f aca="false">J341</f>
        <v>92.99512</v>
      </c>
      <c r="K337" s="47" t="n">
        <f aca="false">K341</f>
        <v>311.0208</v>
      </c>
      <c r="L337" s="47" t="n">
        <f aca="false">L341</f>
        <v>449.848</v>
      </c>
      <c r="M337" s="47" t="n">
        <f aca="false">M341</f>
        <v>14.1813</v>
      </c>
      <c r="N337" s="47" t="n">
        <f aca="false">N341</f>
        <v>449.848</v>
      </c>
      <c r="O337" s="47" t="n">
        <f aca="false">O341</f>
        <v>0</v>
      </c>
      <c r="P337" s="47" t="n">
        <f aca="false">P341</f>
        <v>0</v>
      </c>
      <c r="Q337" s="47" t="n">
        <f aca="false">Q341</f>
        <v>0</v>
      </c>
      <c r="R337" s="64"/>
      <c r="S337" s="52"/>
      <c r="T337" s="54"/>
    </row>
    <row r="338" customFormat="false" ht="26.25" hidden="false" customHeight="true" outlineLevel="0" collapsed="false">
      <c r="A338" s="36"/>
      <c r="B338" s="37"/>
      <c r="C338" s="42"/>
      <c r="D338" s="48" t="s">
        <v>17</v>
      </c>
      <c r="E338" s="29" t="n">
        <f aca="false">SUM(F338:Q338)</f>
        <v>0</v>
      </c>
      <c r="F338" s="47" t="n">
        <v>0</v>
      </c>
      <c r="G338" s="47" t="n">
        <f aca="false">F338*1.052</f>
        <v>0</v>
      </c>
      <c r="H338" s="47" t="n">
        <v>0</v>
      </c>
      <c r="I338" s="47" t="n">
        <v>0</v>
      </c>
      <c r="J338" s="47" t="n">
        <f aca="false">F338*1.052</f>
        <v>0</v>
      </c>
      <c r="K338" s="47" t="n">
        <f aca="false">G338*1.052</f>
        <v>0</v>
      </c>
      <c r="L338" s="47" t="n">
        <v>0</v>
      </c>
      <c r="M338" s="47" t="n">
        <v>0</v>
      </c>
      <c r="N338" s="47" t="n">
        <v>0</v>
      </c>
      <c r="O338" s="47" t="n">
        <v>0</v>
      </c>
      <c r="P338" s="47" t="n">
        <v>0</v>
      </c>
      <c r="Q338" s="47" t="n">
        <v>0</v>
      </c>
      <c r="R338" s="64"/>
      <c r="S338" s="52"/>
      <c r="T338" s="54"/>
    </row>
    <row r="339" customFormat="false" ht="26.25" hidden="false" customHeight="true" outlineLevel="0" collapsed="false">
      <c r="A339" s="49" t="s">
        <v>212</v>
      </c>
      <c r="B339" s="44" t="s">
        <v>213</v>
      </c>
      <c r="C339" s="45" t="s">
        <v>211</v>
      </c>
      <c r="D339" s="28" t="s">
        <v>13</v>
      </c>
      <c r="E339" s="29" t="n">
        <f aca="false">SUM(F339:Q339)</f>
        <v>2228.86078</v>
      </c>
      <c r="F339" s="30" t="n">
        <f aca="false">F341</f>
        <v>200.94768</v>
      </c>
      <c r="G339" s="30" t="n">
        <f aca="false">G341</f>
        <v>162.4018</v>
      </c>
      <c r="H339" s="30" t="n">
        <f aca="false">H341</f>
        <v>324.55048</v>
      </c>
      <c r="I339" s="30" t="n">
        <f aca="false">I341</f>
        <v>223.0676</v>
      </c>
      <c r="J339" s="30" t="n">
        <f aca="false">J341</f>
        <v>92.99512</v>
      </c>
      <c r="K339" s="30" t="n">
        <f aca="false">K341</f>
        <v>311.0208</v>
      </c>
      <c r="L339" s="30" t="n">
        <f aca="false">L341</f>
        <v>449.848</v>
      </c>
      <c r="M339" s="30" t="n">
        <f aca="false">M341</f>
        <v>14.1813</v>
      </c>
      <c r="N339" s="30" t="n">
        <f aca="false">N341</f>
        <v>449.848</v>
      </c>
      <c r="O339" s="30" t="n">
        <f aca="false">O341</f>
        <v>0</v>
      </c>
      <c r="P339" s="30" t="n">
        <f aca="false">P341</f>
        <v>0</v>
      </c>
      <c r="Q339" s="30" t="n">
        <f aca="false">Q341</f>
        <v>0</v>
      </c>
      <c r="R339" s="51"/>
      <c r="S339" s="52"/>
      <c r="T339" s="54"/>
    </row>
    <row r="340" customFormat="false" ht="26.25" hidden="false" customHeight="true" outlineLevel="0" collapsed="false">
      <c r="A340" s="49"/>
      <c r="B340" s="44"/>
      <c r="C340" s="45"/>
      <c r="D340" s="46" t="s">
        <v>15</v>
      </c>
      <c r="E340" s="29" t="n">
        <f aca="false">SUM(F340:Q340)</f>
        <v>0</v>
      </c>
      <c r="F340" s="47" t="n">
        <v>0</v>
      </c>
      <c r="G340" s="47" t="n">
        <f aca="false">F340*1.052</f>
        <v>0</v>
      </c>
      <c r="H340" s="47" t="n">
        <v>0</v>
      </c>
      <c r="I340" s="47" t="n">
        <v>0</v>
      </c>
      <c r="J340" s="47" t="n">
        <f aca="false">F340*1.052</f>
        <v>0</v>
      </c>
      <c r="K340" s="47" t="n">
        <f aca="false">G340*1.052</f>
        <v>0</v>
      </c>
      <c r="L340" s="47" t="n">
        <v>0</v>
      </c>
      <c r="M340" s="47" t="n">
        <v>0</v>
      </c>
      <c r="N340" s="47" t="n">
        <v>0</v>
      </c>
      <c r="O340" s="47" t="n">
        <v>0</v>
      </c>
      <c r="P340" s="47" t="n">
        <v>0</v>
      </c>
      <c r="Q340" s="47" t="n">
        <v>0</v>
      </c>
      <c r="R340" s="51"/>
      <c r="S340" s="52"/>
      <c r="T340" s="54"/>
    </row>
    <row r="341" customFormat="false" ht="26.25" hidden="false" customHeight="true" outlineLevel="0" collapsed="false">
      <c r="A341" s="49"/>
      <c r="B341" s="44"/>
      <c r="C341" s="45"/>
      <c r="D341" s="46" t="s">
        <v>16</v>
      </c>
      <c r="E341" s="29" t="n">
        <f aca="false">SUM(F341:Q341)</f>
        <v>2228.86078</v>
      </c>
      <c r="F341" s="47" t="n">
        <v>200.94768</v>
      </c>
      <c r="G341" s="47" t="n">
        <v>162.4018</v>
      </c>
      <c r="H341" s="47" t="n">
        <v>324.55048</v>
      </c>
      <c r="I341" s="47" t="n">
        <v>223.0676</v>
      </c>
      <c r="J341" s="47" t="n">
        <v>92.99512</v>
      </c>
      <c r="K341" s="47" t="n">
        <v>311.0208</v>
      </c>
      <c r="L341" s="47" t="n">
        <v>449.848</v>
      </c>
      <c r="M341" s="47" t="n">
        <v>14.1813</v>
      </c>
      <c r="N341" s="47" t="n">
        <v>449.848</v>
      </c>
      <c r="O341" s="47" t="n">
        <v>0</v>
      </c>
      <c r="P341" s="47" t="n">
        <v>0</v>
      </c>
      <c r="Q341" s="47" t="n">
        <v>0</v>
      </c>
      <c r="R341" s="51"/>
      <c r="S341" s="52"/>
      <c r="T341" s="54"/>
    </row>
    <row r="342" customFormat="false" ht="21" hidden="false" customHeight="true" outlineLevel="0" collapsed="false">
      <c r="A342" s="49"/>
      <c r="B342" s="44"/>
      <c r="C342" s="45"/>
      <c r="D342" s="48" t="s">
        <v>17</v>
      </c>
      <c r="E342" s="29" t="n">
        <f aca="false">SUM(F342:Q342)</f>
        <v>0</v>
      </c>
      <c r="F342" s="47" t="n">
        <v>0</v>
      </c>
      <c r="G342" s="47" t="n">
        <f aca="false">F342*1.052</f>
        <v>0</v>
      </c>
      <c r="H342" s="47" t="n">
        <v>0</v>
      </c>
      <c r="I342" s="47" t="n">
        <v>0</v>
      </c>
      <c r="J342" s="47" t="n">
        <f aca="false">F342*1.052</f>
        <v>0</v>
      </c>
      <c r="K342" s="47" t="n">
        <f aca="false">G342*1.052</f>
        <v>0</v>
      </c>
      <c r="L342" s="47" t="n">
        <v>0</v>
      </c>
      <c r="M342" s="47" t="n">
        <v>0</v>
      </c>
      <c r="N342" s="47" t="n">
        <v>0</v>
      </c>
      <c r="O342" s="47" t="n">
        <v>0</v>
      </c>
      <c r="P342" s="47" t="n">
        <v>0</v>
      </c>
      <c r="Q342" s="47" t="n">
        <v>0</v>
      </c>
      <c r="R342" s="51"/>
      <c r="S342" s="52"/>
      <c r="T342" s="54"/>
    </row>
    <row r="343" customFormat="false" ht="18" hidden="false" customHeight="true" outlineLevel="0" collapsed="false">
      <c r="A343" s="36" t="s">
        <v>214</v>
      </c>
      <c r="B343" s="37" t="s">
        <v>215</v>
      </c>
      <c r="C343" s="42" t="s">
        <v>216</v>
      </c>
      <c r="D343" s="28" t="s">
        <v>13</v>
      </c>
      <c r="E343" s="30" t="n">
        <f aca="false">SUM(F343:Q343)</f>
        <v>3571.9</v>
      </c>
      <c r="F343" s="30" t="n">
        <f aca="false">F344+F345+F346</f>
        <v>3571.9</v>
      </c>
      <c r="G343" s="30" t="n">
        <f aca="false">G344+G345+G346</f>
        <v>0</v>
      </c>
      <c r="H343" s="30" t="n">
        <f aca="false">H344+H345+H346</f>
        <v>0</v>
      </c>
      <c r="I343" s="30" t="n">
        <f aca="false">I344+I345+I346</f>
        <v>0</v>
      </c>
      <c r="J343" s="30" t="n">
        <f aca="false">J344+J345+J346</f>
        <v>0</v>
      </c>
      <c r="K343" s="30" t="n">
        <f aca="false">K344+K345+K346</f>
        <v>0</v>
      </c>
      <c r="L343" s="30" t="n">
        <f aca="false">L344+L345+L346</f>
        <v>0</v>
      </c>
      <c r="M343" s="30" t="n">
        <f aca="false">M344+M345+M346</f>
        <v>0</v>
      </c>
      <c r="N343" s="30" t="n">
        <f aca="false">N344+N345+N346</f>
        <v>0</v>
      </c>
      <c r="O343" s="30" t="n">
        <f aca="false">O344+O345+O346</f>
        <v>0</v>
      </c>
      <c r="P343" s="30" t="n">
        <f aca="false">P344+P345+P346</f>
        <v>0</v>
      </c>
      <c r="Q343" s="30" t="n">
        <f aca="false">Q344+Q345+Q346</f>
        <v>0</v>
      </c>
      <c r="R343" s="65" t="s">
        <v>203</v>
      </c>
      <c r="S343" s="22" t="s">
        <v>21</v>
      </c>
      <c r="T343" s="66"/>
    </row>
    <row r="344" customFormat="false" ht="18" hidden="false" customHeight="true" outlineLevel="0" collapsed="false">
      <c r="A344" s="36"/>
      <c r="B344" s="37"/>
      <c r="C344" s="42"/>
      <c r="D344" s="46" t="s">
        <v>15</v>
      </c>
      <c r="E344" s="30" t="n">
        <f aca="false">SUM(F344:Q344)</f>
        <v>0</v>
      </c>
      <c r="F344" s="47" t="n">
        <v>0</v>
      </c>
      <c r="G344" s="47" t="n">
        <f aca="false">F344*1.052</f>
        <v>0</v>
      </c>
      <c r="H344" s="47" t="n">
        <v>0</v>
      </c>
      <c r="I344" s="47" t="n">
        <v>0</v>
      </c>
      <c r="J344" s="47" t="n">
        <f aca="false">F344*1.052</f>
        <v>0</v>
      </c>
      <c r="K344" s="47" t="n">
        <f aca="false">G344*1.052</f>
        <v>0</v>
      </c>
      <c r="L344" s="47" t="n">
        <f aca="false">H344*1.052</f>
        <v>0</v>
      </c>
      <c r="M344" s="47" t="n">
        <f aca="false">I344*1.052</f>
        <v>0</v>
      </c>
      <c r="N344" s="47" t="n">
        <f aca="false">I344*1.052</f>
        <v>0</v>
      </c>
      <c r="O344" s="47" t="n">
        <f aca="false">I344*1.052</f>
        <v>0</v>
      </c>
      <c r="P344" s="47" t="n">
        <f aca="false">I344*1.052</f>
        <v>0</v>
      </c>
      <c r="Q344" s="47" t="n">
        <f aca="false">J344*1.052</f>
        <v>0</v>
      </c>
      <c r="R344" s="65"/>
      <c r="S344" s="22"/>
      <c r="T344" s="66"/>
    </row>
    <row r="345" customFormat="false" ht="18" hidden="false" customHeight="true" outlineLevel="0" collapsed="false">
      <c r="A345" s="36"/>
      <c r="B345" s="37"/>
      <c r="C345" s="42"/>
      <c r="D345" s="46" t="s">
        <v>16</v>
      </c>
      <c r="E345" s="30" t="n">
        <f aca="false">SUM(F345:Q345)</f>
        <v>3571.9</v>
      </c>
      <c r="F345" s="47" t="n">
        <f aca="false">F349</f>
        <v>3571.9</v>
      </c>
      <c r="G345" s="47" t="n">
        <v>0</v>
      </c>
      <c r="H345" s="47" t="n">
        <v>0</v>
      </c>
      <c r="I345" s="47" t="n">
        <v>0</v>
      </c>
      <c r="J345" s="47" t="n">
        <v>0</v>
      </c>
      <c r="K345" s="47" t="n">
        <v>0</v>
      </c>
      <c r="L345" s="47" t="n">
        <v>0</v>
      </c>
      <c r="M345" s="47" t="n">
        <v>0</v>
      </c>
      <c r="N345" s="47" t="n">
        <v>0</v>
      </c>
      <c r="O345" s="47" t="n">
        <v>0</v>
      </c>
      <c r="P345" s="47" t="n">
        <v>0</v>
      </c>
      <c r="Q345" s="47" t="n">
        <v>0</v>
      </c>
      <c r="R345" s="65"/>
      <c r="S345" s="22"/>
      <c r="T345" s="66"/>
    </row>
    <row r="346" customFormat="false" ht="18" hidden="false" customHeight="true" outlineLevel="0" collapsed="false">
      <c r="A346" s="36"/>
      <c r="B346" s="37"/>
      <c r="C346" s="42"/>
      <c r="D346" s="48" t="s">
        <v>17</v>
      </c>
      <c r="E346" s="30" t="n">
        <f aca="false">SUM(F346:Q346)</f>
        <v>0</v>
      </c>
      <c r="F346" s="47" t="n">
        <v>0</v>
      </c>
      <c r="G346" s="47" t="n">
        <f aca="false">F346*1.052</f>
        <v>0</v>
      </c>
      <c r="H346" s="47" t="n">
        <v>0</v>
      </c>
      <c r="I346" s="47" t="n">
        <v>0</v>
      </c>
      <c r="J346" s="47" t="n">
        <f aca="false">F346*1.052</f>
        <v>0</v>
      </c>
      <c r="K346" s="47" t="n">
        <f aca="false">G346*1.052</f>
        <v>0</v>
      </c>
      <c r="L346" s="47" t="n">
        <f aca="false">H346*1.052</f>
        <v>0</v>
      </c>
      <c r="M346" s="47" t="n">
        <f aca="false">I346*1.052</f>
        <v>0</v>
      </c>
      <c r="N346" s="47" t="n">
        <f aca="false">I346*1.052</f>
        <v>0</v>
      </c>
      <c r="O346" s="47" t="n">
        <f aca="false">I346*1.052</f>
        <v>0</v>
      </c>
      <c r="P346" s="47" t="n">
        <f aca="false">I346*1.052</f>
        <v>0</v>
      </c>
      <c r="Q346" s="47" t="n">
        <f aca="false">J346*1.052</f>
        <v>0</v>
      </c>
      <c r="R346" s="65"/>
      <c r="S346" s="22"/>
      <c r="T346" s="66"/>
    </row>
    <row r="347" customFormat="false" ht="18" hidden="false" customHeight="true" outlineLevel="0" collapsed="false">
      <c r="A347" s="49" t="s">
        <v>217</v>
      </c>
      <c r="B347" s="44" t="s">
        <v>218</v>
      </c>
      <c r="C347" s="45" t="s">
        <v>216</v>
      </c>
      <c r="D347" s="28" t="s">
        <v>13</v>
      </c>
      <c r="E347" s="30" t="n">
        <f aca="false">SUM(F347:Q347)</f>
        <v>3571.9</v>
      </c>
      <c r="F347" s="30" t="n">
        <f aca="false">F349</f>
        <v>3571.9</v>
      </c>
      <c r="G347" s="30" t="n">
        <f aca="false">R347+S347+T347+U347+V347</f>
        <v>0</v>
      </c>
      <c r="H347" s="30" t="n">
        <f aca="false">J347+K347+R347+S347+T347</f>
        <v>0</v>
      </c>
      <c r="I347" s="30" t="n">
        <f aca="false">K347+R347+S347+T347+U347</f>
        <v>0</v>
      </c>
      <c r="J347" s="30" t="n">
        <f aca="false">R347+S347+T347+U347+V347</f>
        <v>0</v>
      </c>
      <c r="K347" s="30" t="n">
        <f aca="false">S347+T347+U347+V347+W347</f>
        <v>0</v>
      </c>
      <c r="L347" s="30" t="n">
        <f aca="false">T347+U347+V347+W347+X347</f>
        <v>0</v>
      </c>
      <c r="M347" s="30" t="n">
        <f aca="false">U347+V347+W347+X347+Y347</f>
        <v>0</v>
      </c>
      <c r="N347" s="30" t="n">
        <f aca="false">U347+V347+W347+X347+Y347</f>
        <v>0</v>
      </c>
      <c r="O347" s="30" t="n">
        <f aca="false">U347+V347+W347+X347+Y347</f>
        <v>0</v>
      </c>
      <c r="P347" s="30" t="n">
        <f aca="false">U347+V347+W347+X347+Y347</f>
        <v>0</v>
      </c>
      <c r="Q347" s="30" t="n">
        <f aca="false">V347+W347+X347+Y347+Z347</f>
        <v>0</v>
      </c>
      <c r="R347" s="65"/>
      <c r="S347" s="22"/>
      <c r="T347" s="66"/>
    </row>
    <row r="348" customFormat="false" ht="18" hidden="false" customHeight="true" outlineLevel="0" collapsed="false">
      <c r="A348" s="49"/>
      <c r="B348" s="44"/>
      <c r="C348" s="45"/>
      <c r="D348" s="46" t="s">
        <v>15</v>
      </c>
      <c r="E348" s="30" t="n">
        <f aca="false">SUM(F348:Q348)</f>
        <v>0</v>
      </c>
      <c r="F348" s="47" t="n">
        <v>0</v>
      </c>
      <c r="G348" s="47" t="n">
        <f aca="false">F348*1.052</f>
        <v>0</v>
      </c>
      <c r="H348" s="47" t="n">
        <v>0</v>
      </c>
      <c r="I348" s="47" t="n">
        <v>0</v>
      </c>
      <c r="J348" s="47" t="n">
        <f aca="false">F348*1.052</f>
        <v>0</v>
      </c>
      <c r="K348" s="47" t="n">
        <f aca="false">G348*1.052</f>
        <v>0</v>
      </c>
      <c r="L348" s="47" t="n">
        <f aca="false">H348*1.052</f>
        <v>0</v>
      </c>
      <c r="M348" s="47" t="n">
        <f aca="false">I348*1.052</f>
        <v>0</v>
      </c>
      <c r="N348" s="47" t="n">
        <f aca="false">I348*1.052</f>
        <v>0</v>
      </c>
      <c r="O348" s="47" t="n">
        <f aca="false">I348*1.052</f>
        <v>0</v>
      </c>
      <c r="P348" s="47" t="n">
        <f aca="false">I348*1.052</f>
        <v>0</v>
      </c>
      <c r="Q348" s="47" t="n">
        <f aca="false">J348*1.052</f>
        <v>0</v>
      </c>
      <c r="R348" s="65"/>
      <c r="S348" s="22"/>
      <c r="T348" s="66"/>
    </row>
    <row r="349" customFormat="false" ht="18" hidden="false" customHeight="true" outlineLevel="0" collapsed="false">
      <c r="A349" s="49"/>
      <c r="B349" s="44"/>
      <c r="C349" s="45"/>
      <c r="D349" s="46" t="s">
        <v>16</v>
      </c>
      <c r="E349" s="30" t="n">
        <f aca="false">SUM(F349:Q349)</f>
        <v>3571.9</v>
      </c>
      <c r="F349" s="47" t="n">
        <v>3571.9</v>
      </c>
      <c r="G349" s="47" t="n">
        <v>0</v>
      </c>
      <c r="H349" s="47" t="n">
        <v>0</v>
      </c>
      <c r="I349" s="47" t="n">
        <v>0</v>
      </c>
      <c r="J349" s="47" t="n">
        <v>0</v>
      </c>
      <c r="K349" s="47" t="n">
        <v>0</v>
      </c>
      <c r="L349" s="47" t="n">
        <v>0</v>
      </c>
      <c r="M349" s="47" t="n">
        <v>0</v>
      </c>
      <c r="N349" s="47" t="n">
        <v>0</v>
      </c>
      <c r="O349" s="47" t="n">
        <v>0</v>
      </c>
      <c r="P349" s="47" t="n">
        <v>0</v>
      </c>
      <c r="Q349" s="47" t="n">
        <v>0</v>
      </c>
      <c r="R349" s="65"/>
      <c r="S349" s="22"/>
      <c r="T349" s="66"/>
    </row>
    <row r="350" customFormat="false" ht="18" hidden="false" customHeight="true" outlineLevel="0" collapsed="false">
      <c r="A350" s="49"/>
      <c r="B350" s="44"/>
      <c r="C350" s="45"/>
      <c r="D350" s="48" t="s">
        <v>17</v>
      </c>
      <c r="E350" s="30" t="n">
        <f aca="false">SUM(F350:Q350)</f>
        <v>0</v>
      </c>
      <c r="F350" s="47" t="n">
        <v>0</v>
      </c>
      <c r="G350" s="47" t="n">
        <f aca="false">F350*1.052</f>
        <v>0</v>
      </c>
      <c r="H350" s="47" t="n">
        <v>0</v>
      </c>
      <c r="I350" s="47" t="n">
        <v>0</v>
      </c>
      <c r="J350" s="47" t="n">
        <f aca="false">F350*1.052</f>
        <v>0</v>
      </c>
      <c r="K350" s="47" t="n">
        <f aca="false">G350*1.052</f>
        <v>0</v>
      </c>
      <c r="L350" s="47" t="n">
        <f aca="false">H350*1.052</f>
        <v>0</v>
      </c>
      <c r="M350" s="47" t="n">
        <f aca="false">I350*1.052</f>
        <v>0</v>
      </c>
      <c r="N350" s="47" t="n">
        <f aca="false">I350*1.052</f>
        <v>0</v>
      </c>
      <c r="O350" s="47" t="n">
        <f aca="false">I350*1.052</f>
        <v>0</v>
      </c>
      <c r="P350" s="47" t="n">
        <f aca="false">I350*1.052</f>
        <v>0</v>
      </c>
      <c r="Q350" s="47" t="n">
        <f aca="false">J350*1.052</f>
        <v>0</v>
      </c>
      <c r="R350" s="65"/>
      <c r="S350" s="22"/>
      <c r="T350" s="66"/>
    </row>
    <row r="351" customFormat="false" ht="26.25" hidden="false" customHeight="true" outlineLevel="0" collapsed="false">
      <c r="A351" s="36" t="s">
        <v>219</v>
      </c>
      <c r="B351" s="37" t="s">
        <v>220</v>
      </c>
      <c r="C351" s="42" t="s">
        <v>221</v>
      </c>
      <c r="D351" s="28" t="s">
        <v>13</v>
      </c>
      <c r="E351" s="30" t="n">
        <f aca="false">SUM(F351:Q351)</f>
        <v>102816.62152</v>
      </c>
      <c r="F351" s="30" t="n">
        <v>0</v>
      </c>
      <c r="G351" s="30" t="n">
        <v>0</v>
      </c>
      <c r="H351" s="30" t="n">
        <v>0</v>
      </c>
      <c r="I351" s="30" t="n">
        <f aca="false">I352+I353</f>
        <v>4029.97948</v>
      </c>
      <c r="J351" s="30" t="n">
        <f aca="false">J352+J353</f>
        <v>10009.83362</v>
      </c>
      <c r="K351" s="30" t="n">
        <f aca="false">K352+K353</f>
        <v>9163.0625</v>
      </c>
      <c r="L351" s="30" t="n">
        <f aca="false">L352+L353</f>
        <v>8196.1806</v>
      </c>
      <c r="M351" s="30" t="n">
        <f aca="false">M352+M353</f>
        <v>9369.1045</v>
      </c>
      <c r="N351" s="30" t="n">
        <f aca="false">N352+N353</f>
        <v>13286.19754</v>
      </c>
      <c r="O351" s="30" t="n">
        <f aca="false">O352+O353</f>
        <v>14916.5998</v>
      </c>
      <c r="P351" s="30" t="n">
        <f aca="false">P352+P353</f>
        <v>16922.83174</v>
      </c>
      <c r="Q351" s="30" t="n">
        <f aca="false">Q352+Q353</f>
        <v>16922.83174</v>
      </c>
      <c r="R351" s="67" t="s">
        <v>20</v>
      </c>
      <c r="S351" s="22" t="s">
        <v>222</v>
      </c>
      <c r="T351" s="66"/>
    </row>
    <row r="352" customFormat="false" ht="26.25" hidden="false" customHeight="true" outlineLevel="0" collapsed="false">
      <c r="A352" s="36"/>
      <c r="B352" s="37"/>
      <c r="C352" s="42"/>
      <c r="D352" s="48" t="s">
        <v>14</v>
      </c>
      <c r="E352" s="30" t="n">
        <f aca="false">SUM(F352:Q352)</f>
        <v>95857.26173</v>
      </c>
      <c r="F352" s="30" t="n">
        <v>0</v>
      </c>
      <c r="G352" s="30" t="n">
        <v>0</v>
      </c>
      <c r="H352" s="30" t="n">
        <v>0</v>
      </c>
      <c r="I352" s="30" t="n">
        <f aca="false">I357</f>
        <v>3828.48051</v>
      </c>
      <c r="J352" s="47" t="n">
        <f aca="false">J357+J362</f>
        <v>9509.34196</v>
      </c>
      <c r="K352" s="47" t="n">
        <f aca="false">K357</f>
        <v>8704.90938</v>
      </c>
      <c r="L352" s="47" t="n">
        <f aca="false">L357</f>
        <v>7786.37157</v>
      </c>
      <c r="M352" s="47" t="n">
        <f aca="false">M357</f>
        <v>8900.69749</v>
      </c>
      <c r="N352" s="47" t="n">
        <f aca="false">N357</f>
        <v>12301.79754</v>
      </c>
      <c r="O352" s="47" t="n">
        <f aca="false">O357</f>
        <v>13814.3998</v>
      </c>
      <c r="P352" s="47" t="n">
        <f aca="false">P357</f>
        <v>15505.63174</v>
      </c>
      <c r="Q352" s="47" t="n">
        <f aca="false">Q357</f>
        <v>15505.63174</v>
      </c>
      <c r="R352" s="67"/>
      <c r="S352" s="22"/>
      <c r="T352" s="66"/>
    </row>
    <row r="353" customFormat="false" ht="26.25" hidden="false" customHeight="true" outlineLevel="0" collapsed="false">
      <c r="A353" s="36"/>
      <c r="B353" s="37"/>
      <c r="C353" s="42"/>
      <c r="D353" s="46" t="s">
        <v>15</v>
      </c>
      <c r="E353" s="30" t="n">
        <f aca="false">SUM(F353:Q353)</f>
        <v>6959.35979</v>
      </c>
      <c r="F353" s="30" t="n">
        <v>0</v>
      </c>
      <c r="G353" s="30" t="n">
        <v>0</v>
      </c>
      <c r="H353" s="30" t="n">
        <v>0</v>
      </c>
      <c r="I353" s="47" t="n">
        <f aca="false">I358</f>
        <v>201.49897</v>
      </c>
      <c r="J353" s="47" t="n">
        <f aca="false">J358+J363</f>
        <v>500.49166</v>
      </c>
      <c r="K353" s="47" t="n">
        <f aca="false">K358</f>
        <v>458.15312</v>
      </c>
      <c r="L353" s="47" t="n">
        <f aca="false">L358</f>
        <v>409.80903</v>
      </c>
      <c r="M353" s="47" t="n">
        <f aca="false">M358</f>
        <v>468.40701</v>
      </c>
      <c r="N353" s="47" t="n">
        <f aca="false">N358</f>
        <v>984.4</v>
      </c>
      <c r="O353" s="47" t="n">
        <f aca="false">O358</f>
        <v>1102.2</v>
      </c>
      <c r="P353" s="47" t="n">
        <f aca="false">P358</f>
        <v>1417.2</v>
      </c>
      <c r="Q353" s="47" t="n">
        <f aca="false">Q358</f>
        <v>1417.2</v>
      </c>
      <c r="R353" s="67"/>
      <c r="S353" s="22"/>
      <c r="T353" s="66"/>
    </row>
    <row r="354" customFormat="false" ht="26.25" hidden="false" customHeight="true" outlineLevel="0" collapsed="false">
      <c r="A354" s="36"/>
      <c r="B354" s="37"/>
      <c r="C354" s="42"/>
      <c r="D354" s="46" t="s">
        <v>16</v>
      </c>
      <c r="E354" s="30" t="n">
        <f aca="false">SUM(F354:Q354)</f>
        <v>0</v>
      </c>
      <c r="F354" s="30" t="n">
        <v>0</v>
      </c>
      <c r="G354" s="30" t="n">
        <v>0</v>
      </c>
      <c r="H354" s="30" t="n">
        <v>0</v>
      </c>
      <c r="I354" s="47" t="n">
        <f aca="false">I359</f>
        <v>0</v>
      </c>
      <c r="J354" s="47" t="n">
        <f aca="false">J359</f>
        <v>0</v>
      </c>
      <c r="K354" s="47" t="n">
        <f aca="false">K359</f>
        <v>0</v>
      </c>
      <c r="L354" s="47" t="n">
        <f aca="false">L359</f>
        <v>0</v>
      </c>
      <c r="M354" s="47" t="n">
        <f aca="false">M359</f>
        <v>0</v>
      </c>
      <c r="N354" s="47" t="n">
        <f aca="false">N359</f>
        <v>0</v>
      </c>
      <c r="O354" s="47" t="n">
        <f aca="false">O359</f>
        <v>0</v>
      </c>
      <c r="P354" s="47" t="n">
        <f aca="false">P359</f>
        <v>0</v>
      </c>
      <c r="Q354" s="47" t="n">
        <f aca="false">Q359</f>
        <v>0</v>
      </c>
      <c r="R354" s="67"/>
      <c r="S354" s="22"/>
      <c r="T354" s="66"/>
    </row>
    <row r="355" customFormat="false" ht="54.75" hidden="false" customHeight="true" outlineLevel="0" collapsed="false">
      <c r="A355" s="36"/>
      <c r="B355" s="37"/>
      <c r="C355" s="42"/>
      <c r="D355" s="48" t="s">
        <v>17</v>
      </c>
      <c r="E355" s="30" t="n">
        <f aca="false">SUM(F355:Q355)</f>
        <v>0</v>
      </c>
      <c r="F355" s="30" t="n">
        <v>0</v>
      </c>
      <c r="G355" s="30" t="n">
        <v>0</v>
      </c>
      <c r="H355" s="30" t="n">
        <v>0</v>
      </c>
      <c r="I355" s="47" t="n">
        <v>0</v>
      </c>
      <c r="J355" s="47" t="n">
        <f aca="false">J360</f>
        <v>0</v>
      </c>
      <c r="K355" s="47" t="n">
        <f aca="false">K360</f>
        <v>0</v>
      </c>
      <c r="L355" s="47" t="n">
        <v>0</v>
      </c>
      <c r="M355" s="47" t="n">
        <f aca="false">M360</f>
        <v>0</v>
      </c>
      <c r="N355" s="47" t="n">
        <f aca="false">N360</f>
        <v>0</v>
      </c>
      <c r="O355" s="47" t="n">
        <f aca="false">O360</f>
        <v>0</v>
      </c>
      <c r="P355" s="47" t="n">
        <f aca="false">P360</f>
        <v>0</v>
      </c>
      <c r="Q355" s="47" t="n">
        <f aca="false">Q360</f>
        <v>0</v>
      </c>
      <c r="R355" s="67"/>
      <c r="S355" s="22"/>
      <c r="T355" s="66"/>
    </row>
    <row r="356" customFormat="false" ht="26.25" hidden="false" customHeight="true" outlineLevel="0" collapsed="false">
      <c r="A356" s="49" t="s">
        <v>223</v>
      </c>
      <c r="B356" s="44" t="s">
        <v>224</v>
      </c>
      <c r="C356" s="45" t="s">
        <v>225</v>
      </c>
      <c r="D356" s="28" t="s">
        <v>13</v>
      </c>
      <c r="E356" s="30" t="n">
        <f aca="false">SUM(F356:Q356)</f>
        <v>102079.8089</v>
      </c>
      <c r="F356" s="30" t="n">
        <v>0</v>
      </c>
      <c r="G356" s="30" t="n">
        <v>0</v>
      </c>
      <c r="H356" s="30" t="n">
        <v>0</v>
      </c>
      <c r="I356" s="30" t="n">
        <f aca="false">I357+I358</f>
        <v>4029.97948</v>
      </c>
      <c r="J356" s="30" t="n">
        <f aca="false">J357+J358</f>
        <v>9273.021</v>
      </c>
      <c r="K356" s="30" t="n">
        <f aca="false">K357+K358</f>
        <v>9163.0625</v>
      </c>
      <c r="L356" s="30" t="n">
        <f aca="false">L357+L358</f>
        <v>8196.1806</v>
      </c>
      <c r="M356" s="30" t="n">
        <f aca="false">M357+M358</f>
        <v>9369.1045</v>
      </c>
      <c r="N356" s="30" t="n">
        <f aca="false">N357+N358</f>
        <v>13286.19754</v>
      </c>
      <c r="O356" s="30" t="n">
        <f aca="false">O357+O358</f>
        <v>14916.5998</v>
      </c>
      <c r="P356" s="30" t="n">
        <f aca="false">P357+P358</f>
        <v>16922.83174</v>
      </c>
      <c r="Q356" s="30" t="n">
        <f aca="false">Q357+Q358</f>
        <v>16922.83174</v>
      </c>
      <c r="R356" s="67"/>
      <c r="S356" s="22"/>
      <c r="T356" s="66"/>
    </row>
    <row r="357" customFormat="false" ht="26.25" hidden="false" customHeight="true" outlineLevel="0" collapsed="false">
      <c r="A357" s="49"/>
      <c r="B357" s="44"/>
      <c r="C357" s="45"/>
      <c r="D357" s="48" t="s">
        <v>14</v>
      </c>
      <c r="E357" s="30" t="n">
        <f aca="false">SUM(F357:Q357)</f>
        <v>95157.28974</v>
      </c>
      <c r="F357" s="30" t="n">
        <v>0</v>
      </c>
      <c r="G357" s="30" t="n">
        <v>0</v>
      </c>
      <c r="H357" s="30" t="n">
        <v>0</v>
      </c>
      <c r="I357" s="47" t="n">
        <v>3828.48051</v>
      </c>
      <c r="J357" s="47" t="n">
        <v>8809.36997</v>
      </c>
      <c r="K357" s="47" t="n">
        <v>8704.90938</v>
      </c>
      <c r="L357" s="47" t="n">
        <v>7786.37157</v>
      </c>
      <c r="M357" s="47" t="n">
        <v>8900.69749</v>
      </c>
      <c r="N357" s="47" t="n">
        <v>12301.79754</v>
      </c>
      <c r="O357" s="47" t="n">
        <v>13814.3998</v>
      </c>
      <c r="P357" s="47" t="n">
        <v>15505.63174</v>
      </c>
      <c r="Q357" s="47" t="n">
        <v>15505.63174</v>
      </c>
      <c r="R357" s="67"/>
      <c r="S357" s="22"/>
      <c r="T357" s="66"/>
    </row>
    <row r="358" customFormat="false" ht="26.25" hidden="false" customHeight="true" outlineLevel="0" collapsed="false">
      <c r="A358" s="49"/>
      <c r="B358" s="44"/>
      <c r="C358" s="45"/>
      <c r="D358" s="46" t="s">
        <v>15</v>
      </c>
      <c r="E358" s="30" t="n">
        <f aca="false">SUM(F358:Q358)</f>
        <v>6922.51916</v>
      </c>
      <c r="F358" s="30" t="n">
        <v>0</v>
      </c>
      <c r="G358" s="30" t="n">
        <v>0</v>
      </c>
      <c r="H358" s="30" t="n">
        <v>0</v>
      </c>
      <c r="I358" s="47" t="n">
        <v>201.49897</v>
      </c>
      <c r="J358" s="47" t="n">
        <v>463.65103</v>
      </c>
      <c r="K358" s="47" t="n">
        <v>458.15312</v>
      </c>
      <c r="L358" s="47" t="n">
        <v>409.80903</v>
      </c>
      <c r="M358" s="47" t="n">
        <v>468.40701</v>
      </c>
      <c r="N358" s="47" t="n">
        <v>984.4</v>
      </c>
      <c r="O358" s="47" t="n">
        <v>1102.2</v>
      </c>
      <c r="P358" s="47" t="n">
        <v>1417.2</v>
      </c>
      <c r="Q358" s="47" t="n">
        <v>1417.2</v>
      </c>
      <c r="R358" s="67"/>
      <c r="S358" s="22"/>
      <c r="T358" s="66"/>
    </row>
    <row r="359" customFormat="false" ht="26.25" hidden="false" customHeight="true" outlineLevel="0" collapsed="false">
      <c r="A359" s="49"/>
      <c r="B359" s="44"/>
      <c r="C359" s="45"/>
      <c r="D359" s="46" t="s">
        <v>16</v>
      </c>
      <c r="E359" s="30" t="n">
        <f aca="false">SUM(F359:Q359)</f>
        <v>0</v>
      </c>
      <c r="F359" s="30" t="n">
        <v>0</v>
      </c>
      <c r="G359" s="30" t="n">
        <v>0</v>
      </c>
      <c r="H359" s="30" t="n">
        <v>0</v>
      </c>
      <c r="I359" s="47" t="n">
        <v>0</v>
      </c>
      <c r="J359" s="47" t="n">
        <f aca="false">J377</f>
        <v>0</v>
      </c>
      <c r="K359" s="47" t="n">
        <f aca="false">K377</f>
        <v>0</v>
      </c>
      <c r="L359" s="47" t="n">
        <f aca="false">L377</f>
        <v>0</v>
      </c>
      <c r="M359" s="47" t="n">
        <f aca="false">M377</f>
        <v>0</v>
      </c>
      <c r="N359" s="47" t="n">
        <v>0</v>
      </c>
      <c r="O359" s="47" t="n">
        <v>0</v>
      </c>
      <c r="P359" s="47" t="n">
        <v>0</v>
      </c>
      <c r="Q359" s="47" t="n">
        <v>0</v>
      </c>
      <c r="R359" s="67"/>
      <c r="S359" s="22"/>
      <c r="T359" s="66"/>
    </row>
    <row r="360" customFormat="false" ht="45" hidden="false" customHeight="true" outlineLevel="0" collapsed="false">
      <c r="A360" s="49"/>
      <c r="B360" s="44"/>
      <c r="C360" s="45"/>
      <c r="D360" s="48" t="s">
        <v>17</v>
      </c>
      <c r="E360" s="30" t="n">
        <f aca="false">SUM(F360:Q360)</f>
        <v>0</v>
      </c>
      <c r="F360" s="30" t="n">
        <v>0</v>
      </c>
      <c r="G360" s="30" t="n">
        <v>0</v>
      </c>
      <c r="H360" s="30" t="n">
        <v>0</v>
      </c>
      <c r="I360" s="47" t="n">
        <v>0</v>
      </c>
      <c r="J360" s="47" t="n">
        <f aca="false">J378</f>
        <v>0</v>
      </c>
      <c r="K360" s="47" t="n">
        <f aca="false">K378</f>
        <v>0</v>
      </c>
      <c r="L360" s="47" t="n">
        <f aca="false">L378</f>
        <v>0</v>
      </c>
      <c r="M360" s="47" t="n">
        <f aca="false">M378</f>
        <v>0</v>
      </c>
      <c r="N360" s="47" t="n">
        <v>0</v>
      </c>
      <c r="O360" s="47" t="n">
        <v>0</v>
      </c>
      <c r="P360" s="47" t="n">
        <v>0</v>
      </c>
      <c r="Q360" s="47" t="n">
        <v>0</v>
      </c>
      <c r="R360" s="67"/>
      <c r="S360" s="22"/>
      <c r="T360" s="66"/>
    </row>
    <row r="361" customFormat="false" ht="26.25" hidden="false" customHeight="true" outlineLevel="0" collapsed="false">
      <c r="A361" s="49" t="s">
        <v>226</v>
      </c>
      <c r="B361" s="44" t="s">
        <v>224</v>
      </c>
      <c r="C361" s="45" t="s">
        <v>227</v>
      </c>
      <c r="D361" s="28" t="s">
        <v>13</v>
      </c>
      <c r="E361" s="30" t="n">
        <f aca="false">SUM(F361:Q361)</f>
        <v>4766.7921</v>
      </c>
      <c r="F361" s="30" t="n">
        <v>0</v>
      </c>
      <c r="G361" s="30" t="n">
        <v>0</v>
      </c>
      <c r="H361" s="30" t="n">
        <v>0</v>
      </c>
      <c r="I361" s="30" t="n">
        <f aca="false">I362+I363</f>
        <v>4029.97948</v>
      </c>
      <c r="J361" s="30" t="n">
        <f aca="false">J362+J363</f>
        <v>736.81262</v>
      </c>
      <c r="K361" s="30" t="n">
        <f aca="false">K362+K363</f>
        <v>0</v>
      </c>
      <c r="L361" s="30" t="n">
        <f aca="false">L362+L363</f>
        <v>0</v>
      </c>
      <c r="M361" s="30" t="n">
        <f aca="false">M362+M363</f>
        <v>0</v>
      </c>
      <c r="N361" s="30" t="n">
        <f aca="false">N362+N363</f>
        <v>0</v>
      </c>
      <c r="O361" s="30" t="n">
        <f aca="false">O362+O363</f>
        <v>0</v>
      </c>
      <c r="P361" s="30" t="n">
        <f aca="false">P362+P363</f>
        <v>0</v>
      </c>
      <c r="Q361" s="30" t="n">
        <f aca="false">Q362+Q363</f>
        <v>0</v>
      </c>
      <c r="R361" s="68"/>
      <c r="S361" s="52"/>
      <c r="T361" s="69"/>
    </row>
    <row r="362" customFormat="false" ht="26.25" hidden="false" customHeight="true" outlineLevel="0" collapsed="false">
      <c r="A362" s="49"/>
      <c r="B362" s="44"/>
      <c r="C362" s="45"/>
      <c r="D362" s="48" t="s">
        <v>14</v>
      </c>
      <c r="E362" s="30" t="n">
        <f aca="false">SUM(F362:Q362)</f>
        <v>4528.4525</v>
      </c>
      <c r="F362" s="30" t="n">
        <v>0</v>
      </c>
      <c r="G362" s="30" t="n">
        <v>0</v>
      </c>
      <c r="H362" s="30" t="n">
        <v>0</v>
      </c>
      <c r="I362" s="47" t="n">
        <v>3828.48051</v>
      </c>
      <c r="J362" s="47" t="n">
        <v>699.97199</v>
      </c>
      <c r="K362" s="47" t="n">
        <v>0</v>
      </c>
      <c r="L362" s="47" t="n">
        <v>0</v>
      </c>
      <c r="M362" s="47" t="n">
        <v>0</v>
      </c>
      <c r="N362" s="47" t="n">
        <v>0</v>
      </c>
      <c r="O362" s="47" t="n">
        <v>0</v>
      </c>
      <c r="P362" s="47" t="n">
        <v>0</v>
      </c>
      <c r="Q362" s="47" t="n">
        <v>0</v>
      </c>
      <c r="R362" s="68"/>
      <c r="S362" s="52"/>
      <c r="T362" s="69"/>
    </row>
    <row r="363" customFormat="false" ht="26.25" hidden="false" customHeight="true" outlineLevel="0" collapsed="false">
      <c r="A363" s="49"/>
      <c r="B363" s="44"/>
      <c r="C363" s="45"/>
      <c r="D363" s="46" t="s">
        <v>15</v>
      </c>
      <c r="E363" s="30" t="n">
        <f aca="false">SUM(F363:Q363)</f>
        <v>238.3396</v>
      </c>
      <c r="F363" s="30" t="n">
        <v>0</v>
      </c>
      <c r="G363" s="30" t="n">
        <v>0</v>
      </c>
      <c r="H363" s="30" t="n">
        <v>0</v>
      </c>
      <c r="I363" s="47" t="n">
        <v>201.49897</v>
      </c>
      <c r="J363" s="47" t="n">
        <v>36.84063</v>
      </c>
      <c r="K363" s="47" t="n">
        <v>0</v>
      </c>
      <c r="L363" s="47" t="n">
        <v>0</v>
      </c>
      <c r="M363" s="47" t="n">
        <v>0</v>
      </c>
      <c r="N363" s="47" t="n">
        <v>0</v>
      </c>
      <c r="O363" s="47" t="n">
        <v>0</v>
      </c>
      <c r="P363" s="47" t="n">
        <v>0</v>
      </c>
      <c r="Q363" s="47" t="n">
        <v>0</v>
      </c>
      <c r="R363" s="68"/>
      <c r="S363" s="52"/>
      <c r="T363" s="69"/>
    </row>
    <row r="364" customFormat="false" ht="26.25" hidden="false" customHeight="true" outlineLevel="0" collapsed="false">
      <c r="A364" s="49"/>
      <c r="B364" s="44"/>
      <c r="C364" s="45"/>
      <c r="D364" s="46" t="s">
        <v>16</v>
      </c>
      <c r="E364" s="30" t="n">
        <f aca="false">SUM(F364:Q364)</f>
        <v>0</v>
      </c>
      <c r="F364" s="30" t="n">
        <v>0</v>
      </c>
      <c r="G364" s="30" t="n">
        <v>0</v>
      </c>
      <c r="H364" s="30" t="n">
        <v>0</v>
      </c>
      <c r="I364" s="47" t="n">
        <v>0</v>
      </c>
      <c r="J364" s="47" t="n">
        <f aca="false">J382</f>
        <v>0</v>
      </c>
      <c r="K364" s="47" t="n">
        <f aca="false">K382</f>
        <v>0</v>
      </c>
      <c r="L364" s="47" t="n">
        <f aca="false">L382</f>
        <v>0</v>
      </c>
      <c r="M364" s="47" t="n">
        <f aca="false">M382</f>
        <v>0</v>
      </c>
      <c r="N364" s="47" t="n">
        <v>0</v>
      </c>
      <c r="O364" s="47" t="n">
        <v>0</v>
      </c>
      <c r="P364" s="47" t="n">
        <v>0</v>
      </c>
      <c r="Q364" s="47" t="n">
        <v>0</v>
      </c>
      <c r="R364" s="68"/>
      <c r="S364" s="52"/>
      <c r="T364" s="69"/>
    </row>
    <row r="365" customFormat="false" ht="45" hidden="false" customHeight="true" outlineLevel="0" collapsed="false">
      <c r="A365" s="49"/>
      <c r="B365" s="44"/>
      <c r="C365" s="45"/>
      <c r="D365" s="48" t="s">
        <v>17</v>
      </c>
      <c r="E365" s="30" t="n">
        <f aca="false">SUM(F365:Q365)</f>
        <v>0</v>
      </c>
      <c r="F365" s="30" t="n">
        <v>0</v>
      </c>
      <c r="G365" s="30" t="n">
        <v>0</v>
      </c>
      <c r="H365" s="30" t="n">
        <v>0</v>
      </c>
      <c r="I365" s="47" t="n">
        <v>0</v>
      </c>
      <c r="J365" s="47" t="n">
        <f aca="false">J383</f>
        <v>0</v>
      </c>
      <c r="K365" s="47" t="n">
        <f aca="false">K383</f>
        <v>0</v>
      </c>
      <c r="L365" s="47" t="n">
        <f aca="false">L383</f>
        <v>0</v>
      </c>
      <c r="M365" s="47" t="n">
        <f aca="false">M383</f>
        <v>0</v>
      </c>
      <c r="N365" s="47" t="n">
        <v>0</v>
      </c>
      <c r="O365" s="47" t="n">
        <v>0</v>
      </c>
      <c r="P365" s="47" t="n">
        <v>0</v>
      </c>
      <c r="Q365" s="47" t="n">
        <v>0</v>
      </c>
      <c r="R365" s="68"/>
      <c r="S365" s="52"/>
      <c r="T365" s="69"/>
    </row>
    <row r="366" customFormat="false" ht="26.25" hidden="false" customHeight="true" outlineLevel="0" collapsed="false">
      <c r="A366" s="36" t="s">
        <v>228</v>
      </c>
      <c r="B366" s="37" t="s">
        <v>229</v>
      </c>
      <c r="C366" s="42" t="s">
        <v>230</v>
      </c>
      <c r="D366" s="28" t="s">
        <v>13</v>
      </c>
      <c r="E366" s="30" t="n">
        <f aca="false">SUM(F366:Q366)</f>
        <v>14084.2</v>
      </c>
      <c r="F366" s="30" t="n">
        <f aca="false">F367+F368+F369</f>
        <v>0</v>
      </c>
      <c r="G366" s="30" t="n">
        <f aca="false">G367+G368+G369</f>
        <v>0</v>
      </c>
      <c r="H366" s="30" t="n">
        <f aca="false">H367+H368+H369</f>
        <v>0</v>
      </c>
      <c r="I366" s="30" t="n">
        <f aca="false">I367+I368+I369</f>
        <v>0</v>
      </c>
      <c r="J366" s="30" t="n">
        <f aca="false">J367+J368+J369</f>
        <v>0</v>
      </c>
      <c r="K366" s="30" t="n">
        <f aca="false">K367+K368+K369</f>
        <v>1466.2</v>
      </c>
      <c r="L366" s="30" t="n">
        <f aca="false">L367+L368+L369</f>
        <v>2000</v>
      </c>
      <c r="M366" s="30" t="n">
        <f aca="false">M367+M368+M369</f>
        <v>2434</v>
      </c>
      <c r="N366" s="30" t="n">
        <f aca="false">N367+N368+N369</f>
        <v>2046</v>
      </c>
      <c r="O366" s="30" t="n">
        <f aca="false">O367+O368+O369</f>
        <v>2046</v>
      </c>
      <c r="P366" s="30" t="n">
        <f aca="false">P367+P368+P369</f>
        <v>2046</v>
      </c>
      <c r="Q366" s="30" t="n">
        <f aca="false">Q367+Q368+Q369</f>
        <v>2046</v>
      </c>
      <c r="R366" s="68"/>
      <c r="S366" s="52"/>
      <c r="T366" s="69"/>
    </row>
    <row r="367" customFormat="false" ht="26.25" hidden="false" customHeight="true" outlineLevel="0" collapsed="false">
      <c r="A367" s="36"/>
      <c r="B367" s="37"/>
      <c r="C367" s="42"/>
      <c r="D367" s="46" t="s">
        <v>15</v>
      </c>
      <c r="E367" s="30" t="n">
        <f aca="false">SUM(F367:Q367)</f>
        <v>14084.2</v>
      </c>
      <c r="F367" s="47" t="n">
        <f aca="false">F371</f>
        <v>0</v>
      </c>
      <c r="G367" s="47" t="n">
        <f aca="false">G371</f>
        <v>0</v>
      </c>
      <c r="H367" s="47" t="n">
        <f aca="false">H371</f>
        <v>0</v>
      </c>
      <c r="I367" s="47" t="n">
        <f aca="false">I371</f>
        <v>0</v>
      </c>
      <c r="J367" s="47" t="n">
        <f aca="false">J371</f>
        <v>0</v>
      </c>
      <c r="K367" s="47" t="n">
        <f aca="false">K371</f>
        <v>1466.2</v>
      </c>
      <c r="L367" s="47" t="n">
        <f aca="false">L371</f>
        <v>2000</v>
      </c>
      <c r="M367" s="47" t="n">
        <f aca="false">M371</f>
        <v>2434</v>
      </c>
      <c r="N367" s="47" t="n">
        <f aca="false">N371</f>
        <v>2046</v>
      </c>
      <c r="O367" s="47" t="n">
        <f aca="false">O371</f>
        <v>2046</v>
      </c>
      <c r="P367" s="47" t="n">
        <f aca="false">P371</f>
        <v>2046</v>
      </c>
      <c r="Q367" s="47" t="n">
        <f aca="false">Q371</f>
        <v>2046</v>
      </c>
      <c r="R367" s="68"/>
      <c r="S367" s="52"/>
      <c r="T367" s="69"/>
    </row>
    <row r="368" customFormat="false" ht="26.25" hidden="false" customHeight="true" outlineLevel="0" collapsed="false">
      <c r="A368" s="36"/>
      <c r="B368" s="37"/>
      <c r="C368" s="42"/>
      <c r="D368" s="46" t="s">
        <v>16</v>
      </c>
      <c r="E368" s="30" t="n">
        <f aca="false">SUM(F368:Q368)</f>
        <v>0</v>
      </c>
      <c r="F368" s="47" t="n">
        <f aca="false">F372</f>
        <v>0</v>
      </c>
      <c r="G368" s="47" t="n">
        <f aca="false">G372</f>
        <v>0</v>
      </c>
      <c r="H368" s="47" t="n">
        <f aca="false">H372</f>
        <v>0</v>
      </c>
      <c r="I368" s="47" t="n">
        <f aca="false">I372</f>
        <v>0</v>
      </c>
      <c r="J368" s="47" t="n">
        <f aca="false">J372</f>
        <v>0</v>
      </c>
      <c r="K368" s="47" t="n">
        <f aca="false">K372</f>
        <v>0</v>
      </c>
      <c r="L368" s="47" t="n">
        <f aca="false">L372</f>
        <v>0</v>
      </c>
      <c r="M368" s="47" t="n">
        <f aca="false">M372</f>
        <v>0</v>
      </c>
      <c r="N368" s="47" t="n">
        <f aca="false">N372</f>
        <v>0</v>
      </c>
      <c r="O368" s="47" t="n">
        <f aca="false">O372</f>
        <v>0</v>
      </c>
      <c r="P368" s="47" t="n">
        <f aca="false">P372</f>
        <v>0</v>
      </c>
      <c r="Q368" s="47" t="n">
        <f aca="false">Q372</f>
        <v>0</v>
      </c>
      <c r="R368" s="68"/>
      <c r="S368" s="52"/>
      <c r="T368" s="69"/>
    </row>
    <row r="369" customFormat="false" ht="54.75" hidden="false" customHeight="true" outlineLevel="0" collapsed="false">
      <c r="A369" s="36"/>
      <c r="B369" s="37"/>
      <c r="C369" s="42"/>
      <c r="D369" s="48" t="s">
        <v>17</v>
      </c>
      <c r="E369" s="30" t="n">
        <f aca="false">SUM(F369:Q369)</f>
        <v>0</v>
      </c>
      <c r="F369" s="47" t="n">
        <f aca="false">F373</f>
        <v>0</v>
      </c>
      <c r="G369" s="47" t="n">
        <f aca="false">G373</f>
        <v>0</v>
      </c>
      <c r="H369" s="47" t="n">
        <f aca="false">H373</f>
        <v>0</v>
      </c>
      <c r="I369" s="47" t="n">
        <f aca="false">I373</f>
        <v>0</v>
      </c>
      <c r="J369" s="47" t="n">
        <f aca="false">J373</f>
        <v>0</v>
      </c>
      <c r="K369" s="47" t="n">
        <f aca="false">K373</f>
        <v>0</v>
      </c>
      <c r="L369" s="47" t="n">
        <f aca="false">L373</f>
        <v>0</v>
      </c>
      <c r="M369" s="47" t="n">
        <f aca="false">M373</f>
        <v>0</v>
      </c>
      <c r="N369" s="47" t="n">
        <f aca="false">N373</f>
        <v>0</v>
      </c>
      <c r="O369" s="47" t="n">
        <f aca="false">O373</f>
        <v>0</v>
      </c>
      <c r="P369" s="47" t="n">
        <f aca="false">P373</f>
        <v>0</v>
      </c>
      <c r="Q369" s="47" t="n">
        <f aca="false">Q373</f>
        <v>0</v>
      </c>
      <c r="R369" s="68"/>
      <c r="S369" s="52"/>
      <c r="T369" s="69"/>
    </row>
    <row r="370" customFormat="false" ht="26.25" hidden="false" customHeight="true" outlineLevel="0" collapsed="false">
      <c r="A370" s="49" t="s">
        <v>231</v>
      </c>
      <c r="B370" s="44" t="s">
        <v>232</v>
      </c>
      <c r="C370" s="45" t="s">
        <v>233</v>
      </c>
      <c r="D370" s="28" t="s">
        <v>13</v>
      </c>
      <c r="E370" s="30" t="n">
        <f aca="false">SUM(F370:Q370)</f>
        <v>14084.2</v>
      </c>
      <c r="F370" s="30" t="n">
        <f aca="false">F371+F372+F373</f>
        <v>0</v>
      </c>
      <c r="G370" s="30" t="n">
        <f aca="false">G371+G372+G373</f>
        <v>0</v>
      </c>
      <c r="H370" s="30" t="n">
        <f aca="false">H371+H372+H373</f>
        <v>0</v>
      </c>
      <c r="I370" s="30" t="n">
        <f aca="false">I371+I372+I373</f>
        <v>0</v>
      </c>
      <c r="J370" s="30" t="n">
        <f aca="false">J371+J372+J373</f>
        <v>0</v>
      </c>
      <c r="K370" s="30" t="n">
        <f aca="false">K371+K372+K373</f>
        <v>1466.2</v>
      </c>
      <c r="L370" s="30" t="n">
        <f aca="false">L371+L372+L373</f>
        <v>2000</v>
      </c>
      <c r="M370" s="30" t="n">
        <f aca="false">M371+M372+M373</f>
        <v>2434</v>
      </c>
      <c r="N370" s="30" t="n">
        <f aca="false">N371+N372+N373</f>
        <v>2046</v>
      </c>
      <c r="O370" s="30" t="n">
        <f aca="false">O371+O372+O373</f>
        <v>2046</v>
      </c>
      <c r="P370" s="30" t="n">
        <f aca="false">P371+P372+P373</f>
        <v>2046</v>
      </c>
      <c r="Q370" s="30" t="n">
        <f aca="false">Q371+Q372+Q373</f>
        <v>2046</v>
      </c>
      <c r="R370" s="68"/>
      <c r="S370" s="52"/>
      <c r="T370" s="69"/>
    </row>
    <row r="371" customFormat="false" ht="26.25" hidden="false" customHeight="true" outlineLevel="0" collapsed="false">
      <c r="A371" s="49"/>
      <c r="B371" s="44"/>
      <c r="C371" s="45"/>
      <c r="D371" s="46" t="s">
        <v>15</v>
      </c>
      <c r="E371" s="30" t="n">
        <f aca="false">SUM(F371:Q371)</f>
        <v>14084.2</v>
      </c>
      <c r="F371" s="47" t="n">
        <v>0</v>
      </c>
      <c r="G371" s="47" t="n">
        <v>0</v>
      </c>
      <c r="H371" s="47" t="n">
        <v>0</v>
      </c>
      <c r="I371" s="47" t="n">
        <v>0</v>
      </c>
      <c r="J371" s="47" t="n">
        <v>0</v>
      </c>
      <c r="K371" s="47" t="n">
        <v>1466.2</v>
      </c>
      <c r="L371" s="47" t="n">
        <v>2000</v>
      </c>
      <c r="M371" s="47" t="n">
        <v>2434</v>
      </c>
      <c r="N371" s="47" t="n">
        <v>2046</v>
      </c>
      <c r="O371" s="47" t="n">
        <v>2046</v>
      </c>
      <c r="P371" s="47" t="n">
        <v>2046</v>
      </c>
      <c r="Q371" s="47" t="n">
        <v>2046</v>
      </c>
      <c r="R371" s="68"/>
      <c r="S371" s="52"/>
      <c r="T371" s="69"/>
    </row>
    <row r="372" customFormat="false" ht="26.25" hidden="false" customHeight="true" outlineLevel="0" collapsed="false">
      <c r="A372" s="49"/>
      <c r="B372" s="44"/>
      <c r="C372" s="45"/>
      <c r="D372" s="46" t="s">
        <v>16</v>
      </c>
      <c r="E372" s="30" t="n">
        <f aca="false">SUM(F372:Q372)</f>
        <v>0</v>
      </c>
      <c r="F372" s="47" t="n">
        <v>0</v>
      </c>
      <c r="G372" s="47" t="n">
        <v>0</v>
      </c>
      <c r="H372" s="47" t="n">
        <v>0</v>
      </c>
      <c r="I372" s="47" t="n">
        <v>0</v>
      </c>
      <c r="J372" s="47" t="n">
        <v>0</v>
      </c>
      <c r="K372" s="47" t="n">
        <v>0</v>
      </c>
      <c r="L372" s="47" t="n">
        <v>0</v>
      </c>
      <c r="M372" s="47" t="n">
        <v>0</v>
      </c>
      <c r="N372" s="47" t="n">
        <v>0</v>
      </c>
      <c r="O372" s="47" t="n">
        <v>0</v>
      </c>
      <c r="P372" s="47" t="n">
        <v>0</v>
      </c>
      <c r="Q372" s="47" t="n">
        <v>0</v>
      </c>
      <c r="R372" s="68"/>
      <c r="S372" s="52"/>
      <c r="T372" s="69"/>
    </row>
    <row r="373" customFormat="false" ht="45" hidden="false" customHeight="true" outlineLevel="0" collapsed="false">
      <c r="A373" s="49"/>
      <c r="B373" s="44"/>
      <c r="C373" s="45"/>
      <c r="D373" s="48" t="s">
        <v>17</v>
      </c>
      <c r="E373" s="30" t="n">
        <f aca="false">SUM(F373:Q373)</f>
        <v>0</v>
      </c>
      <c r="F373" s="47" t="n">
        <v>0</v>
      </c>
      <c r="G373" s="47" t="n">
        <v>0</v>
      </c>
      <c r="H373" s="47" t="n">
        <v>0</v>
      </c>
      <c r="I373" s="47" t="n">
        <v>0</v>
      </c>
      <c r="J373" s="47" t="n">
        <v>0</v>
      </c>
      <c r="K373" s="47" t="n">
        <v>0</v>
      </c>
      <c r="L373" s="47" t="n">
        <v>0</v>
      </c>
      <c r="M373" s="47" t="n">
        <v>0</v>
      </c>
      <c r="N373" s="47" t="n">
        <v>0</v>
      </c>
      <c r="O373" s="47" t="n">
        <v>0</v>
      </c>
      <c r="P373" s="47" t="n">
        <v>0</v>
      </c>
      <c r="Q373" s="47" t="n">
        <v>0</v>
      </c>
      <c r="R373" s="68"/>
      <c r="S373" s="52"/>
      <c r="T373" s="69"/>
    </row>
    <row r="374" customFormat="false" ht="20.25" hidden="false" customHeight="true" outlineLevel="0" collapsed="false">
      <c r="A374" s="70"/>
      <c r="B374" s="37" t="s">
        <v>234</v>
      </c>
      <c r="C374" s="42" t="s">
        <v>235</v>
      </c>
      <c r="D374" s="71" t="s">
        <v>13</v>
      </c>
      <c r="E374" s="30" t="n">
        <f aca="false">SUM(F374:Q374)</f>
        <v>1022.894</v>
      </c>
      <c r="F374" s="72" t="n">
        <f aca="false">F378</f>
        <v>376.28</v>
      </c>
      <c r="G374" s="72" t="n">
        <f aca="false">G378</f>
        <v>646.614</v>
      </c>
      <c r="H374" s="72" t="n">
        <v>0</v>
      </c>
      <c r="I374" s="72" t="n">
        <v>0</v>
      </c>
      <c r="J374" s="72" t="n">
        <v>0</v>
      </c>
      <c r="K374" s="72" t="n">
        <v>0</v>
      </c>
      <c r="L374" s="72" t="n">
        <v>0</v>
      </c>
      <c r="M374" s="72" t="n">
        <v>0</v>
      </c>
      <c r="N374" s="72" t="n">
        <v>0</v>
      </c>
      <c r="O374" s="72" t="n">
        <v>0</v>
      </c>
      <c r="P374" s="72" t="n">
        <v>0</v>
      </c>
      <c r="Q374" s="72" t="n">
        <v>0</v>
      </c>
      <c r="R374" s="73"/>
      <c r="S374" s="28"/>
      <c r="T374" s="74"/>
    </row>
    <row r="375" customFormat="false" ht="19.5" hidden="false" customHeight="true" outlineLevel="0" collapsed="false">
      <c r="A375" s="70"/>
      <c r="B375" s="37"/>
      <c r="C375" s="42"/>
      <c r="D375" s="33" t="s">
        <v>15</v>
      </c>
      <c r="E375" s="30" t="n">
        <f aca="false">SUM(F375:Q375)</f>
        <v>575</v>
      </c>
      <c r="F375" s="72" t="n">
        <f aca="false">F379</f>
        <v>125</v>
      </c>
      <c r="G375" s="72" t="n">
        <f aca="false">G379</f>
        <v>450</v>
      </c>
      <c r="H375" s="72" t="n">
        <v>0</v>
      </c>
      <c r="I375" s="72" t="n">
        <v>0</v>
      </c>
      <c r="J375" s="72" t="n">
        <v>0</v>
      </c>
      <c r="K375" s="72" t="n">
        <v>0</v>
      </c>
      <c r="L375" s="72" t="n">
        <v>0</v>
      </c>
      <c r="M375" s="72" t="n">
        <v>0</v>
      </c>
      <c r="N375" s="72" t="n">
        <v>0</v>
      </c>
      <c r="O375" s="72" t="n">
        <v>0</v>
      </c>
      <c r="P375" s="72" t="n">
        <v>0</v>
      </c>
      <c r="Q375" s="72" t="n">
        <v>0</v>
      </c>
      <c r="R375" s="75"/>
      <c r="S375" s="28"/>
      <c r="T375" s="74"/>
    </row>
    <row r="376" customFormat="false" ht="21.75" hidden="false" customHeight="true" outlineLevel="0" collapsed="false">
      <c r="A376" s="70"/>
      <c r="B376" s="37"/>
      <c r="C376" s="42"/>
      <c r="D376" s="33" t="s">
        <v>16</v>
      </c>
      <c r="E376" s="30" t="n">
        <f aca="false">SUM(F376:Q376)</f>
        <v>447.894</v>
      </c>
      <c r="F376" s="72" t="n">
        <f aca="false">F380</f>
        <v>251.28</v>
      </c>
      <c r="G376" s="72" t="n">
        <f aca="false">G380</f>
        <v>196.614</v>
      </c>
      <c r="H376" s="72" t="n">
        <v>0</v>
      </c>
      <c r="I376" s="72" t="n">
        <v>0</v>
      </c>
      <c r="J376" s="72" t="n">
        <v>0</v>
      </c>
      <c r="K376" s="72" t="n">
        <v>0</v>
      </c>
      <c r="L376" s="72" t="n">
        <v>0</v>
      </c>
      <c r="M376" s="72" t="n">
        <v>0</v>
      </c>
      <c r="N376" s="72" t="n">
        <v>0</v>
      </c>
      <c r="O376" s="72" t="n">
        <v>0</v>
      </c>
      <c r="P376" s="72" t="n">
        <v>0</v>
      </c>
      <c r="Q376" s="72" t="n">
        <v>0</v>
      </c>
      <c r="R376" s="75"/>
      <c r="S376" s="28"/>
      <c r="T376" s="74"/>
    </row>
    <row r="377" customFormat="false" ht="20.25" hidden="false" customHeight="true" outlineLevel="0" collapsed="false">
      <c r="A377" s="70"/>
      <c r="B377" s="37"/>
      <c r="C377" s="42"/>
      <c r="D377" s="33" t="s">
        <v>17</v>
      </c>
      <c r="E377" s="30" t="n">
        <f aca="false">SUM(F377:Q377)</f>
        <v>0</v>
      </c>
      <c r="F377" s="72" t="n">
        <f aca="false">F381</f>
        <v>0</v>
      </c>
      <c r="G377" s="72" t="n">
        <f aca="false">G381</f>
        <v>0</v>
      </c>
      <c r="H377" s="72" t="n">
        <v>0</v>
      </c>
      <c r="I377" s="72" t="n">
        <v>0</v>
      </c>
      <c r="J377" s="72" t="n">
        <v>0</v>
      </c>
      <c r="K377" s="72" t="n">
        <v>0</v>
      </c>
      <c r="L377" s="72" t="n">
        <v>0</v>
      </c>
      <c r="M377" s="72" t="n">
        <v>0</v>
      </c>
      <c r="N377" s="72" t="n">
        <v>0</v>
      </c>
      <c r="O377" s="72" t="n">
        <v>0</v>
      </c>
      <c r="P377" s="72" t="n">
        <v>0</v>
      </c>
      <c r="Q377" s="72" t="n">
        <v>0</v>
      </c>
      <c r="R377" s="76"/>
      <c r="S377" s="28"/>
      <c r="T377" s="74"/>
    </row>
    <row r="378" customFormat="false" ht="20.25" hidden="false" customHeight="true" outlineLevel="0" collapsed="false">
      <c r="A378" s="70" t="n">
        <v>1</v>
      </c>
      <c r="B378" s="37" t="s">
        <v>236</v>
      </c>
      <c r="C378" s="42" t="s">
        <v>237</v>
      </c>
      <c r="D378" s="71" t="s">
        <v>13</v>
      </c>
      <c r="E378" s="30" t="n">
        <f aca="false">SUM(F378:Q378)</f>
        <v>1022.894</v>
      </c>
      <c r="F378" s="72" t="n">
        <f aca="false">SUM(F379:F381)</f>
        <v>376.28</v>
      </c>
      <c r="G378" s="72" t="n">
        <f aca="false">SUM(G379:G381)</f>
        <v>646.614</v>
      </c>
      <c r="H378" s="72" t="n">
        <v>0</v>
      </c>
      <c r="I378" s="72" t="n">
        <v>0</v>
      </c>
      <c r="J378" s="72" t="n">
        <v>0</v>
      </c>
      <c r="K378" s="72" t="n">
        <v>0</v>
      </c>
      <c r="L378" s="72" t="n">
        <v>0</v>
      </c>
      <c r="M378" s="72" t="n">
        <v>0</v>
      </c>
      <c r="N378" s="72" t="n">
        <v>0</v>
      </c>
      <c r="O378" s="72" t="n">
        <v>0</v>
      </c>
      <c r="P378" s="72" t="n">
        <v>0</v>
      </c>
      <c r="Q378" s="72" t="n">
        <v>0</v>
      </c>
      <c r="R378" s="73"/>
      <c r="S378" s="28"/>
      <c r="T378" s="74"/>
    </row>
    <row r="379" customFormat="false" ht="19.5" hidden="false" customHeight="true" outlineLevel="0" collapsed="false">
      <c r="A379" s="70"/>
      <c r="B379" s="37"/>
      <c r="C379" s="42"/>
      <c r="D379" s="33" t="s">
        <v>15</v>
      </c>
      <c r="E379" s="30" t="n">
        <f aca="false">SUM(F379:Q379)</f>
        <v>575</v>
      </c>
      <c r="F379" s="72" t="n">
        <f aca="false">F387+F399</f>
        <v>125</v>
      </c>
      <c r="G379" s="72" t="n">
        <f aca="false">G387+G399</f>
        <v>450</v>
      </c>
      <c r="H379" s="72" t="n">
        <v>0</v>
      </c>
      <c r="I379" s="72" t="n">
        <v>0</v>
      </c>
      <c r="J379" s="72" t="n">
        <v>0</v>
      </c>
      <c r="K379" s="72" t="n">
        <v>0</v>
      </c>
      <c r="L379" s="72" t="n">
        <v>0</v>
      </c>
      <c r="M379" s="72" t="n">
        <v>0</v>
      </c>
      <c r="N379" s="72" t="n">
        <v>0</v>
      </c>
      <c r="O379" s="72" t="n">
        <v>0</v>
      </c>
      <c r="P379" s="72" t="n">
        <v>0</v>
      </c>
      <c r="Q379" s="72" t="n">
        <v>0</v>
      </c>
      <c r="R379" s="75"/>
      <c r="S379" s="28"/>
      <c r="T379" s="74"/>
    </row>
    <row r="380" customFormat="false" ht="21.75" hidden="false" customHeight="true" outlineLevel="0" collapsed="false">
      <c r="A380" s="70"/>
      <c r="B380" s="37"/>
      <c r="C380" s="42"/>
      <c r="D380" s="33" t="s">
        <v>16</v>
      </c>
      <c r="E380" s="30" t="n">
        <f aca="false">SUM(F380:Q380)</f>
        <v>447.894</v>
      </c>
      <c r="F380" s="72" t="n">
        <f aca="false">F388+F400</f>
        <v>251.28</v>
      </c>
      <c r="G380" s="72" t="n">
        <f aca="false">G388+G400</f>
        <v>196.614</v>
      </c>
      <c r="H380" s="72" t="n">
        <v>0</v>
      </c>
      <c r="I380" s="72" t="n">
        <v>0</v>
      </c>
      <c r="J380" s="72" t="n">
        <v>0</v>
      </c>
      <c r="K380" s="72" t="n">
        <v>0</v>
      </c>
      <c r="L380" s="72" t="n">
        <v>0</v>
      </c>
      <c r="M380" s="72" t="n">
        <v>0</v>
      </c>
      <c r="N380" s="72" t="n">
        <v>0</v>
      </c>
      <c r="O380" s="72" t="n">
        <v>0</v>
      </c>
      <c r="P380" s="72" t="n">
        <v>0</v>
      </c>
      <c r="Q380" s="72" t="n">
        <v>0</v>
      </c>
      <c r="R380" s="75"/>
      <c r="S380" s="28"/>
      <c r="T380" s="74"/>
    </row>
    <row r="381" customFormat="false" ht="20.25" hidden="false" customHeight="true" outlineLevel="0" collapsed="false">
      <c r="A381" s="70"/>
      <c r="B381" s="37"/>
      <c r="C381" s="42"/>
      <c r="D381" s="33" t="s">
        <v>17</v>
      </c>
      <c r="E381" s="30" t="n">
        <f aca="false">SUM(F381:Q381)</f>
        <v>0</v>
      </c>
      <c r="F381" s="72" t="n">
        <f aca="false">F389</f>
        <v>0</v>
      </c>
      <c r="G381" s="72" t="n">
        <f aca="false">G389</f>
        <v>0</v>
      </c>
      <c r="H381" s="72" t="n">
        <v>0</v>
      </c>
      <c r="I381" s="72" t="n">
        <v>0</v>
      </c>
      <c r="J381" s="72" t="n">
        <v>0</v>
      </c>
      <c r="K381" s="72" t="n">
        <v>0</v>
      </c>
      <c r="L381" s="72" t="n">
        <v>0</v>
      </c>
      <c r="M381" s="72" t="n">
        <v>0</v>
      </c>
      <c r="N381" s="72" t="n">
        <v>0</v>
      </c>
      <c r="O381" s="72" t="n">
        <v>0</v>
      </c>
      <c r="P381" s="72" t="n">
        <v>0</v>
      </c>
      <c r="Q381" s="72" t="n">
        <v>0</v>
      </c>
      <c r="R381" s="76"/>
      <c r="S381" s="28"/>
      <c r="T381" s="74"/>
    </row>
    <row r="382" customFormat="false" ht="20.25" hidden="false" customHeight="true" outlineLevel="0" collapsed="false">
      <c r="A382" s="77" t="s">
        <v>25</v>
      </c>
      <c r="B382" s="37" t="s">
        <v>238</v>
      </c>
      <c r="C382" s="78"/>
      <c r="D382" s="71" t="s">
        <v>13</v>
      </c>
      <c r="E382" s="30" t="n">
        <f aca="false">SUM(F382:Q382)</f>
        <v>800.664</v>
      </c>
      <c r="F382" s="30" t="n">
        <f aca="false">F383+F384+F385</f>
        <v>376.28</v>
      </c>
      <c r="G382" s="30" t="n">
        <f aca="false">G383+G384+G385</f>
        <v>424.384</v>
      </c>
      <c r="H382" s="30" t="n">
        <v>0</v>
      </c>
      <c r="I382" s="30" t="n">
        <v>0</v>
      </c>
      <c r="J382" s="30" t="n">
        <v>0</v>
      </c>
      <c r="K382" s="30" t="n">
        <v>0</v>
      </c>
      <c r="L382" s="30" t="n">
        <v>0</v>
      </c>
      <c r="M382" s="30" t="n">
        <v>0</v>
      </c>
      <c r="N382" s="30" t="n">
        <v>0</v>
      </c>
      <c r="O382" s="30" t="n">
        <v>0</v>
      </c>
      <c r="P382" s="30" t="n">
        <v>0</v>
      </c>
      <c r="Q382" s="30" t="n">
        <v>0</v>
      </c>
      <c r="R382" s="75"/>
      <c r="S382" s="79"/>
      <c r="T382" s="80"/>
    </row>
    <row r="383" customFormat="false" ht="29.25" hidden="false" customHeight="true" outlineLevel="0" collapsed="false">
      <c r="A383" s="77"/>
      <c r="B383" s="37"/>
      <c r="C383" s="42" t="s">
        <v>239</v>
      </c>
      <c r="D383" s="33" t="s">
        <v>15</v>
      </c>
      <c r="E383" s="30" t="n">
        <f aca="false">SUM(F383:Q383)</f>
        <v>375</v>
      </c>
      <c r="F383" s="30" t="n">
        <f aca="false">F387</f>
        <v>125</v>
      </c>
      <c r="G383" s="30" t="n">
        <f aca="false">G387</f>
        <v>250</v>
      </c>
      <c r="H383" s="30" t="n">
        <v>0</v>
      </c>
      <c r="I383" s="30" t="n">
        <v>0</v>
      </c>
      <c r="J383" s="30" t="n">
        <v>0</v>
      </c>
      <c r="K383" s="30" t="n">
        <v>0</v>
      </c>
      <c r="L383" s="30" t="n">
        <v>0</v>
      </c>
      <c r="M383" s="30" t="n">
        <v>0</v>
      </c>
      <c r="N383" s="30" t="n">
        <v>0</v>
      </c>
      <c r="O383" s="30" t="n">
        <v>0</v>
      </c>
      <c r="P383" s="30" t="n">
        <v>0</v>
      </c>
      <c r="Q383" s="30" t="n">
        <v>0</v>
      </c>
      <c r="R383" s="75"/>
      <c r="S383" s="79"/>
      <c r="T383" s="80"/>
    </row>
    <row r="384" customFormat="false" ht="28.5" hidden="false" customHeight="true" outlineLevel="0" collapsed="false">
      <c r="A384" s="77"/>
      <c r="B384" s="37"/>
      <c r="C384" s="42" t="s">
        <v>240</v>
      </c>
      <c r="D384" s="33" t="s">
        <v>16</v>
      </c>
      <c r="E384" s="30" t="n">
        <f aca="false">SUM(F384:Q384)</f>
        <v>425.664</v>
      </c>
      <c r="F384" s="30" t="n">
        <f aca="false">F388</f>
        <v>251.28</v>
      </c>
      <c r="G384" s="30" t="n">
        <f aca="false">G388</f>
        <v>174.384</v>
      </c>
      <c r="H384" s="30" t="n">
        <v>0</v>
      </c>
      <c r="I384" s="30" t="n">
        <v>0</v>
      </c>
      <c r="J384" s="30" t="n">
        <v>0</v>
      </c>
      <c r="K384" s="30" t="n">
        <v>0</v>
      </c>
      <c r="L384" s="30" t="n">
        <v>0</v>
      </c>
      <c r="M384" s="30" t="n">
        <v>0</v>
      </c>
      <c r="N384" s="30" t="n">
        <v>0</v>
      </c>
      <c r="O384" s="30" t="n">
        <v>0</v>
      </c>
      <c r="P384" s="30" t="n">
        <v>0</v>
      </c>
      <c r="Q384" s="30" t="n">
        <v>0</v>
      </c>
      <c r="R384" s="75"/>
      <c r="S384" s="79"/>
      <c r="T384" s="80"/>
    </row>
    <row r="385" customFormat="false" ht="25.5" hidden="false" customHeight="true" outlineLevel="0" collapsed="false">
      <c r="A385" s="77"/>
      <c r="B385" s="37"/>
      <c r="C385" s="42"/>
      <c r="D385" s="33" t="s">
        <v>17</v>
      </c>
      <c r="E385" s="30" t="n">
        <f aca="false">SUM(F385:Q385)</f>
        <v>0</v>
      </c>
      <c r="F385" s="30" t="n">
        <v>0</v>
      </c>
      <c r="G385" s="30" t="n">
        <v>0</v>
      </c>
      <c r="H385" s="30" t="n">
        <v>0</v>
      </c>
      <c r="I385" s="30" t="n">
        <v>0</v>
      </c>
      <c r="J385" s="30" t="n">
        <v>0</v>
      </c>
      <c r="K385" s="30" t="n">
        <v>0</v>
      </c>
      <c r="L385" s="30" t="n">
        <v>0</v>
      </c>
      <c r="M385" s="30" t="n">
        <v>0</v>
      </c>
      <c r="N385" s="30" t="n">
        <v>0</v>
      </c>
      <c r="O385" s="30" t="n">
        <v>0</v>
      </c>
      <c r="P385" s="30" t="n">
        <v>0</v>
      </c>
      <c r="Q385" s="30" t="n">
        <v>0</v>
      </c>
      <c r="R385" s="75"/>
      <c r="S385" s="79"/>
      <c r="T385" s="80"/>
    </row>
    <row r="386" customFormat="false" ht="21.75" hidden="false" customHeight="true" outlineLevel="0" collapsed="false">
      <c r="A386" s="81" t="s">
        <v>28</v>
      </c>
      <c r="B386" s="44" t="s">
        <v>241</v>
      </c>
      <c r="C386" s="45"/>
      <c r="D386" s="71" t="s">
        <v>13</v>
      </c>
      <c r="E386" s="30" t="n">
        <f aca="false">SUM(F386:Q386)</f>
        <v>800.664</v>
      </c>
      <c r="F386" s="30" t="n">
        <f aca="false">F387+F388</f>
        <v>376.28</v>
      </c>
      <c r="G386" s="30" t="n">
        <f aca="false">G387+G388</f>
        <v>424.384</v>
      </c>
      <c r="H386" s="30" t="n">
        <v>0</v>
      </c>
      <c r="I386" s="30" t="n">
        <v>0</v>
      </c>
      <c r="J386" s="30" t="n">
        <v>0</v>
      </c>
      <c r="K386" s="30" t="n">
        <v>0</v>
      </c>
      <c r="L386" s="30" t="n">
        <v>0</v>
      </c>
      <c r="M386" s="30" t="n">
        <v>0</v>
      </c>
      <c r="N386" s="30" t="n">
        <v>0</v>
      </c>
      <c r="O386" s="30" t="n">
        <v>0</v>
      </c>
      <c r="P386" s="30" t="n">
        <v>0</v>
      </c>
      <c r="Q386" s="30" t="n">
        <v>0</v>
      </c>
      <c r="R386" s="82" t="s">
        <v>20</v>
      </c>
      <c r="S386" s="83" t="s">
        <v>242</v>
      </c>
      <c r="T386" s="84"/>
    </row>
    <row r="387" customFormat="false" ht="30" hidden="false" customHeight="true" outlineLevel="0" collapsed="false">
      <c r="A387" s="81"/>
      <c r="B387" s="44"/>
      <c r="C387" s="42" t="s">
        <v>239</v>
      </c>
      <c r="D387" s="48" t="s">
        <v>15</v>
      </c>
      <c r="E387" s="30" t="n">
        <f aca="false">SUM(F387:Q387)</f>
        <v>375</v>
      </c>
      <c r="F387" s="47" t="n">
        <v>125</v>
      </c>
      <c r="G387" s="47" t="n">
        <v>250</v>
      </c>
      <c r="H387" s="47" t="n">
        <v>0</v>
      </c>
      <c r="I387" s="47" t="n">
        <v>0</v>
      </c>
      <c r="J387" s="47" t="n">
        <v>0</v>
      </c>
      <c r="K387" s="47" t="n">
        <v>0</v>
      </c>
      <c r="L387" s="47" t="n">
        <v>0</v>
      </c>
      <c r="M387" s="47" t="n">
        <v>0</v>
      </c>
      <c r="N387" s="47" t="n">
        <v>0</v>
      </c>
      <c r="O387" s="47" t="n">
        <v>0</v>
      </c>
      <c r="P387" s="47" t="n">
        <v>0</v>
      </c>
      <c r="Q387" s="47" t="n">
        <v>0</v>
      </c>
      <c r="R387" s="82"/>
      <c r="S387" s="83"/>
      <c r="T387" s="84"/>
    </row>
    <row r="388" customFormat="false" ht="30" hidden="false" customHeight="true" outlineLevel="0" collapsed="false">
      <c r="A388" s="81"/>
      <c r="B388" s="44"/>
      <c r="C388" s="42" t="s">
        <v>240</v>
      </c>
      <c r="D388" s="48" t="s">
        <v>16</v>
      </c>
      <c r="E388" s="30" t="n">
        <f aca="false">SUM(F388:Q388)</f>
        <v>425.664</v>
      </c>
      <c r="F388" s="47" t="n">
        <v>251.28</v>
      </c>
      <c r="G388" s="47" t="n">
        <v>174.384</v>
      </c>
      <c r="H388" s="47" t="n">
        <v>0</v>
      </c>
      <c r="I388" s="47" t="n">
        <v>0</v>
      </c>
      <c r="J388" s="47" t="n">
        <v>0</v>
      </c>
      <c r="K388" s="47" t="n">
        <v>0</v>
      </c>
      <c r="L388" s="47" t="n">
        <v>0</v>
      </c>
      <c r="M388" s="47" t="n">
        <v>0</v>
      </c>
      <c r="N388" s="47" t="n">
        <v>0</v>
      </c>
      <c r="O388" s="47" t="n">
        <v>0</v>
      </c>
      <c r="P388" s="47" t="n">
        <v>0</v>
      </c>
      <c r="Q388" s="47" t="n">
        <v>0</v>
      </c>
      <c r="R388" s="82"/>
      <c r="S388" s="83"/>
      <c r="T388" s="84"/>
    </row>
    <row r="389" customFormat="false" ht="18" hidden="false" customHeight="true" outlineLevel="0" collapsed="false">
      <c r="A389" s="81"/>
      <c r="B389" s="44"/>
      <c r="C389" s="45"/>
      <c r="D389" s="48" t="s">
        <v>17</v>
      </c>
      <c r="E389" s="30" t="n">
        <f aca="false">SUM(F389:Q389)</f>
        <v>0</v>
      </c>
      <c r="F389" s="47" t="n">
        <v>0</v>
      </c>
      <c r="G389" s="47" t="n">
        <v>0</v>
      </c>
      <c r="H389" s="47" t="n">
        <v>0</v>
      </c>
      <c r="I389" s="47" t="n">
        <v>0</v>
      </c>
      <c r="J389" s="47" t="n">
        <v>0</v>
      </c>
      <c r="K389" s="47" t="n">
        <v>0</v>
      </c>
      <c r="L389" s="47" t="n">
        <v>0</v>
      </c>
      <c r="M389" s="47" t="n">
        <v>0</v>
      </c>
      <c r="N389" s="47" t="n">
        <v>0</v>
      </c>
      <c r="O389" s="47" t="n">
        <v>0</v>
      </c>
      <c r="P389" s="47" t="n">
        <v>0</v>
      </c>
      <c r="Q389" s="47" t="n">
        <v>0</v>
      </c>
      <c r="R389" s="82"/>
      <c r="S389" s="83"/>
      <c r="T389" s="84"/>
    </row>
    <row r="390" customFormat="false" ht="22.5" hidden="false" customHeight="true" outlineLevel="0" collapsed="false">
      <c r="A390" s="77" t="s">
        <v>243</v>
      </c>
      <c r="B390" s="37" t="s">
        <v>244</v>
      </c>
      <c r="C390" s="45"/>
      <c r="D390" s="71" t="s">
        <v>13</v>
      </c>
      <c r="E390" s="30" t="n">
        <f aca="false">SUM(F390:Q390)</f>
        <v>222.23</v>
      </c>
      <c r="F390" s="30" t="n">
        <f aca="false">F391+F392+F393</f>
        <v>0</v>
      </c>
      <c r="G390" s="30" t="n">
        <f aca="false">G391+G392+G393</f>
        <v>222.23</v>
      </c>
      <c r="H390" s="30" t="n">
        <v>0</v>
      </c>
      <c r="I390" s="30" t="n">
        <v>0</v>
      </c>
      <c r="J390" s="30" t="n">
        <v>0</v>
      </c>
      <c r="K390" s="30" t="n">
        <v>0</v>
      </c>
      <c r="L390" s="30" t="n">
        <v>0</v>
      </c>
      <c r="M390" s="30" t="n">
        <v>0</v>
      </c>
      <c r="N390" s="30" t="n">
        <v>0</v>
      </c>
      <c r="O390" s="30" t="n">
        <v>0</v>
      </c>
      <c r="P390" s="30" t="n">
        <v>0</v>
      </c>
      <c r="Q390" s="30" t="n">
        <v>0</v>
      </c>
      <c r="R390" s="85"/>
      <c r="S390" s="86" t="s">
        <v>242</v>
      </c>
      <c r="T390" s="87"/>
    </row>
    <row r="391" customFormat="false" ht="27" hidden="false" customHeight="true" outlineLevel="0" collapsed="false">
      <c r="A391" s="77"/>
      <c r="B391" s="37"/>
      <c r="C391" s="42" t="s">
        <v>245</v>
      </c>
      <c r="D391" s="33" t="s">
        <v>15</v>
      </c>
      <c r="E391" s="30" t="n">
        <f aca="false">SUM(F391:Q391)</f>
        <v>200</v>
      </c>
      <c r="F391" s="47" t="n">
        <v>0</v>
      </c>
      <c r="G391" s="47" t="n">
        <v>200</v>
      </c>
      <c r="H391" s="47" t="n">
        <v>0</v>
      </c>
      <c r="I391" s="47" t="n">
        <v>0</v>
      </c>
      <c r="J391" s="47" t="n">
        <v>0</v>
      </c>
      <c r="K391" s="47" t="n">
        <v>0</v>
      </c>
      <c r="L391" s="47" t="n">
        <v>0</v>
      </c>
      <c r="M391" s="47" t="n">
        <v>0</v>
      </c>
      <c r="N391" s="47" t="n">
        <v>0</v>
      </c>
      <c r="O391" s="47" t="n">
        <v>0</v>
      </c>
      <c r="P391" s="47" t="n">
        <v>0</v>
      </c>
      <c r="Q391" s="47" t="n">
        <v>0</v>
      </c>
      <c r="R391" s="85"/>
      <c r="S391" s="86"/>
      <c r="T391" s="87"/>
    </row>
    <row r="392" customFormat="false" ht="25.5" hidden="false" customHeight="true" outlineLevel="0" collapsed="false">
      <c r="A392" s="77"/>
      <c r="B392" s="37"/>
      <c r="C392" s="42" t="s">
        <v>246</v>
      </c>
      <c r="D392" s="33" t="s">
        <v>16</v>
      </c>
      <c r="E392" s="30" t="n">
        <f aca="false">SUM(F392:Q392)</f>
        <v>22.23</v>
      </c>
      <c r="F392" s="47" t="n">
        <v>0</v>
      </c>
      <c r="G392" s="47" t="n">
        <v>22.23</v>
      </c>
      <c r="H392" s="47" t="n">
        <v>0</v>
      </c>
      <c r="I392" s="47" t="n">
        <v>0</v>
      </c>
      <c r="J392" s="47" t="n">
        <v>0</v>
      </c>
      <c r="K392" s="47" t="n">
        <v>0</v>
      </c>
      <c r="L392" s="47" t="n">
        <v>0</v>
      </c>
      <c r="M392" s="47" t="n">
        <v>0</v>
      </c>
      <c r="N392" s="47" t="n">
        <v>0</v>
      </c>
      <c r="O392" s="47" t="n">
        <v>0</v>
      </c>
      <c r="P392" s="47" t="n">
        <v>0</v>
      </c>
      <c r="Q392" s="47" t="n">
        <v>0</v>
      </c>
      <c r="R392" s="85"/>
      <c r="S392" s="86"/>
      <c r="T392" s="87"/>
    </row>
    <row r="393" customFormat="false" ht="23.25" hidden="false" customHeight="true" outlineLevel="0" collapsed="false">
      <c r="A393" s="77"/>
      <c r="B393" s="37"/>
      <c r="C393" s="45"/>
      <c r="D393" s="33" t="s">
        <v>17</v>
      </c>
      <c r="E393" s="30" t="n">
        <f aca="false">SUM(F393:Q393)</f>
        <v>0</v>
      </c>
      <c r="F393" s="47" t="n">
        <v>0</v>
      </c>
      <c r="G393" s="47" t="n">
        <v>0</v>
      </c>
      <c r="H393" s="47" t="n">
        <v>0</v>
      </c>
      <c r="I393" s="47" t="n">
        <v>0</v>
      </c>
      <c r="J393" s="47" t="n">
        <v>0</v>
      </c>
      <c r="K393" s="47" t="n">
        <v>0</v>
      </c>
      <c r="L393" s="47" t="n">
        <v>0</v>
      </c>
      <c r="M393" s="47" t="n">
        <v>0</v>
      </c>
      <c r="N393" s="47" t="n">
        <v>0</v>
      </c>
      <c r="O393" s="47" t="n">
        <v>0</v>
      </c>
      <c r="P393" s="47" t="n">
        <v>0</v>
      </c>
      <c r="Q393" s="47" t="n">
        <v>0</v>
      </c>
      <c r="R393" s="85"/>
      <c r="S393" s="86"/>
      <c r="T393" s="87"/>
    </row>
    <row r="394" customFormat="false" ht="22.5" hidden="false" customHeight="true" outlineLevel="0" collapsed="false">
      <c r="A394" s="81" t="s">
        <v>247</v>
      </c>
      <c r="B394" s="44" t="s">
        <v>248</v>
      </c>
      <c r="C394" s="45"/>
      <c r="D394" s="71" t="s">
        <v>13</v>
      </c>
      <c r="E394" s="47" t="s">
        <v>249</v>
      </c>
      <c r="F394" s="47"/>
      <c r="G394" s="47"/>
      <c r="H394" s="47"/>
      <c r="I394" s="47"/>
      <c r="J394" s="47"/>
      <c r="K394" s="47"/>
      <c r="L394" s="47"/>
      <c r="M394" s="47"/>
      <c r="N394" s="47"/>
      <c r="O394" s="47"/>
      <c r="P394" s="47"/>
      <c r="Q394" s="47"/>
      <c r="R394" s="67" t="s">
        <v>20</v>
      </c>
      <c r="S394" s="86"/>
      <c r="T394" s="87"/>
    </row>
    <row r="395" customFormat="false" ht="27" hidden="false" customHeight="true" outlineLevel="0" collapsed="false">
      <c r="A395" s="81"/>
      <c r="B395" s="44"/>
      <c r="C395" s="45"/>
      <c r="D395" s="48" t="s">
        <v>15</v>
      </c>
      <c r="E395" s="47"/>
      <c r="F395" s="47"/>
      <c r="G395" s="47"/>
      <c r="H395" s="47"/>
      <c r="I395" s="47"/>
      <c r="J395" s="47"/>
      <c r="K395" s="47"/>
      <c r="L395" s="47"/>
      <c r="M395" s="47"/>
      <c r="N395" s="47"/>
      <c r="O395" s="47"/>
      <c r="P395" s="47"/>
      <c r="Q395" s="47"/>
      <c r="R395" s="67"/>
      <c r="S395" s="86"/>
      <c r="T395" s="87"/>
    </row>
    <row r="396" customFormat="false" ht="25.5" hidden="false" customHeight="true" outlineLevel="0" collapsed="false">
      <c r="A396" s="81"/>
      <c r="B396" s="44"/>
      <c r="C396" s="45"/>
      <c r="D396" s="48" t="s">
        <v>16</v>
      </c>
      <c r="E396" s="47"/>
      <c r="F396" s="47"/>
      <c r="G396" s="47"/>
      <c r="H396" s="47"/>
      <c r="I396" s="47"/>
      <c r="J396" s="47"/>
      <c r="K396" s="47"/>
      <c r="L396" s="47"/>
      <c r="M396" s="47"/>
      <c r="N396" s="47"/>
      <c r="O396" s="47"/>
      <c r="P396" s="47"/>
      <c r="Q396" s="47"/>
      <c r="R396" s="67"/>
      <c r="S396" s="86"/>
      <c r="T396" s="87"/>
    </row>
    <row r="397" customFormat="false" ht="23.25" hidden="false" customHeight="true" outlineLevel="0" collapsed="false">
      <c r="A397" s="81"/>
      <c r="B397" s="44"/>
      <c r="C397" s="45"/>
      <c r="D397" s="48" t="s">
        <v>17</v>
      </c>
      <c r="E397" s="47"/>
      <c r="F397" s="47"/>
      <c r="G397" s="47"/>
      <c r="H397" s="47"/>
      <c r="I397" s="47"/>
      <c r="J397" s="47"/>
      <c r="K397" s="47"/>
      <c r="L397" s="47"/>
      <c r="M397" s="47"/>
      <c r="N397" s="47"/>
      <c r="O397" s="47"/>
      <c r="P397" s="47"/>
      <c r="Q397" s="47"/>
      <c r="R397" s="67"/>
      <c r="S397" s="86"/>
      <c r="T397" s="87"/>
    </row>
    <row r="398" customFormat="false" ht="22.5" hidden="false" customHeight="true" outlineLevel="0" collapsed="false">
      <c r="A398" s="81" t="s">
        <v>250</v>
      </c>
      <c r="B398" s="44" t="s">
        <v>251</v>
      </c>
      <c r="C398" s="45"/>
      <c r="D398" s="71" t="s">
        <v>13</v>
      </c>
      <c r="E398" s="30" t="n">
        <f aca="false">SUM(F398:Q398)</f>
        <v>222.23</v>
      </c>
      <c r="F398" s="30" t="n">
        <f aca="false">F399+F400+F401</f>
        <v>0</v>
      </c>
      <c r="G398" s="30" t="n">
        <f aca="false">G399+G400+G401</f>
        <v>222.23</v>
      </c>
      <c r="H398" s="30" t="n">
        <v>0</v>
      </c>
      <c r="I398" s="30" t="n">
        <v>0</v>
      </c>
      <c r="J398" s="30" t="n">
        <v>0</v>
      </c>
      <c r="K398" s="30" t="n">
        <v>0</v>
      </c>
      <c r="L398" s="30" t="n">
        <v>0</v>
      </c>
      <c r="M398" s="30" t="n">
        <v>0</v>
      </c>
      <c r="N398" s="30" t="n">
        <v>0</v>
      </c>
      <c r="O398" s="30" t="n">
        <v>0</v>
      </c>
      <c r="P398" s="30" t="n">
        <v>0</v>
      </c>
      <c r="Q398" s="30" t="n">
        <v>0</v>
      </c>
      <c r="R398" s="67" t="s">
        <v>20</v>
      </c>
      <c r="S398" s="86"/>
      <c r="T398" s="87"/>
    </row>
    <row r="399" customFormat="false" ht="27" hidden="false" customHeight="true" outlineLevel="0" collapsed="false">
      <c r="A399" s="81"/>
      <c r="B399" s="44"/>
      <c r="C399" s="42" t="s">
        <v>245</v>
      </c>
      <c r="D399" s="48" t="s">
        <v>15</v>
      </c>
      <c r="E399" s="30" t="n">
        <f aca="false">SUM(F399:Q399)</f>
        <v>200</v>
      </c>
      <c r="F399" s="47" t="n">
        <v>0</v>
      </c>
      <c r="G399" s="47" t="n">
        <v>200</v>
      </c>
      <c r="H399" s="47" t="n">
        <v>0</v>
      </c>
      <c r="I399" s="47" t="n">
        <v>0</v>
      </c>
      <c r="J399" s="47" t="n">
        <v>0</v>
      </c>
      <c r="K399" s="47" t="n">
        <v>0</v>
      </c>
      <c r="L399" s="47" t="n">
        <v>0</v>
      </c>
      <c r="M399" s="47" t="n">
        <v>0</v>
      </c>
      <c r="N399" s="47" t="n">
        <v>0</v>
      </c>
      <c r="O399" s="47" t="n">
        <v>0</v>
      </c>
      <c r="P399" s="47" t="n">
        <v>0</v>
      </c>
      <c r="Q399" s="47" t="n">
        <v>0</v>
      </c>
      <c r="R399" s="67"/>
      <c r="S399" s="86"/>
      <c r="T399" s="87"/>
    </row>
    <row r="400" customFormat="false" ht="25.5" hidden="false" customHeight="true" outlineLevel="0" collapsed="false">
      <c r="A400" s="81"/>
      <c r="B400" s="44"/>
      <c r="C400" s="42" t="s">
        <v>246</v>
      </c>
      <c r="D400" s="48" t="s">
        <v>16</v>
      </c>
      <c r="E400" s="30" t="n">
        <f aca="false">SUM(F400:Q400)</f>
        <v>22.23</v>
      </c>
      <c r="F400" s="47" t="n">
        <v>0</v>
      </c>
      <c r="G400" s="47" t="n">
        <v>22.23</v>
      </c>
      <c r="H400" s="47" t="n">
        <v>0</v>
      </c>
      <c r="I400" s="47" t="n">
        <v>0</v>
      </c>
      <c r="J400" s="47" t="n">
        <v>0</v>
      </c>
      <c r="K400" s="47" t="n">
        <v>0</v>
      </c>
      <c r="L400" s="47" t="n">
        <v>0</v>
      </c>
      <c r="M400" s="47" t="n">
        <v>0</v>
      </c>
      <c r="N400" s="47" t="n">
        <v>0</v>
      </c>
      <c r="O400" s="47" t="n">
        <v>0</v>
      </c>
      <c r="P400" s="47" t="n">
        <v>0</v>
      </c>
      <c r="Q400" s="47" t="n">
        <v>0</v>
      </c>
      <c r="R400" s="67"/>
      <c r="S400" s="86"/>
      <c r="T400" s="87"/>
    </row>
    <row r="401" customFormat="false" ht="23.25" hidden="false" customHeight="true" outlineLevel="0" collapsed="false">
      <c r="A401" s="81"/>
      <c r="B401" s="44"/>
      <c r="C401" s="45"/>
      <c r="D401" s="48" t="s">
        <v>17</v>
      </c>
      <c r="E401" s="30" t="n">
        <f aca="false">SUM(F401:Q401)</f>
        <v>0</v>
      </c>
      <c r="F401" s="47" t="n">
        <v>0</v>
      </c>
      <c r="G401" s="47" t="n">
        <v>0</v>
      </c>
      <c r="H401" s="47" t="n">
        <v>0</v>
      </c>
      <c r="I401" s="47" t="n">
        <v>0</v>
      </c>
      <c r="J401" s="47" t="n">
        <v>0</v>
      </c>
      <c r="K401" s="47" t="n">
        <v>0</v>
      </c>
      <c r="L401" s="47" t="n">
        <v>0</v>
      </c>
      <c r="M401" s="47" t="n">
        <v>0</v>
      </c>
      <c r="N401" s="47" t="n">
        <v>0</v>
      </c>
      <c r="O401" s="47" t="n">
        <v>0</v>
      </c>
      <c r="P401" s="47" t="n">
        <v>0</v>
      </c>
      <c r="Q401" s="47" t="n">
        <v>0</v>
      </c>
      <c r="R401" s="67"/>
      <c r="S401" s="86"/>
      <c r="T401" s="87"/>
    </row>
    <row r="402" customFormat="false" ht="18" hidden="false" customHeight="true" outlineLevel="0" collapsed="false">
      <c r="A402" s="81" t="s">
        <v>252</v>
      </c>
      <c r="B402" s="44" t="s">
        <v>253</v>
      </c>
      <c r="C402" s="45"/>
      <c r="D402" s="71" t="s">
        <v>13</v>
      </c>
      <c r="E402" s="47" t="s">
        <v>249</v>
      </c>
      <c r="F402" s="47"/>
      <c r="G402" s="47"/>
      <c r="H402" s="47"/>
      <c r="I402" s="47"/>
      <c r="J402" s="47"/>
      <c r="K402" s="47"/>
      <c r="L402" s="47"/>
      <c r="M402" s="47"/>
      <c r="N402" s="47"/>
      <c r="O402" s="47"/>
      <c r="P402" s="47"/>
      <c r="Q402" s="47"/>
      <c r="R402" s="67" t="s">
        <v>254</v>
      </c>
      <c r="S402" s="86"/>
      <c r="T402" s="87"/>
    </row>
    <row r="403" customFormat="false" ht="18" hidden="false" customHeight="true" outlineLevel="0" collapsed="false">
      <c r="A403" s="81"/>
      <c r="B403" s="44"/>
      <c r="C403" s="45"/>
      <c r="D403" s="48" t="s">
        <v>15</v>
      </c>
      <c r="E403" s="47"/>
      <c r="F403" s="47"/>
      <c r="G403" s="47"/>
      <c r="H403" s="47"/>
      <c r="I403" s="47"/>
      <c r="J403" s="47"/>
      <c r="K403" s="47"/>
      <c r="L403" s="47"/>
      <c r="M403" s="47"/>
      <c r="N403" s="47"/>
      <c r="O403" s="47"/>
      <c r="P403" s="47"/>
      <c r="Q403" s="47"/>
      <c r="R403" s="67"/>
      <c r="S403" s="86"/>
      <c r="T403" s="87"/>
    </row>
    <row r="404" customFormat="false" ht="18" hidden="false" customHeight="true" outlineLevel="0" collapsed="false">
      <c r="A404" s="81"/>
      <c r="B404" s="44"/>
      <c r="C404" s="45"/>
      <c r="D404" s="48" t="s">
        <v>16</v>
      </c>
      <c r="E404" s="47"/>
      <c r="F404" s="47"/>
      <c r="G404" s="47"/>
      <c r="H404" s="47"/>
      <c r="I404" s="47"/>
      <c r="J404" s="47"/>
      <c r="K404" s="47"/>
      <c r="L404" s="47"/>
      <c r="M404" s="47"/>
      <c r="N404" s="47"/>
      <c r="O404" s="47"/>
      <c r="P404" s="47"/>
      <c r="Q404" s="47"/>
      <c r="R404" s="67"/>
      <c r="S404" s="86"/>
      <c r="T404" s="87"/>
    </row>
    <row r="405" customFormat="false" ht="18" hidden="false" customHeight="true" outlineLevel="0" collapsed="false">
      <c r="A405" s="81"/>
      <c r="B405" s="44"/>
      <c r="C405" s="45"/>
      <c r="D405" s="48" t="s">
        <v>17</v>
      </c>
      <c r="E405" s="47"/>
      <c r="F405" s="47"/>
      <c r="G405" s="47"/>
      <c r="H405" s="47"/>
      <c r="I405" s="47"/>
      <c r="J405" s="47"/>
      <c r="K405" s="47"/>
      <c r="L405" s="47"/>
      <c r="M405" s="47"/>
      <c r="N405" s="47"/>
      <c r="O405" s="47"/>
      <c r="P405" s="47"/>
      <c r="Q405" s="47"/>
      <c r="R405" s="67"/>
      <c r="S405" s="86"/>
      <c r="T405" s="87"/>
    </row>
    <row r="406" customFormat="false" ht="18" hidden="false" customHeight="true" outlineLevel="0" collapsed="false">
      <c r="A406" s="81" t="s">
        <v>255</v>
      </c>
      <c r="B406" s="44" t="s">
        <v>256</v>
      </c>
      <c r="C406" s="45"/>
      <c r="D406" s="71" t="s">
        <v>13</v>
      </c>
      <c r="E406" s="47" t="s">
        <v>249</v>
      </c>
      <c r="F406" s="47"/>
      <c r="G406" s="47"/>
      <c r="H406" s="47"/>
      <c r="I406" s="47"/>
      <c r="J406" s="47"/>
      <c r="K406" s="47"/>
      <c r="L406" s="47"/>
      <c r="M406" s="47"/>
      <c r="N406" s="47"/>
      <c r="O406" s="47"/>
      <c r="P406" s="47"/>
      <c r="Q406" s="47"/>
      <c r="R406" s="67" t="s">
        <v>20</v>
      </c>
      <c r="S406" s="86"/>
      <c r="T406" s="87"/>
    </row>
    <row r="407" customFormat="false" ht="18" hidden="false" customHeight="true" outlineLevel="0" collapsed="false">
      <c r="A407" s="81"/>
      <c r="B407" s="44"/>
      <c r="C407" s="45"/>
      <c r="D407" s="48" t="s">
        <v>15</v>
      </c>
      <c r="E407" s="47"/>
      <c r="F407" s="47"/>
      <c r="G407" s="47"/>
      <c r="H407" s="47"/>
      <c r="I407" s="47"/>
      <c r="J407" s="47"/>
      <c r="K407" s="47"/>
      <c r="L407" s="47"/>
      <c r="M407" s="47"/>
      <c r="N407" s="47"/>
      <c r="O407" s="47"/>
      <c r="P407" s="47"/>
      <c r="Q407" s="47"/>
      <c r="R407" s="67"/>
      <c r="S407" s="86"/>
      <c r="T407" s="87"/>
    </row>
    <row r="408" customFormat="false" ht="18" hidden="false" customHeight="true" outlineLevel="0" collapsed="false">
      <c r="A408" s="81"/>
      <c r="B408" s="44"/>
      <c r="C408" s="45"/>
      <c r="D408" s="48" t="s">
        <v>16</v>
      </c>
      <c r="E408" s="47"/>
      <c r="F408" s="47"/>
      <c r="G408" s="47"/>
      <c r="H408" s="47"/>
      <c r="I408" s="47"/>
      <c r="J408" s="47"/>
      <c r="K408" s="47"/>
      <c r="L408" s="47"/>
      <c r="M408" s="47"/>
      <c r="N408" s="47"/>
      <c r="O408" s="47"/>
      <c r="P408" s="47"/>
      <c r="Q408" s="47"/>
      <c r="R408" s="67"/>
      <c r="S408" s="86"/>
      <c r="T408" s="87"/>
    </row>
    <row r="409" customFormat="false" ht="18" hidden="false" customHeight="true" outlineLevel="0" collapsed="false">
      <c r="A409" s="81"/>
      <c r="B409" s="44"/>
      <c r="C409" s="45"/>
      <c r="D409" s="48" t="s">
        <v>17</v>
      </c>
      <c r="E409" s="47"/>
      <c r="F409" s="47"/>
      <c r="G409" s="47"/>
      <c r="H409" s="47"/>
      <c r="I409" s="47"/>
      <c r="J409" s="47"/>
      <c r="K409" s="47"/>
      <c r="L409" s="47"/>
      <c r="M409" s="47"/>
      <c r="N409" s="47"/>
      <c r="O409" s="47"/>
      <c r="P409" s="47"/>
      <c r="Q409" s="47"/>
      <c r="R409" s="67"/>
      <c r="S409" s="86"/>
      <c r="T409" s="87"/>
    </row>
    <row r="410" customFormat="false" ht="17.25" hidden="false" customHeight="true" outlineLevel="0" collapsed="false">
      <c r="A410" s="36"/>
      <c r="B410" s="37" t="s">
        <v>257</v>
      </c>
      <c r="C410" s="38" t="s">
        <v>258</v>
      </c>
      <c r="D410" s="28" t="s">
        <v>13</v>
      </c>
      <c r="E410" s="30" t="n">
        <f aca="false">SUM(F410:Q410)</f>
        <v>157.64474</v>
      </c>
      <c r="F410" s="30" t="n">
        <f aca="false">F413</f>
        <v>141.246</v>
      </c>
      <c r="G410" s="30" t="n">
        <f aca="false">G413</f>
        <v>0</v>
      </c>
      <c r="H410" s="30" t="n">
        <f aca="false">H411+H412+H413</f>
        <v>16.39874</v>
      </c>
      <c r="I410" s="30" t="n">
        <f aca="false">I413</f>
        <v>0</v>
      </c>
      <c r="J410" s="30" t="n">
        <f aca="false">J413</f>
        <v>0</v>
      </c>
      <c r="K410" s="30" t="n">
        <f aca="false">K413</f>
        <v>0</v>
      </c>
      <c r="L410" s="30" t="n">
        <f aca="false">L413</f>
        <v>0</v>
      </c>
      <c r="M410" s="30" t="n">
        <f aca="false">M413</f>
        <v>0</v>
      </c>
      <c r="N410" s="30" t="n">
        <f aca="false">N413</f>
        <v>0</v>
      </c>
      <c r="O410" s="30" t="n">
        <f aca="false">O413</f>
        <v>0</v>
      </c>
      <c r="P410" s="30" t="n">
        <f aca="false">P413</f>
        <v>0</v>
      </c>
      <c r="Q410" s="30" t="n">
        <f aca="false">Q413</f>
        <v>0</v>
      </c>
      <c r="R410" s="88" t="s">
        <v>203</v>
      </c>
      <c r="S410" s="22" t="s">
        <v>259</v>
      </c>
      <c r="T410" s="40" t="s">
        <v>260</v>
      </c>
    </row>
    <row r="411" customFormat="false" ht="17.25" hidden="false" customHeight="true" outlineLevel="0" collapsed="false">
      <c r="A411" s="36"/>
      <c r="B411" s="37"/>
      <c r="C411" s="38"/>
      <c r="D411" s="34" t="s">
        <v>14</v>
      </c>
      <c r="E411" s="30" t="n">
        <f aca="false">SUM(F411:Q411)</f>
        <v>0.045</v>
      </c>
      <c r="F411" s="30" t="n">
        <f aca="false">F416</f>
        <v>0</v>
      </c>
      <c r="G411" s="30" t="n">
        <f aca="false">G416</f>
        <v>0</v>
      </c>
      <c r="H411" s="30" t="n">
        <f aca="false">H436</f>
        <v>0.045</v>
      </c>
      <c r="I411" s="30" t="n">
        <f aca="false">I416</f>
        <v>0</v>
      </c>
      <c r="J411" s="30" t="n">
        <f aca="false">J416</f>
        <v>0</v>
      </c>
      <c r="K411" s="30" t="n">
        <f aca="false">K416</f>
        <v>0</v>
      </c>
      <c r="L411" s="30" t="n">
        <f aca="false">L416</f>
        <v>0</v>
      </c>
      <c r="M411" s="30" t="n">
        <f aca="false">M416</f>
        <v>0</v>
      </c>
      <c r="N411" s="30" t="n">
        <f aca="false">N416</f>
        <v>0</v>
      </c>
      <c r="O411" s="30" t="n">
        <f aca="false">O416</f>
        <v>0</v>
      </c>
      <c r="P411" s="30" t="n">
        <f aca="false">P416</f>
        <v>0</v>
      </c>
      <c r="Q411" s="30" t="n">
        <f aca="false">Q416</f>
        <v>0</v>
      </c>
      <c r="R411" s="88"/>
      <c r="S411" s="22"/>
      <c r="T411" s="40"/>
      <c r="V411" s="41" t="e">
        <f aca="false">#REF!-1.61411-#REF!-#REF!-#REF!-#REF!-#REF!-#REF!-#REF!-#REF!-#REF!-#REF!-#REF!</f>
        <v>#REF!</v>
      </c>
      <c r="W411" s="41" t="e">
        <f aca="false">#REF!-#REF!-#REF!-#REF!-#REF!-#REF!-#REF!-#REF!-#REF!-#REF!-#REF!-#REF!</f>
        <v>#REF!</v>
      </c>
      <c r="X411" s="41" t="e">
        <f aca="false">F410-#REF!-#REF!-#REF!-#REF!-#REF!-#REF!-#REF!-#REF!-#REF!-#REF!-#REF!</f>
        <v>#REF!</v>
      </c>
      <c r="Y411" s="41" t="e">
        <f aca="false">G410-#REF!-#REF!-#REF!-#REF!-#REF!-#REF!-#REF!-#REF!-#REF!-#REF!-#REF!</f>
        <v>#REF!</v>
      </c>
      <c r="Z411" s="41" t="e">
        <f aca="false">K410-#REF!-#REF!-#REF!-#REF!-#REF!-#REF!-#REF!-#REF!-#REF!-#REF!-#REF!</f>
        <v>#REF!</v>
      </c>
    </row>
    <row r="412" customFormat="false" ht="21" hidden="false" customHeight="true" outlineLevel="0" collapsed="false">
      <c r="A412" s="36"/>
      <c r="B412" s="37"/>
      <c r="C412" s="38"/>
      <c r="D412" s="34" t="s">
        <v>15</v>
      </c>
      <c r="E412" s="30" t="n">
        <f aca="false">SUM(F412:Q412)</f>
        <v>0.00236</v>
      </c>
      <c r="F412" s="30" t="n">
        <f aca="false">F417</f>
        <v>0</v>
      </c>
      <c r="G412" s="30" t="n">
        <f aca="false">G417</f>
        <v>0</v>
      </c>
      <c r="H412" s="30" t="n">
        <f aca="false">H437</f>
        <v>0.00236</v>
      </c>
      <c r="I412" s="30" t="n">
        <f aca="false">I417</f>
        <v>0</v>
      </c>
      <c r="J412" s="30" t="n">
        <f aca="false">J417</f>
        <v>0</v>
      </c>
      <c r="K412" s="30" t="n">
        <f aca="false">K417</f>
        <v>0</v>
      </c>
      <c r="L412" s="30" t="n">
        <f aca="false">L417</f>
        <v>0</v>
      </c>
      <c r="M412" s="30" t="n">
        <f aca="false">M417</f>
        <v>0</v>
      </c>
      <c r="N412" s="30" t="n">
        <f aca="false">N417</f>
        <v>0</v>
      </c>
      <c r="O412" s="30" t="n">
        <f aca="false">O417</f>
        <v>0</v>
      </c>
      <c r="P412" s="30" t="n">
        <f aca="false">P417</f>
        <v>0</v>
      </c>
      <c r="Q412" s="30" t="n">
        <f aca="false">Q417</f>
        <v>0</v>
      </c>
      <c r="R412" s="88"/>
      <c r="S412" s="22"/>
      <c r="T412" s="40"/>
    </row>
    <row r="413" customFormat="false" ht="18.75" hidden="false" customHeight="true" outlineLevel="0" collapsed="false">
      <c r="A413" s="36"/>
      <c r="B413" s="37"/>
      <c r="C413" s="38"/>
      <c r="D413" s="34" t="s">
        <v>16</v>
      </c>
      <c r="E413" s="30" t="n">
        <f aca="false">SUM(F413:Q413)</f>
        <v>157.59738</v>
      </c>
      <c r="F413" s="30" t="n">
        <f aca="false">F418</f>
        <v>141.246</v>
      </c>
      <c r="G413" s="30" t="n">
        <f aca="false">G418</f>
        <v>0</v>
      </c>
      <c r="H413" s="30" t="n">
        <f aca="false">H438</f>
        <v>16.35138</v>
      </c>
      <c r="I413" s="30" t="n">
        <f aca="false">I418</f>
        <v>0</v>
      </c>
      <c r="J413" s="30" t="n">
        <f aca="false">J418</f>
        <v>0</v>
      </c>
      <c r="K413" s="30" t="n">
        <f aca="false">K418</f>
        <v>0</v>
      </c>
      <c r="L413" s="30" t="n">
        <f aca="false">L418</f>
        <v>0</v>
      </c>
      <c r="M413" s="30" t="n">
        <f aca="false">M418</f>
        <v>0</v>
      </c>
      <c r="N413" s="30" t="n">
        <f aca="false">N418</f>
        <v>0</v>
      </c>
      <c r="O413" s="30" t="n">
        <f aca="false">O418</f>
        <v>0</v>
      </c>
      <c r="P413" s="30" t="n">
        <f aca="false">P418</f>
        <v>0</v>
      </c>
      <c r="Q413" s="30" t="n">
        <f aca="false">Q418</f>
        <v>0</v>
      </c>
      <c r="R413" s="88"/>
      <c r="S413" s="22"/>
      <c r="T413" s="40"/>
      <c r="V413" s="41" t="e">
        <f aca="false">#REF!+#REF!+#REF!+#REF!+#REF!+#REF!+#REF!+#REF!+#REF!+#REF!+#REF!+#REF!+#REF!+#REF!+#REF!+#REF!+#REF!+#REF!+#REF!+#REF!+#REF!-1.61411</f>
        <v>#REF!</v>
      </c>
      <c r="W413" s="41" t="e">
        <f aca="false">#REF!+#REF!+#REF!+#REF!+#REF!+#REF!+#REF!+#REF!+#REF!+#REF!+#REF!+#REF!+#REF!+#REF!+#REF!+#REF!+#REF!+#REF!+#REF!+#REF!+#REF!</f>
        <v>#REF!</v>
      </c>
      <c r="X413" s="41" t="e">
        <f aca="false">F428+#REF!+#REF!+#REF!+#REF!+#REF!+#REF!+#REF!+#REF!+#REF!+#REF!+#REF!+#REF!+#REF!+#REF!+#REF!+#REF!+#REF!+#REF!+#REF!+#REF!</f>
        <v>#REF!</v>
      </c>
      <c r="Y413" s="41" t="e">
        <f aca="false">G428+#REF!+#REF!+#REF!+#REF!+#REF!+#REF!+#REF!+#REF!+#REF!+#REF!+#REF!+#REF!+#REF!+#REF!+#REF!+#REF!+#REF!+#REF!+#REF!+#REF!</f>
        <v>#REF!</v>
      </c>
      <c r="Z413" s="41" t="e">
        <f aca="false">K428+#REF!+#REF!+#REF!+#REF!+#REF!+#REF!+#REF!+#REF!+#REF!+#REF!+#REF!+#REF!+#REF!+#REF!+#REF!+#REF!+#REF!+#REF!+#REF!+#REF!</f>
        <v>#REF!</v>
      </c>
    </row>
    <row r="414" customFormat="false" ht="14.35" hidden="false" customHeight="false" outlineLevel="0" collapsed="false">
      <c r="A414" s="36"/>
      <c r="B414" s="37"/>
      <c r="C414" s="38"/>
      <c r="D414" s="33" t="s">
        <v>17</v>
      </c>
      <c r="E414" s="30" t="n">
        <f aca="false">SUM(F414:Q414)</f>
        <v>0</v>
      </c>
      <c r="F414" s="30" t="n">
        <f aca="false">F419</f>
        <v>0</v>
      </c>
      <c r="G414" s="30" t="n">
        <f aca="false">G419</f>
        <v>0</v>
      </c>
      <c r="H414" s="30" t="n">
        <f aca="false">H419</f>
        <v>0</v>
      </c>
      <c r="I414" s="30" t="n">
        <f aca="false">I419</f>
        <v>0</v>
      </c>
      <c r="J414" s="30" t="n">
        <f aca="false">J419</f>
        <v>0</v>
      </c>
      <c r="K414" s="30" t="n">
        <f aca="false">K419</f>
        <v>0</v>
      </c>
      <c r="L414" s="30" t="n">
        <f aca="false">L419</f>
        <v>0</v>
      </c>
      <c r="M414" s="30" t="n">
        <f aca="false">M419</f>
        <v>0</v>
      </c>
      <c r="N414" s="30" t="n">
        <f aca="false">N419</f>
        <v>0</v>
      </c>
      <c r="O414" s="30" t="n">
        <f aca="false">O419</f>
        <v>0</v>
      </c>
      <c r="P414" s="30" t="n">
        <f aca="false">P419</f>
        <v>0</v>
      </c>
      <c r="Q414" s="30" t="n">
        <f aca="false">Q419</f>
        <v>0</v>
      </c>
      <c r="R414" s="88"/>
      <c r="S414" s="22"/>
      <c r="T414" s="40"/>
    </row>
    <row r="415" customFormat="false" ht="15" hidden="false" customHeight="true" outlineLevel="0" collapsed="false">
      <c r="A415" s="36" t="n">
        <v>1</v>
      </c>
      <c r="B415" s="37" t="s">
        <v>261</v>
      </c>
      <c r="C415" s="42" t="s">
        <v>262</v>
      </c>
      <c r="D415" s="28" t="s">
        <v>13</v>
      </c>
      <c r="E415" s="30" t="n">
        <f aca="false">SUM(F415:Q415)</f>
        <v>141.246</v>
      </c>
      <c r="F415" s="30" t="n">
        <f aca="false">F418</f>
        <v>141.246</v>
      </c>
      <c r="G415" s="30" t="n">
        <f aca="false">G420</f>
        <v>0</v>
      </c>
      <c r="H415" s="30" t="n">
        <f aca="false">H420</f>
        <v>0</v>
      </c>
      <c r="I415" s="30" t="n">
        <f aca="false">I420</f>
        <v>0</v>
      </c>
      <c r="J415" s="30" t="n">
        <f aca="false">J420</f>
        <v>0</v>
      </c>
      <c r="K415" s="30" t="n">
        <f aca="false">K420</f>
        <v>0</v>
      </c>
      <c r="L415" s="30" t="n">
        <f aca="false">L420</f>
        <v>0</v>
      </c>
      <c r="M415" s="30" t="n">
        <f aca="false">M420</f>
        <v>0</v>
      </c>
      <c r="N415" s="30" t="n">
        <f aca="false">N420</f>
        <v>0</v>
      </c>
      <c r="O415" s="30" t="n">
        <f aca="false">O420</f>
        <v>0</v>
      </c>
      <c r="P415" s="30" t="n">
        <f aca="false">P420</f>
        <v>0</v>
      </c>
      <c r="Q415" s="30" t="n">
        <f aca="false">Q420</f>
        <v>0</v>
      </c>
      <c r="R415" s="88"/>
      <c r="S415" s="22"/>
      <c r="T415" s="40"/>
    </row>
    <row r="416" customFormat="false" ht="14.35" hidden="false" customHeight="false" outlineLevel="0" collapsed="false">
      <c r="A416" s="36"/>
      <c r="B416" s="37"/>
      <c r="C416" s="42"/>
      <c r="D416" s="34" t="s">
        <v>14</v>
      </c>
      <c r="E416" s="30" t="n">
        <f aca="false">SUM(F416:Q416)</f>
        <v>0</v>
      </c>
      <c r="F416" s="30" t="n">
        <f aca="false">F422</f>
        <v>0</v>
      </c>
      <c r="G416" s="30" t="n">
        <f aca="false">G422</f>
        <v>0</v>
      </c>
      <c r="H416" s="30" t="n">
        <f aca="false">H422</f>
        <v>0</v>
      </c>
      <c r="I416" s="30" t="n">
        <f aca="false">I422</f>
        <v>0</v>
      </c>
      <c r="J416" s="30" t="n">
        <f aca="false">J422</f>
        <v>0</v>
      </c>
      <c r="K416" s="30" t="n">
        <f aca="false">K422</f>
        <v>0</v>
      </c>
      <c r="L416" s="30" t="n">
        <f aca="false">L422</f>
        <v>0</v>
      </c>
      <c r="M416" s="30" t="n">
        <f aca="false">M422</f>
        <v>0</v>
      </c>
      <c r="N416" s="30" t="n">
        <f aca="false">N422</f>
        <v>0</v>
      </c>
      <c r="O416" s="30" t="n">
        <f aca="false">O422</f>
        <v>0</v>
      </c>
      <c r="P416" s="30" t="n">
        <f aca="false">P422</f>
        <v>0</v>
      </c>
      <c r="Q416" s="30" t="n">
        <f aca="false">Q422</f>
        <v>0</v>
      </c>
      <c r="R416" s="88"/>
      <c r="S416" s="22"/>
      <c r="T416" s="40"/>
      <c r="V416" s="41" t="e">
        <f aca="false">#REF!+#REF!+#REF!+#REF!+#REF!+#REF!+#REF!+#REF!+#REF!+#REF!+#REF!+#REF!+#REF!+#REF!+#REF!+#REF!+#REF!+#REF!+#REF!+#REF!+#REF!+#REF!+#REF!+#REF!+#REF!+#REF!</f>
        <v>#REF!</v>
      </c>
      <c r="W416" s="41" t="e">
        <f aca="false">#REF!+#REF!+#REF!+#REF!+#REF!+#REF!+#REF!+#REF!+#REF!+#REF!+#REF!+#REF!+#REF!+#REF!+#REF!+#REF!+#REF!+#REF!+#REF!+#REF!+#REF!+#REF!+#REF!+#REF!+#REF!+#REF!</f>
        <v>#REF!</v>
      </c>
      <c r="X416" s="41" t="e">
        <f aca="false">F428+#REF!+#REF!+#REF!+#REF!+#REF!+#REF!+#REF!+#REF!+#REF!+#REF!+#REF!+#REF!+#REF!+#REF!+#REF!+#REF!+#REF!+#REF!+#REF!+#REF!+#REF!+#REF!+#REF!+#REF!+#REF!</f>
        <v>#REF!</v>
      </c>
      <c r="Y416" s="41" t="e">
        <f aca="false">G428+#REF!+#REF!+#REF!+#REF!+#REF!+#REF!+#REF!+#REF!+#REF!+#REF!+#REF!+#REF!+#REF!+#REF!+#REF!+#REF!+#REF!+#REF!+#REF!+#REF!+#REF!+#REF!+#REF!+#REF!+#REF!</f>
        <v>#REF!</v>
      </c>
      <c r="Z416" s="41" t="e">
        <f aca="false">K428+#REF!+#REF!+#REF!+#REF!+#REF!+#REF!+#REF!+#REF!+#REF!+#REF!+#REF!+#REF!+#REF!+#REF!+#REF!+#REF!+#REF!+#REF!+#REF!+#REF!+#REF!+#REF!+#REF!+#REF!+#REF!</f>
        <v>#REF!</v>
      </c>
      <c r="AA416" s="1" t="n">
        <v>2016</v>
      </c>
    </row>
    <row r="417" customFormat="false" ht="14.35" hidden="false" customHeight="false" outlineLevel="0" collapsed="false">
      <c r="A417" s="36"/>
      <c r="B417" s="37"/>
      <c r="C417" s="42"/>
      <c r="D417" s="34" t="s">
        <v>15</v>
      </c>
      <c r="E417" s="30" t="n">
        <f aca="false">SUM(F417:Q417)</f>
        <v>0</v>
      </c>
      <c r="F417" s="30" t="n">
        <f aca="false">F423</f>
        <v>0</v>
      </c>
      <c r="G417" s="30" t="n">
        <f aca="false">G423</f>
        <v>0</v>
      </c>
      <c r="H417" s="30" t="n">
        <f aca="false">H423</f>
        <v>0</v>
      </c>
      <c r="I417" s="30" t="n">
        <f aca="false">I423</f>
        <v>0</v>
      </c>
      <c r="J417" s="30" t="n">
        <f aca="false">J423</f>
        <v>0</v>
      </c>
      <c r="K417" s="30" t="n">
        <f aca="false">K423</f>
        <v>0</v>
      </c>
      <c r="L417" s="30" t="n">
        <f aca="false">L423</f>
        <v>0</v>
      </c>
      <c r="M417" s="30" t="n">
        <f aca="false">M423</f>
        <v>0</v>
      </c>
      <c r="N417" s="30" t="n">
        <f aca="false">N423</f>
        <v>0</v>
      </c>
      <c r="O417" s="30" t="n">
        <f aca="false">O423</f>
        <v>0</v>
      </c>
      <c r="P417" s="30" t="n">
        <f aca="false">P423</f>
        <v>0</v>
      </c>
      <c r="Q417" s="30" t="n">
        <f aca="false">Q423</f>
        <v>0</v>
      </c>
      <c r="R417" s="88"/>
      <c r="S417" s="22"/>
      <c r="T417" s="40"/>
    </row>
    <row r="418" customFormat="false" ht="14.35" hidden="false" customHeight="false" outlineLevel="0" collapsed="false">
      <c r="A418" s="36"/>
      <c r="B418" s="37"/>
      <c r="C418" s="42"/>
      <c r="D418" s="34" t="s">
        <v>16</v>
      </c>
      <c r="E418" s="30" t="n">
        <f aca="false">SUM(F418:Q418)</f>
        <v>141.246</v>
      </c>
      <c r="F418" s="30" t="n">
        <f aca="false">F433</f>
        <v>141.246</v>
      </c>
      <c r="G418" s="30" t="n">
        <f aca="false">G424</f>
        <v>0</v>
      </c>
      <c r="H418" s="30" t="n">
        <f aca="false">H424</f>
        <v>0</v>
      </c>
      <c r="I418" s="30" t="n">
        <f aca="false">I424</f>
        <v>0</v>
      </c>
      <c r="J418" s="30" t="n">
        <f aca="false">J424</f>
        <v>0</v>
      </c>
      <c r="K418" s="30" t="n">
        <f aca="false">K424</f>
        <v>0</v>
      </c>
      <c r="L418" s="30" t="n">
        <f aca="false">L424</f>
        <v>0</v>
      </c>
      <c r="M418" s="30" t="n">
        <f aca="false">M424</f>
        <v>0</v>
      </c>
      <c r="N418" s="30" t="n">
        <f aca="false">N424</f>
        <v>0</v>
      </c>
      <c r="O418" s="30" t="n">
        <f aca="false">O424</f>
        <v>0</v>
      </c>
      <c r="P418" s="30" t="n">
        <f aca="false">P424</f>
        <v>0</v>
      </c>
      <c r="Q418" s="30" t="n">
        <f aca="false">Q424</f>
        <v>0</v>
      </c>
      <c r="R418" s="88"/>
      <c r="S418" s="22"/>
      <c r="T418" s="40"/>
    </row>
    <row r="419" customFormat="false" ht="21.75" hidden="false" customHeight="true" outlineLevel="0" collapsed="false">
      <c r="A419" s="36"/>
      <c r="B419" s="37"/>
      <c r="C419" s="42"/>
      <c r="D419" s="33" t="s">
        <v>17</v>
      </c>
      <c r="E419" s="30" t="n">
        <f aca="false">SUM(F419:Q419)</f>
        <v>0</v>
      </c>
      <c r="F419" s="30" t="n">
        <v>0</v>
      </c>
      <c r="G419" s="30" t="n">
        <v>0</v>
      </c>
      <c r="H419" s="30" t="n">
        <v>0</v>
      </c>
      <c r="I419" s="30" t="n">
        <v>0</v>
      </c>
      <c r="J419" s="30" t="n">
        <v>0</v>
      </c>
      <c r="K419" s="30" t="n">
        <v>0</v>
      </c>
      <c r="L419" s="30" t="n">
        <v>0</v>
      </c>
      <c r="M419" s="30" t="n">
        <v>0</v>
      </c>
      <c r="N419" s="30" t="n">
        <v>0</v>
      </c>
      <c r="O419" s="30" t="n">
        <v>0</v>
      </c>
      <c r="P419" s="30" t="n">
        <v>0</v>
      </c>
      <c r="Q419" s="30" t="n">
        <v>0</v>
      </c>
      <c r="R419" s="88"/>
      <c r="S419" s="22"/>
      <c r="T419" s="40"/>
    </row>
    <row r="420" customFormat="false" ht="18.75" hidden="false" customHeight="true" outlineLevel="0" collapsed="false">
      <c r="A420" s="36" t="s">
        <v>25</v>
      </c>
      <c r="B420" s="37" t="s">
        <v>263</v>
      </c>
      <c r="C420" s="42"/>
      <c r="D420" s="28" t="s">
        <v>13</v>
      </c>
      <c r="E420" s="30" t="n">
        <f aca="false">SUM(F420:Q420)</f>
        <v>0</v>
      </c>
      <c r="F420" s="30" t="n">
        <f aca="false">F425</f>
        <v>0</v>
      </c>
      <c r="G420" s="30" t="n">
        <f aca="false">G425</f>
        <v>0</v>
      </c>
      <c r="H420" s="30" t="n">
        <f aca="false">H425</f>
        <v>0</v>
      </c>
      <c r="I420" s="30" t="n">
        <f aca="false">I425</f>
        <v>0</v>
      </c>
      <c r="J420" s="30" t="n">
        <f aca="false">J425</f>
        <v>0</v>
      </c>
      <c r="K420" s="30" t="n">
        <f aca="false">K425</f>
        <v>0</v>
      </c>
      <c r="L420" s="30" t="n">
        <f aca="false">L425</f>
        <v>0</v>
      </c>
      <c r="M420" s="30" t="n">
        <f aca="false">M425</f>
        <v>0</v>
      </c>
      <c r="N420" s="30" t="n">
        <f aca="false">N425</f>
        <v>0</v>
      </c>
      <c r="O420" s="30" t="n">
        <f aca="false">O425</f>
        <v>0</v>
      </c>
      <c r="P420" s="30" t="n">
        <f aca="false">P425</f>
        <v>0</v>
      </c>
      <c r="Q420" s="30" t="n">
        <f aca="false">Q425</f>
        <v>0</v>
      </c>
      <c r="R420" s="88"/>
      <c r="S420" s="22"/>
      <c r="T420" s="40"/>
    </row>
    <row r="421" customFormat="false" ht="18.75" hidden="false" customHeight="true" outlineLevel="0" collapsed="false">
      <c r="A421" s="36"/>
      <c r="B421" s="37"/>
      <c r="C421" s="42" t="s">
        <v>264</v>
      </c>
      <c r="D421" s="34" t="s">
        <v>14</v>
      </c>
      <c r="E421" s="30" t="n">
        <f aca="false">SUM(F421:Q421)</f>
        <v>0</v>
      </c>
      <c r="F421" s="30" t="n">
        <f aca="false">F426</f>
        <v>0</v>
      </c>
      <c r="G421" s="30" t="n">
        <f aca="false">G426</f>
        <v>0</v>
      </c>
      <c r="H421" s="30" t="n">
        <f aca="false">H426</f>
        <v>0</v>
      </c>
      <c r="I421" s="30" t="n">
        <f aca="false">I426</f>
        <v>0</v>
      </c>
      <c r="J421" s="30" t="n">
        <f aca="false">J426</f>
        <v>0</v>
      </c>
      <c r="K421" s="30" t="n">
        <f aca="false">K426</f>
        <v>0</v>
      </c>
      <c r="L421" s="30" t="n">
        <f aca="false">L426</f>
        <v>0</v>
      </c>
      <c r="M421" s="30" t="n">
        <f aca="false">M426</f>
        <v>0</v>
      </c>
      <c r="N421" s="30" t="n">
        <f aca="false">N426</f>
        <v>0</v>
      </c>
      <c r="O421" s="30" t="n">
        <f aca="false">O426</f>
        <v>0</v>
      </c>
      <c r="P421" s="30" t="n">
        <f aca="false">P426</f>
        <v>0</v>
      </c>
      <c r="Q421" s="30" t="n">
        <f aca="false">Q426</f>
        <v>0</v>
      </c>
      <c r="R421" s="88"/>
      <c r="S421" s="22"/>
      <c r="T421" s="40"/>
    </row>
    <row r="422" customFormat="false" ht="16.5" hidden="false" customHeight="true" outlineLevel="0" collapsed="false">
      <c r="A422" s="36"/>
      <c r="B422" s="37"/>
      <c r="C422" s="42" t="s">
        <v>264</v>
      </c>
      <c r="D422" s="34" t="s">
        <v>15</v>
      </c>
      <c r="E422" s="30" t="n">
        <f aca="false">SUM(F422:Q422)</f>
        <v>0</v>
      </c>
      <c r="F422" s="30" t="n">
        <f aca="false">F427</f>
        <v>0</v>
      </c>
      <c r="G422" s="30" t="n">
        <f aca="false">G427</f>
        <v>0</v>
      </c>
      <c r="H422" s="30" t="n">
        <f aca="false">H427</f>
        <v>0</v>
      </c>
      <c r="I422" s="30" t="n">
        <f aca="false">I427</f>
        <v>0</v>
      </c>
      <c r="J422" s="30" t="n">
        <f aca="false">J427</f>
        <v>0</v>
      </c>
      <c r="K422" s="30" t="n">
        <f aca="false">K427</f>
        <v>0</v>
      </c>
      <c r="L422" s="30" t="n">
        <f aca="false">L427</f>
        <v>0</v>
      </c>
      <c r="M422" s="30" t="n">
        <f aca="false">M427</f>
        <v>0</v>
      </c>
      <c r="N422" s="30" t="n">
        <f aca="false">N427</f>
        <v>0</v>
      </c>
      <c r="O422" s="30" t="n">
        <f aca="false">O427</f>
        <v>0</v>
      </c>
      <c r="P422" s="30" t="n">
        <f aca="false">P427</f>
        <v>0</v>
      </c>
      <c r="Q422" s="30" t="n">
        <f aca="false">Q427</f>
        <v>0</v>
      </c>
      <c r="R422" s="88"/>
      <c r="S422" s="22"/>
      <c r="T422" s="40"/>
    </row>
    <row r="423" customFormat="false" ht="20.25" hidden="false" customHeight="true" outlineLevel="0" collapsed="false">
      <c r="A423" s="36"/>
      <c r="B423" s="37"/>
      <c r="C423" s="42" t="s">
        <v>265</v>
      </c>
      <c r="D423" s="34" t="s">
        <v>16</v>
      </c>
      <c r="E423" s="30" t="n">
        <f aca="false">SUM(F423:Q423)</f>
        <v>0</v>
      </c>
      <c r="F423" s="30" t="n">
        <f aca="false">F428</f>
        <v>0</v>
      </c>
      <c r="G423" s="30" t="n">
        <f aca="false">G428</f>
        <v>0</v>
      </c>
      <c r="H423" s="30" t="n">
        <f aca="false">H428</f>
        <v>0</v>
      </c>
      <c r="I423" s="30" t="n">
        <f aca="false">I428</f>
        <v>0</v>
      </c>
      <c r="J423" s="30" t="n">
        <f aca="false">J428</f>
        <v>0</v>
      </c>
      <c r="K423" s="30" t="n">
        <f aca="false">K428</f>
        <v>0</v>
      </c>
      <c r="L423" s="30" t="n">
        <f aca="false">L428</f>
        <v>0</v>
      </c>
      <c r="M423" s="30" t="n">
        <f aca="false">M428</f>
        <v>0</v>
      </c>
      <c r="N423" s="30" t="n">
        <f aca="false">N428</f>
        <v>0</v>
      </c>
      <c r="O423" s="30" t="n">
        <f aca="false">O428</f>
        <v>0</v>
      </c>
      <c r="P423" s="30" t="n">
        <f aca="false">P428</f>
        <v>0</v>
      </c>
      <c r="Q423" s="30" t="n">
        <f aca="false">Q428</f>
        <v>0</v>
      </c>
      <c r="R423" s="88"/>
      <c r="S423" s="22"/>
      <c r="T423" s="40"/>
    </row>
    <row r="424" customFormat="false" ht="17.25" hidden="false" customHeight="true" outlineLevel="0" collapsed="false">
      <c r="A424" s="36"/>
      <c r="B424" s="37"/>
      <c r="C424" s="42"/>
      <c r="D424" s="33" t="s">
        <v>17</v>
      </c>
      <c r="E424" s="30" t="n">
        <f aca="false">SUM(F424:Q424)</f>
        <v>0</v>
      </c>
      <c r="F424" s="30" t="n">
        <f aca="false">F429</f>
        <v>0</v>
      </c>
      <c r="G424" s="30" t="n">
        <f aca="false">G429</f>
        <v>0</v>
      </c>
      <c r="H424" s="30" t="n">
        <f aca="false">H429</f>
        <v>0</v>
      </c>
      <c r="I424" s="30" t="n">
        <f aca="false">I429</f>
        <v>0</v>
      </c>
      <c r="J424" s="30" t="n">
        <f aca="false">J429</f>
        <v>0</v>
      </c>
      <c r="K424" s="30" t="n">
        <f aca="false">K429</f>
        <v>0</v>
      </c>
      <c r="L424" s="30" t="n">
        <f aca="false">L429</f>
        <v>0</v>
      </c>
      <c r="M424" s="30" t="n">
        <f aca="false">M429</f>
        <v>0</v>
      </c>
      <c r="N424" s="30" t="n">
        <f aca="false">N429</f>
        <v>0</v>
      </c>
      <c r="O424" s="30" t="n">
        <f aca="false">O429</f>
        <v>0</v>
      </c>
      <c r="P424" s="30" t="n">
        <f aca="false">P429</f>
        <v>0</v>
      </c>
      <c r="Q424" s="30" t="n">
        <f aca="false">Q429</f>
        <v>0</v>
      </c>
      <c r="R424" s="88"/>
      <c r="S424" s="22"/>
      <c r="T424" s="40"/>
    </row>
    <row r="425" customFormat="false" ht="15" hidden="false" customHeight="true" outlineLevel="0" collapsed="false">
      <c r="A425" s="43" t="s">
        <v>28</v>
      </c>
      <c r="B425" s="44" t="s">
        <v>266</v>
      </c>
      <c r="C425" s="45"/>
      <c r="D425" s="28" t="s">
        <v>13</v>
      </c>
      <c r="E425" s="30" t="n">
        <f aca="false">SUM(F425:Q425)</f>
        <v>0</v>
      </c>
      <c r="F425" s="47" t="n">
        <v>0</v>
      </c>
      <c r="G425" s="47" t="n">
        <v>0</v>
      </c>
      <c r="H425" s="47" t="n">
        <v>0</v>
      </c>
      <c r="I425" s="47" t="n">
        <v>0</v>
      </c>
      <c r="J425" s="47" t="n">
        <v>0</v>
      </c>
      <c r="K425" s="47" t="n">
        <v>0</v>
      </c>
      <c r="L425" s="47" t="n">
        <v>0</v>
      </c>
      <c r="M425" s="47" t="n">
        <v>0</v>
      </c>
      <c r="N425" s="47" t="n">
        <v>0</v>
      </c>
      <c r="O425" s="47" t="n">
        <v>0</v>
      </c>
      <c r="P425" s="47" t="n">
        <v>0</v>
      </c>
      <c r="Q425" s="47" t="n">
        <v>0</v>
      </c>
      <c r="R425" s="88"/>
      <c r="S425" s="22"/>
      <c r="T425" s="40"/>
    </row>
    <row r="426" customFormat="false" ht="15" hidden="false" customHeight="true" outlineLevel="0" collapsed="false">
      <c r="A426" s="43"/>
      <c r="B426" s="44"/>
      <c r="C426" s="42" t="s">
        <v>264</v>
      </c>
      <c r="D426" s="46" t="s">
        <v>14</v>
      </c>
      <c r="E426" s="30" t="n">
        <f aca="false">SUM(F426:Q426)</f>
        <v>0</v>
      </c>
      <c r="F426" s="47" t="n">
        <v>0</v>
      </c>
      <c r="G426" s="47" t="n">
        <v>0</v>
      </c>
      <c r="H426" s="47" t="n">
        <v>0</v>
      </c>
      <c r="I426" s="47" t="n">
        <v>0</v>
      </c>
      <c r="J426" s="47" t="n">
        <v>0</v>
      </c>
      <c r="K426" s="47" t="n">
        <v>0</v>
      </c>
      <c r="L426" s="47" t="n">
        <v>0</v>
      </c>
      <c r="M426" s="47" t="n">
        <v>0</v>
      </c>
      <c r="N426" s="47" t="n">
        <v>0</v>
      </c>
      <c r="O426" s="47" t="n">
        <v>0</v>
      </c>
      <c r="P426" s="47" t="n">
        <v>0</v>
      </c>
      <c r="Q426" s="47" t="n">
        <v>0</v>
      </c>
      <c r="R426" s="88"/>
      <c r="S426" s="22"/>
      <c r="T426" s="40"/>
    </row>
    <row r="427" customFormat="false" ht="14.35" hidden="false" customHeight="false" outlineLevel="0" collapsed="false">
      <c r="A427" s="43"/>
      <c r="B427" s="44"/>
      <c r="C427" s="42" t="s">
        <v>264</v>
      </c>
      <c r="D427" s="46" t="s">
        <v>15</v>
      </c>
      <c r="E427" s="30" t="n">
        <f aca="false">SUM(F427:Q427)</f>
        <v>0</v>
      </c>
      <c r="F427" s="47" t="n">
        <v>0</v>
      </c>
      <c r="G427" s="47" t="n">
        <v>0</v>
      </c>
      <c r="H427" s="47" t="n">
        <v>0</v>
      </c>
      <c r="I427" s="47" t="n">
        <v>0</v>
      </c>
      <c r="J427" s="47" t="n">
        <v>0</v>
      </c>
      <c r="K427" s="47" t="n">
        <v>0</v>
      </c>
      <c r="L427" s="47" t="n">
        <v>0</v>
      </c>
      <c r="M427" s="47" t="n">
        <v>0</v>
      </c>
      <c r="N427" s="47" t="n">
        <v>0</v>
      </c>
      <c r="O427" s="47" t="n">
        <v>0</v>
      </c>
      <c r="P427" s="47" t="n">
        <v>0</v>
      </c>
      <c r="Q427" s="47" t="n">
        <v>0</v>
      </c>
      <c r="R427" s="88"/>
      <c r="S427" s="22"/>
      <c r="T427" s="40"/>
    </row>
    <row r="428" customFormat="false" ht="14.35" hidden="false" customHeight="false" outlineLevel="0" collapsed="false">
      <c r="A428" s="43"/>
      <c r="B428" s="44"/>
      <c r="C428" s="42" t="s">
        <v>265</v>
      </c>
      <c r="D428" s="46" t="s">
        <v>16</v>
      </c>
      <c r="E428" s="30" t="n">
        <f aca="false">SUM(F428:Q428)</f>
        <v>0</v>
      </c>
      <c r="F428" s="47" t="n">
        <v>0</v>
      </c>
      <c r="G428" s="47" t="n">
        <v>0</v>
      </c>
      <c r="H428" s="47" t="n">
        <v>0</v>
      </c>
      <c r="I428" s="47" t="n">
        <v>0</v>
      </c>
      <c r="J428" s="47" t="n">
        <v>0</v>
      </c>
      <c r="K428" s="47" t="n">
        <v>0</v>
      </c>
      <c r="L428" s="47" t="n">
        <v>0</v>
      </c>
      <c r="M428" s="47" t="n">
        <v>0</v>
      </c>
      <c r="N428" s="47" t="n">
        <v>0</v>
      </c>
      <c r="O428" s="47" t="n">
        <v>0</v>
      </c>
      <c r="P428" s="47" t="n">
        <v>0</v>
      </c>
      <c r="Q428" s="47" t="n">
        <v>0</v>
      </c>
      <c r="R428" s="88"/>
      <c r="S428" s="22"/>
      <c r="T428" s="40"/>
    </row>
    <row r="429" customFormat="false" ht="18" hidden="false" customHeight="true" outlineLevel="0" collapsed="false">
      <c r="A429" s="43"/>
      <c r="B429" s="44"/>
      <c r="C429" s="45"/>
      <c r="D429" s="48" t="s">
        <v>17</v>
      </c>
      <c r="E429" s="30" t="n">
        <f aca="false">SUM(F429:Q429)</f>
        <v>0</v>
      </c>
      <c r="F429" s="47" t="n">
        <v>0</v>
      </c>
      <c r="G429" s="47" t="n">
        <v>0</v>
      </c>
      <c r="H429" s="47" t="n">
        <v>0</v>
      </c>
      <c r="I429" s="47" t="n">
        <v>0</v>
      </c>
      <c r="J429" s="47" t="n">
        <v>0</v>
      </c>
      <c r="K429" s="47" t="n">
        <v>0</v>
      </c>
      <c r="L429" s="47" t="n">
        <v>0</v>
      </c>
      <c r="M429" s="47" t="n">
        <v>0</v>
      </c>
      <c r="N429" s="47" t="n">
        <v>0</v>
      </c>
      <c r="O429" s="47" t="n">
        <v>0</v>
      </c>
      <c r="P429" s="47" t="n">
        <v>0</v>
      </c>
      <c r="Q429" s="47" t="n">
        <v>0</v>
      </c>
      <c r="R429" s="88"/>
      <c r="S429" s="22"/>
      <c r="T429" s="40"/>
    </row>
    <row r="430" customFormat="false" ht="21.75" hidden="false" customHeight="true" outlineLevel="0" collapsed="false">
      <c r="A430" s="36" t="s">
        <v>243</v>
      </c>
      <c r="B430" s="37" t="s">
        <v>267</v>
      </c>
      <c r="C430" s="42" t="s">
        <v>268</v>
      </c>
      <c r="D430" s="28" t="s">
        <v>13</v>
      </c>
      <c r="E430" s="30" t="n">
        <f aca="false">SUM(F430:Q430)</f>
        <v>141.246</v>
      </c>
      <c r="F430" s="30" t="n">
        <f aca="false">F433</f>
        <v>141.246</v>
      </c>
      <c r="G430" s="30" t="n">
        <v>0</v>
      </c>
      <c r="H430" s="89" t="n">
        <v>0</v>
      </c>
      <c r="I430" s="89" t="n">
        <v>0</v>
      </c>
      <c r="J430" s="89" t="n">
        <v>0</v>
      </c>
      <c r="K430" s="89" t="n">
        <v>0</v>
      </c>
      <c r="L430" s="89" t="n">
        <v>0</v>
      </c>
      <c r="M430" s="89" t="n">
        <v>0</v>
      </c>
      <c r="N430" s="89" t="n">
        <v>0</v>
      </c>
      <c r="O430" s="89" t="n">
        <v>0</v>
      </c>
      <c r="P430" s="89" t="n">
        <v>0</v>
      </c>
      <c r="Q430" s="89" t="n">
        <v>0</v>
      </c>
      <c r="R430" s="51"/>
      <c r="S430" s="22"/>
      <c r="T430" s="52"/>
    </row>
    <row r="431" customFormat="false" ht="18.75" hidden="false" customHeight="true" outlineLevel="0" collapsed="false">
      <c r="A431" s="36"/>
      <c r="B431" s="37"/>
      <c r="C431" s="42"/>
      <c r="D431" s="34" t="s">
        <v>14</v>
      </c>
      <c r="E431" s="30" t="n">
        <f aca="false">SUM(F431:Q431)</f>
        <v>0</v>
      </c>
      <c r="F431" s="30" t="n">
        <v>0</v>
      </c>
      <c r="G431" s="30" t="n">
        <v>0</v>
      </c>
      <c r="H431" s="30" t="n">
        <v>0</v>
      </c>
      <c r="I431" s="30" t="n">
        <v>0</v>
      </c>
      <c r="J431" s="30" t="n">
        <v>0</v>
      </c>
      <c r="K431" s="30" t="n">
        <v>0</v>
      </c>
      <c r="L431" s="30" t="n">
        <v>0</v>
      </c>
      <c r="M431" s="30" t="n">
        <v>0</v>
      </c>
      <c r="N431" s="30" t="n">
        <v>0</v>
      </c>
      <c r="O431" s="30" t="n">
        <v>0</v>
      </c>
      <c r="P431" s="30" t="n">
        <v>0</v>
      </c>
      <c r="Q431" s="30" t="n">
        <v>0</v>
      </c>
      <c r="R431" s="67"/>
      <c r="S431" s="22"/>
      <c r="T431" s="90"/>
    </row>
    <row r="432" customFormat="false" ht="18.75" hidden="false" customHeight="true" outlineLevel="0" collapsed="false">
      <c r="A432" s="36"/>
      <c r="B432" s="37"/>
      <c r="C432" s="42"/>
      <c r="D432" s="34" t="s">
        <v>15</v>
      </c>
      <c r="E432" s="30" t="n">
        <f aca="false">SUM(F432:Q432)</f>
        <v>0</v>
      </c>
      <c r="F432" s="30" t="n">
        <v>0</v>
      </c>
      <c r="G432" s="30" t="n">
        <v>0</v>
      </c>
      <c r="H432" s="30" t="n">
        <v>0</v>
      </c>
      <c r="I432" s="30" t="n">
        <v>0</v>
      </c>
      <c r="J432" s="30" t="n">
        <v>0</v>
      </c>
      <c r="K432" s="30" t="n">
        <v>0</v>
      </c>
      <c r="L432" s="30" t="n">
        <v>0</v>
      </c>
      <c r="M432" s="30" t="n">
        <v>0</v>
      </c>
      <c r="N432" s="30" t="n">
        <v>0</v>
      </c>
      <c r="O432" s="30" t="n">
        <v>0</v>
      </c>
      <c r="P432" s="30" t="n">
        <v>0</v>
      </c>
      <c r="Q432" s="30" t="n">
        <v>0</v>
      </c>
      <c r="R432" s="67"/>
      <c r="S432" s="22"/>
      <c r="T432" s="90"/>
    </row>
    <row r="433" customFormat="false" ht="16.5" hidden="false" customHeight="true" outlineLevel="0" collapsed="false">
      <c r="A433" s="36"/>
      <c r="B433" s="37"/>
      <c r="C433" s="42"/>
      <c r="D433" s="34" t="s">
        <v>16</v>
      </c>
      <c r="E433" s="30" t="n">
        <f aca="false">SUM(F433:Q433)</f>
        <v>141.246</v>
      </c>
      <c r="F433" s="30" t="n">
        <v>141.246</v>
      </c>
      <c r="G433" s="30" t="n">
        <v>0</v>
      </c>
      <c r="H433" s="30" t="n">
        <v>0</v>
      </c>
      <c r="I433" s="30" t="n">
        <v>0</v>
      </c>
      <c r="J433" s="30" t="n">
        <v>0</v>
      </c>
      <c r="K433" s="30" t="n">
        <v>0</v>
      </c>
      <c r="L433" s="30" t="n">
        <v>0</v>
      </c>
      <c r="M433" s="30" t="n">
        <v>0</v>
      </c>
      <c r="N433" s="30" t="n">
        <v>0</v>
      </c>
      <c r="O433" s="30" t="n">
        <v>0</v>
      </c>
      <c r="P433" s="30" t="n">
        <v>0</v>
      </c>
      <c r="Q433" s="30" t="n">
        <v>0</v>
      </c>
      <c r="R433" s="67"/>
      <c r="S433" s="22"/>
      <c r="T433" s="90"/>
    </row>
    <row r="434" customFormat="false" ht="20.25" hidden="false" customHeight="true" outlineLevel="0" collapsed="false">
      <c r="A434" s="36"/>
      <c r="B434" s="37"/>
      <c r="C434" s="42"/>
      <c r="D434" s="33" t="s">
        <v>17</v>
      </c>
      <c r="E434" s="30" t="n">
        <f aca="false">SUM(F434:Q434)</f>
        <v>0</v>
      </c>
      <c r="F434" s="30" t="n">
        <v>0</v>
      </c>
      <c r="G434" s="30" t="n">
        <v>0</v>
      </c>
      <c r="H434" s="30" t="n">
        <v>0</v>
      </c>
      <c r="I434" s="30" t="n">
        <v>0</v>
      </c>
      <c r="J434" s="30" t="n">
        <v>0</v>
      </c>
      <c r="K434" s="30" t="n">
        <v>0</v>
      </c>
      <c r="L434" s="30" t="n">
        <v>0</v>
      </c>
      <c r="M434" s="30" t="n">
        <v>0</v>
      </c>
      <c r="N434" s="30" t="n">
        <v>0</v>
      </c>
      <c r="O434" s="30" t="n">
        <v>0</v>
      </c>
      <c r="P434" s="30" t="n">
        <v>0</v>
      </c>
      <c r="Q434" s="30" t="n">
        <v>0</v>
      </c>
      <c r="R434" s="67"/>
      <c r="S434" s="22"/>
      <c r="T434" s="90"/>
    </row>
    <row r="435" customFormat="false" ht="18.75" hidden="false" customHeight="true" outlineLevel="0" collapsed="false">
      <c r="A435" s="43" t="s">
        <v>63</v>
      </c>
      <c r="B435" s="37" t="s">
        <v>269</v>
      </c>
      <c r="C435" s="45"/>
      <c r="D435" s="28" t="s">
        <v>13</v>
      </c>
      <c r="E435" s="30" t="n">
        <f aca="false">SUM(F435:Q435)</f>
        <v>16.39874</v>
      </c>
      <c r="F435" s="30" t="n">
        <f aca="false">SUM(F436:F439)</f>
        <v>0</v>
      </c>
      <c r="G435" s="30" t="n">
        <f aca="false">SUM(G436:G439)</f>
        <v>0</v>
      </c>
      <c r="H435" s="30" t="n">
        <f aca="false">SUM(H436:H439)</f>
        <v>16.39874</v>
      </c>
      <c r="I435" s="30" t="n">
        <f aca="false">SUM(I436:I439)</f>
        <v>0</v>
      </c>
      <c r="J435" s="30" t="n">
        <f aca="false">SUM(J436:J439)</f>
        <v>0</v>
      </c>
      <c r="K435" s="30" t="n">
        <f aca="false">SUM(K436:K439)</f>
        <v>0</v>
      </c>
      <c r="L435" s="30" t="n">
        <f aca="false">SUM(L436:L439)</f>
        <v>0</v>
      </c>
      <c r="M435" s="30" t="n">
        <f aca="false">SUM(M436:M439)</f>
        <v>0</v>
      </c>
      <c r="N435" s="30" t="n">
        <f aca="false">SUM(N436:N439)</f>
        <v>0</v>
      </c>
      <c r="O435" s="30" t="n">
        <f aca="false">SUM(O436:O439)</f>
        <v>0</v>
      </c>
      <c r="P435" s="30" t="n">
        <f aca="false">SUM(P436:P439)</f>
        <v>0</v>
      </c>
      <c r="Q435" s="30" t="n">
        <f aca="false">SUM(Q436:Q439)</f>
        <v>0</v>
      </c>
      <c r="R435" s="55" t="s">
        <v>138</v>
      </c>
      <c r="S435" s="22"/>
      <c r="T435" s="90"/>
    </row>
    <row r="436" customFormat="false" ht="18.75" hidden="false" customHeight="true" outlineLevel="0" collapsed="false">
      <c r="A436" s="43"/>
      <c r="B436" s="37"/>
      <c r="C436" s="42" t="s">
        <v>270</v>
      </c>
      <c r="D436" s="46" t="s">
        <v>14</v>
      </c>
      <c r="E436" s="30" t="n">
        <f aca="false">SUM(F436:Q436)</f>
        <v>0.045</v>
      </c>
      <c r="F436" s="47" t="n">
        <v>0</v>
      </c>
      <c r="G436" s="47" t="n">
        <v>0</v>
      </c>
      <c r="H436" s="47" t="n">
        <f aca="false">H441</f>
        <v>0.045</v>
      </c>
      <c r="I436" s="47" t="n">
        <v>0</v>
      </c>
      <c r="J436" s="47" t="n">
        <v>0</v>
      </c>
      <c r="K436" s="47" t="n">
        <v>0</v>
      </c>
      <c r="L436" s="47" t="n">
        <v>0</v>
      </c>
      <c r="M436" s="47" t="n">
        <v>0</v>
      </c>
      <c r="N436" s="47" t="n">
        <v>0</v>
      </c>
      <c r="O436" s="47" t="n">
        <v>0</v>
      </c>
      <c r="P436" s="47" t="n">
        <v>0</v>
      </c>
      <c r="Q436" s="47" t="n">
        <v>0</v>
      </c>
      <c r="R436" s="55"/>
      <c r="S436" s="22"/>
      <c r="T436" s="90"/>
    </row>
    <row r="437" customFormat="false" ht="18.75" hidden="false" customHeight="true" outlineLevel="0" collapsed="false">
      <c r="A437" s="43"/>
      <c r="B437" s="37"/>
      <c r="C437" s="42"/>
      <c r="D437" s="46" t="s">
        <v>15</v>
      </c>
      <c r="E437" s="30" t="n">
        <f aca="false">SUM(F437:Q437)</f>
        <v>0.00236</v>
      </c>
      <c r="F437" s="47" t="n">
        <v>0</v>
      </c>
      <c r="G437" s="47" t="n">
        <v>0</v>
      </c>
      <c r="H437" s="47" t="n">
        <f aca="false">H442</f>
        <v>0.00236</v>
      </c>
      <c r="I437" s="47" t="n">
        <v>0</v>
      </c>
      <c r="J437" s="47" t="n">
        <v>0</v>
      </c>
      <c r="K437" s="47" t="n">
        <v>0</v>
      </c>
      <c r="L437" s="47" t="n">
        <v>0</v>
      </c>
      <c r="M437" s="47" t="n">
        <v>0</v>
      </c>
      <c r="N437" s="47" t="n">
        <v>0</v>
      </c>
      <c r="O437" s="47" t="n">
        <v>0</v>
      </c>
      <c r="P437" s="47" t="n">
        <v>0</v>
      </c>
      <c r="Q437" s="47" t="n">
        <v>0</v>
      </c>
      <c r="R437" s="55"/>
      <c r="S437" s="22"/>
      <c r="T437" s="90"/>
    </row>
    <row r="438" customFormat="false" ht="18.75" hidden="false" customHeight="true" outlineLevel="0" collapsed="false">
      <c r="A438" s="43"/>
      <c r="B438" s="37"/>
      <c r="C438" s="42"/>
      <c r="D438" s="46" t="s">
        <v>16</v>
      </c>
      <c r="E438" s="30" t="n">
        <f aca="false">SUM(F438:Q438)</f>
        <v>16.35138</v>
      </c>
      <c r="F438" s="47" t="n">
        <v>0</v>
      </c>
      <c r="G438" s="47" t="n">
        <v>0</v>
      </c>
      <c r="H438" s="47" t="n">
        <f aca="false">H443</f>
        <v>16.35138</v>
      </c>
      <c r="I438" s="47" t="n">
        <v>0</v>
      </c>
      <c r="J438" s="47" t="n">
        <v>0</v>
      </c>
      <c r="K438" s="47" t="n">
        <v>0</v>
      </c>
      <c r="L438" s="47" t="n">
        <v>0</v>
      </c>
      <c r="M438" s="47" t="n">
        <v>0</v>
      </c>
      <c r="N438" s="47" t="n">
        <v>0</v>
      </c>
      <c r="O438" s="47" t="n">
        <v>0</v>
      </c>
      <c r="P438" s="47" t="n">
        <v>0</v>
      </c>
      <c r="Q438" s="47" t="n">
        <v>0</v>
      </c>
      <c r="R438" s="55"/>
      <c r="S438" s="22"/>
      <c r="T438" s="90"/>
    </row>
    <row r="439" customFormat="false" ht="18.75" hidden="false" customHeight="true" outlineLevel="0" collapsed="false">
      <c r="A439" s="43"/>
      <c r="B439" s="37"/>
      <c r="C439" s="91"/>
      <c r="D439" s="48" t="s">
        <v>17</v>
      </c>
      <c r="E439" s="30" t="n">
        <f aca="false">SUM(F439:Q439)</f>
        <v>0</v>
      </c>
      <c r="F439" s="47" t="n">
        <v>0</v>
      </c>
      <c r="G439" s="47" t="n">
        <v>0</v>
      </c>
      <c r="H439" s="47" t="n">
        <v>0</v>
      </c>
      <c r="I439" s="47" t="n">
        <v>0</v>
      </c>
      <c r="J439" s="47" t="n">
        <v>0</v>
      </c>
      <c r="K439" s="47" t="n">
        <v>0</v>
      </c>
      <c r="L439" s="47" t="n">
        <v>0</v>
      </c>
      <c r="M439" s="47" t="n">
        <v>0</v>
      </c>
      <c r="N439" s="47" t="n">
        <v>0</v>
      </c>
      <c r="O439" s="47" t="n">
        <v>0</v>
      </c>
      <c r="P439" s="47" t="n">
        <v>0</v>
      </c>
      <c r="Q439" s="47" t="n">
        <v>0</v>
      </c>
      <c r="R439" s="55"/>
      <c r="S439" s="22"/>
      <c r="T439" s="90"/>
    </row>
    <row r="440" customFormat="false" ht="18.75" hidden="false" customHeight="true" outlineLevel="0" collapsed="false">
      <c r="A440" s="49" t="s">
        <v>66</v>
      </c>
      <c r="B440" s="92" t="s">
        <v>271</v>
      </c>
      <c r="C440" s="45"/>
      <c r="D440" s="28" t="s">
        <v>13</v>
      </c>
      <c r="E440" s="30" t="n">
        <f aca="false">SUM(F440:Q440)</f>
        <v>16.39874</v>
      </c>
      <c r="F440" s="30" t="n">
        <f aca="false">SUM(F441:F444)</f>
        <v>0</v>
      </c>
      <c r="G440" s="30" t="n">
        <f aca="false">SUM(G441:G444)</f>
        <v>0</v>
      </c>
      <c r="H440" s="30" t="n">
        <f aca="false">SUM(H441:H444)</f>
        <v>16.39874</v>
      </c>
      <c r="I440" s="30" t="n">
        <f aca="false">SUM(I441:I444)</f>
        <v>0</v>
      </c>
      <c r="J440" s="30" t="n">
        <f aca="false">SUM(J441:J444)</f>
        <v>0</v>
      </c>
      <c r="K440" s="30" t="n">
        <f aca="false">SUM(K441:K444)</f>
        <v>0</v>
      </c>
      <c r="L440" s="30" t="n">
        <f aca="false">SUM(L441:L444)</f>
        <v>0</v>
      </c>
      <c r="M440" s="30" t="n">
        <f aca="false">SUM(M441:M444)</f>
        <v>0</v>
      </c>
      <c r="N440" s="30" t="n">
        <f aca="false">SUM(N441:N444)</f>
        <v>0</v>
      </c>
      <c r="O440" s="30" t="n">
        <f aca="false">SUM(O441:O444)</f>
        <v>0</v>
      </c>
      <c r="P440" s="30" t="n">
        <f aca="false">SUM(P441:P444)</f>
        <v>0</v>
      </c>
      <c r="Q440" s="30" t="n">
        <f aca="false">SUM(Q441:Q444)</f>
        <v>0</v>
      </c>
      <c r="R440" s="55"/>
      <c r="S440" s="22"/>
      <c r="T440" s="90"/>
    </row>
    <row r="441" customFormat="false" ht="18.75" hidden="false" customHeight="true" outlineLevel="0" collapsed="false">
      <c r="A441" s="49"/>
      <c r="B441" s="92"/>
      <c r="C441" s="45" t="s">
        <v>270</v>
      </c>
      <c r="D441" s="46" t="s">
        <v>14</v>
      </c>
      <c r="E441" s="30" t="n">
        <f aca="false">SUM(F441:Q441)</f>
        <v>0.045</v>
      </c>
      <c r="F441" s="47" t="n">
        <v>0</v>
      </c>
      <c r="G441" s="47" t="n">
        <v>0</v>
      </c>
      <c r="H441" s="47" t="n">
        <f aca="false">H446</f>
        <v>0.045</v>
      </c>
      <c r="I441" s="47" t="n">
        <v>0</v>
      </c>
      <c r="J441" s="47" t="n">
        <v>0</v>
      </c>
      <c r="K441" s="47" t="n">
        <v>0</v>
      </c>
      <c r="L441" s="47" t="n">
        <v>0</v>
      </c>
      <c r="M441" s="47" t="n">
        <v>0</v>
      </c>
      <c r="N441" s="47" t="n">
        <v>0</v>
      </c>
      <c r="O441" s="47" t="n">
        <v>0</v>
      </c>
      <c r="P441" s="47" t="n">
        <v>0</v>
      </c>
      <c r="Q441" s="47" t="n">
        <v>0</v>
      </c>
      <c r="R441" s="55"/>
      <c r="S441" s="22"/>
      <c r="T441" s="90"/>
    </row>
    <row r="442" customFormat="false" ht="18.75" hidden="false" customHeight="true" outlineLevel="0" collapsed="false">
      <c r="A442" s="49"/>
      <c r="B442" s="92"/>
      <c r="C442" s="45"/>
      <c r="D442" s="46" t="s">
        <v>15</v>
      </c>
      <c r="E442" s="30" t="n">
        <f aca="false">SUM(F442:Q442)</f>
        <v>0.00236</v>
      </c>
      <c r="F442" s="47" t="n">
        <v>0</v>
      </c>
      <c r="G442" s="47" t="n">
        <v>0</v>
      </c>
      <c r="H442" s="47" t="n">
        <f aca="false">H447</f>
        <v>0.00236</v>
      </c>
      <c r="I442" s="47" t="n">
        <v>0</v>
      </c>
      <c r="J442" s="47" t="n">
        <v>0</v>
      </c>
      <c r="K442" s="47" t="n">
        <v>0</v>
      </c>
      <c r="L442" s="47" t="n">
        <v>0</v>
      </c>
      <c r="M442" s="47" t="n">
        <v>0</v>
      </c>
      <c r="N442" s="47" t="n">
        <v>0</v>
      </c>
      <c r="O442" s="47" t="n">
        <v>0</v>
      </c>
      <c r="P442" s="47" t="n">
        <v>0</v>
      </c>
      <c r="Q442" s="47" t="n">
        <v>0</v>
      </c>
      <c r="R442" s="55"/>
      <c r="S442" s="22"/>
      <c r="T442" s="90"/>
    </row>
    <row r="443" customFormat="false" ht="18.75" hidden="false" customHeight="true" outlineLevel="0" collapsed="false">
      <c r="A443" s="49"/>
      <c r="B443" s="92"/>
      <c r="C443" s="45"/>
      <c r="D443" s="46" t="s">
        <v>16</v>
      </c>
      <c r="E443" s="30" t="n">
        <f aca="false">SUM(F443:Q443)</f>
        <v>16.35138</v>
      </c>
      <c r="F443" s="47" t="n">
        <v>0</v>
      </c>
      <c r="G443" s="47" t="n">
        <v>0</v>
      </c>
      <c r="H443" s="47" t="n">
        <f aca="false">H448</f>
        <v>16.35138</v>
      </c>
      <c r="I443" s="47" t="n">
        <v>0</v>
      </c>
      <c r="J443" s="47" t="n">
        <v>0</v>
      </c>
      <c r="K443" s="47" t="n">
        <v>0</v>
      </c>
      <c r="L443" s="47" t="n">
        <v>0</v>
      </c>
      <c r="M443" s="47" t="n">
        <v>0</v>
      </c>
      <c r="N443" s="47" t="n">
        <v>0</v>
      </c>
      <c r="O443" s="47" t="n">
        <v>0</v>
      </c>
      <c r="P443" s="47" t="n">
        <v>0</v>
      </c>
      <c r="Q443" s="47" t="n">
        <v>0</v>
      </c>
      <c r="R443" s="55"/>
      <c r="S443" s="22"/>
      <c r="T443" s="90"/>
    </row>
    <row r="444" customFormat="false" ht="18" hidden="false" customHeight="true" outlineLevel="0" collapsed="false">
      <c r="A444" s="49"/>
      <c r="B444" s="92"/>
      <c r="C444" s="91"/>
      <c r="D444" s="48" t="s">
        <v>17</v>
      </c>
      <c r="E444" s="30" t="n">
        <f aca="false">SUM(F444:Q444)</f>
        <v>0</v>
      </c>
      <c r="F444" s="47" t="n">
        <v>0</v>
      </c>
      <c r="G444" s="47" t="n">
        <v>0</v>
      </c>
      <c r="H444" s="47" t="n">
        <v>0</v>
      </c>
      <c r="I444" s="47" t="n">
        <v>0</v>
      </c>
      <c r="J444" s="47" t="n">
        <v>0</v>
      </c>
      <c r="K444" s="47" t="n">
        <v>0</v>
      </c>
      <c r="L444" s="47" t="n">
        <v>0</v>
      </c>
      <c r="M444" s="47" t="n">
        <v>0</v>
      </c>
      <c r="N444" s="47" t="n">
        <v>0</v>
      </c>
      <c r="O444" s="47" t="n">
        <v>0</v>
      </c>
      <c r="P444" s="47" t="n">
        <v>0</v>
      </c>
      <c r="Q444" s="47" t="n">
        <v>0</v>
      </c>
      <c r="R444" s="55"/>
      <c r="S444" s="22"/>
      <c r="T444" s="90"/>
    </row>
    <row r="445" customFormat="false" ht="18.75" hidden="false" customHeight="true" outlineLevel="0" collapsed="false">
      <c r="A445" s="43" t="s">
        <v>69</v>
      </c>
      <c r="B445" s="93" t="s">
        <v>272</v>
      </c>
      <c r="C445" s="45"/>
      <c r="D445" s="28" t="s">
        <v>13</v>
      </c>
      <c r="E445" s="30" t="n">
        <f aca="false">SUM(F445:Q445)</f>
        <v>16.39874</v>
      </c>
      <c r="F445" s="30" t="n">
        <f aca="false">SUM(F446:F449)</f>
        <v>0</v>
      </c>
      <c r="G445" s="30" t="n">
        <f aca="false">SUM(G446:G449)</f>
        <v>0</v>
      </c>
      <c r="H445" s="30" t="n">
        <f aca="false">SUM(H446:H449)</f>
        <v>16.39874</v>
      </c>
      <c r="I445" s="30" t="n">
        <f aca="false">SUM(I446:I449)</f>
        <v>0</v>
      </c>
      <c r="J445" s="30" t="n">
        <f aca="false">SUM(J446:J449)</f>
        <v>0</v>
      </c>
      <c r="K445" s="30" t="n">
        <f aca="false">SUM(K446:K449)</f>
        <v>0</v>
      </c>
      <c r="L445" s="30" t="n">
        <f aca="false">SUM(L446:L449)</f>
        <v>0</v>
      </c>
      <c r="M445" s="30" t="n">
        <f aca="false">SUM(M446:M449)</f>
        <v>0</v>
      </c>
      <c r="N445" s="30" t="n">
        <f aca="false">SUM(N446:N449)</f>
        <v>0</v>
      </c>
      <c r="O445" s="30" t="n">
        <f aca="false">SUM(O446:O449)</f>
        <v>0</v>
      </c>
      <c r="P445" s="30" t="n">
        <f aca="false">SUM(P446:P449)</f>
        <v>0</v>
      </c>
      <c r="Q445" s="30" t="n">
        <f aca="false">SUM(Q446:Q449)</f>
        <v>0</v>
      </c>
      <c r="R445" s="55"/>
      <c r="S445" s="22"/>
      <c r="T445" s="90"/>
    </row>
    <row r="446" customFormat="false" ht="18.75" hidden="false" customHeight="true" outlineLevel="0" collapsed="false">
      <c r="A446" s="43"/>
      <c r="B446" s="93"/>
      <c r="C446" s="45" t="s">
        <v>270</v>
      </c>
      <c r="D446" s="46" t="s">
        <v>14</v>
      </c>
      <c r="E446" s="30" t="n">
        <f aca="false">SUM(F446:Q446)</f>
        <v>0.045</v>
      </c>
      <c r="F446" s="47" t="n">
        <v>0</v>
      </c>
      <c r="G446" s="47" t="n">
        <v>0</v>
      </c>
      <c r="H446" s="47" t="n">
        <v>0.045</v>
      </c>
      <c r="I446" s="47" t="n">
        <v>0</v>
      </c>
      <c r="J446" s="47" t="n">
        <v>0</v>
      </c>
      <c r="K446" s="47" t="n">
        <v>0</v>
      </c>
      <c r="L446" s="47" t="n">
        <v>0</v>
      </c>
      <c r="M446" s="47" t="n">
        <v>0</v>
      </c>
      <c r="N446" s="47" t="n">
        <v>0</v>
      </c>
      <c r="O446" s="47" t="n">
        <v>0</v>
      </c>
      <c r="P446" s="47" t="n">
        <v>0</v>
      </c>
      <c r="Q446" s="47" t="n">
        <v>0</v>
      </c>
      <c r="R446" s="55"/>
      <c r="S446" s="22"/>
      <c r="T446" s="90"/>
    </row>
    <row r="447" customFormat="false" ht="18.75" hidden="false" customHeight="true" outlineLevel="0" collapsed="false">
      <c r="A447" s="43"/>
      <c r="B447" s="93"/>
      <c r="C447" s="45"/>
      <c r="D447" s="46" t="s">
        <v>15</v>
      </c>
      <c r="E447" s="30" t="n">
        <f aca="false">SUM(F447:Q447)</f>
        <v>0.00236</v>
      </c>
      <c r="F447" s="47" t="n">
        <v>0</v>
      </c>
      <c r="G447" s="47" t="n">
        <v>0</v>
      </c>
      <c r="H447" s="47" t="n">
        <v>0.00236</v>
      </c>
      <c r="I447" s="47" t="n">
        <v>0</v>
      </c>
      <c r="J447" s="47" t="n">
        <v>0</v>
      </c>
      <c r="K447" s="47" t="n">
        <v>0</v>
      </c>
      <c r="L447" s="47" t="n">
        <v>0</v>
      </c>
      <c r="M447" s="47" t="n">
        <v>0</v>
      </c>
      <c r="N447" s="47" t="n">
        <v>0</v>
      </c>
      <c r="O447" s="47" t="n">
        <v>0</v>
      </c>
      <c r="P447" s="47" t="n">
        <v>0</v>
      </c>
      <c r="Q447" s="47" t="n">
        <v>0</v>
      </c>
      <c r="R447" s="55"/>
      <c r="S447" s="22"/>
      <c r="T447" s="90"/>
    </row>
    <row r="448" customFormat="false" ht="18.75" hidden="false" customHeight="true" outlineLevel="0" collapsed="false">
      <c r="A448" s="43"/>
      <c r="B448" s="93"/>
      <c r="C448" s="45"/>
      <c r="D448" s="46" t="s">
        <v>16</v>
      </c>
      <c r="E448" s="30" t="n">
        <f aca="false">SUM(F448:Q448)</f>
        <v>16.35138</v>
      </c>
      <c r="F448" s="47" t="n">
        <v>0</v>
      </c>
      <c r="G448" s="47" t="n">
        <v>0</v>
      </c>
      <c r="H448" s="47" t="n">
        <v>16.35138</v>
      </c>
      <c r="I448" s="47" t="n">
        <v>0</v>
      </c>
      <c r="J448" s="47" t="n">
        <v>0</v>
      </c>
      <c r="K448" s="47" t="n">
        <v>0</v>
      </c>
      <c r="L448" s="47" t="n">
        <v>0</v>
      </c>
      <c r="M448" s="47" t="n">
        <v>0</v>
      </c>
      <c r="N448" s="47" t="n">
        <v>0</v>
      </c>
      <c r="O448" s="47" t="n">
        <v>0</v>
      </c>
      <c r="P448" s="47" t="n">
        <v>0</v>
      </c>
      <c r="Q448" s="47" t="n">
        <v>0</v>
      </c>
      <c r="R448" s="55"/>
      <c r="S448" s="22"/>
      <c r="T448" s="90"/>
    </row>
    <row r="449" customFormat="false" ht="18.75" hidden="false" customHeight="true" outlineLevel="0" collapsed="false">
      <c r="A449" s="43"/>
      <c r="B449" s="93"/>
      <c r="C449" s="91"/>
      <c r="D449" s="48" t="s">
        <v>17</v>
      </c>
      <c r="E449" s="30" t="n">
        <f aca="false">SUM(F449:Q449)</f>
        <v>0</v>
      </c>
      <c r="F449" s="47" t="n">
        <v>0</v>
      </c>
      <c r="G449" s="47" t="n">
        <v>0</v>
      </c>
      <c r="H449" s="47" t="n">
        <v>0</v>
      </c>
      <c r="I449" s="47" t="n">
        <v>0</v>
      </c>
      <c r="J449" s="47" t="n">
        <v>0</v>
      </c>
      <c r="K449" s="47" t="n">
        <v>0</v>
      </c>
      <c r="L449" s="47" t="n">
        <v>0</v>
      </c>
      <c r="M449" s="47" t="n">
        <v>0</v>
      </c>
      <c r="N449" s="47" t="n">
        <v>0</v>
      </c>
      <c r="O449" s="47" t="n">
        <v>0</v>
      </c>
      <c r="P449" s="47" t="n">
        <v>0</v>
      </c>
      <c r="Q449" s="47" t="n">
        <v>0</v>
      </c>
      <c r="R449" s="55"/>
      <c r="S449" s="22"/>
      <c r="T449" s="94"/>
    </row>
    <row r="450" customFormat="false" ht="18.75" hidden="false" customHeight="true" outlineLevel="0" collapsed="false">
      <c r="A450" s="43" t="s">
        <v>82</v>
      </c>
      <c r="B450" s="37" t="s">
        <v>273</v>
      </c>
      <c r="C450" s="45"/>
      <c r="D450" s="28" t="s">
        <v>13</v>
      </c>
      <c r="E450" s="30" t="n">
        <v>0</v>
      </c>
      <c r="F450" s="30" t="n">
        <v>0</v>
      </c>
      <c r="G450" s="30" t="n">
        <v>0</v>
      </c>
      <c r="H450" s="30" t="n">
        <v>0</v>
      </c>
      <c r="I450" s="30" t="n">
        <v>0</v>
      </c>
      <c r="J450" s="30" t="n">
        <v>0</v>
      </c>
      <c r="K450" s="30" t="n">
        <v>0</v>
      </c>
      <c r="L450" s="30" t="n">
        <v>0</v>
      </c>
      <c r="M450" s="30" t="n">
        <v>0</v>
      </c>
      <c r="N450" s="30" t="n">
        <v>0</v>
      </c>
      <c r="O450" s="30" t="n">
        <v>0</v>
      </c>
      <c r="P450" s="30" t="n">
        <v>0</v>
      </c>
      <c r="Q450" s="30" t="n">
        <v>0</v>
      </c>
      <c r="R450" s="67" t="s">
        <v>274</v>
      </c>
      <c r="S450" s="22"/>
      <c r="T450" s="95"/>
    </row>
    <row r="451" customFormat="false" ht="18.75" hidden="false" customHeight="true" outlineLevel="0" collapsed="false">
      <c r="A451" s="43"/>
      <c r="B451" s="37"/>
      <c r="C451" s="45"/>
      <c r="D451" s="46" t="s">
        <v>14</v>
      </c>
      <c r="E451" s="30" t="n">
        <v>0</v>
      </c>
      <c r="F451" s="30" t="n">
        <v>0</v>
      </c>
      <c r="G451" s="30" t="n">
        <v>0</v>
      </c>
      <c r="H451" s="30" t="n">
        <v>0</v>
      </c>
      <c r="I451" s="30" t="n">
        <v>0</v>
      </c>
      <c r="J451" s="30" t="n">
        <v>0</v>
      </c>
      <c r="K451" s="30" t="n">
        <v>0</v>
      </c>
      <c r="L451" s="30" t="n">
        <v>0</v>
      </c>
      <c r="M451" s="30" t="n">
        <v>0</v>
      </c>
      <c r="N451" s="30" t="n">
        <v>0</v>
      </c>
      <c r="O451" s="30" t="n">
        <v>0</v>
      </c>
      <c r="P451" s="30" t="n">
        <v>0</v>
      </c>
      <c r="Q451" s="30" t="n">
        <v>0</v>
      </c>
      <c r="R451" s="67"/>
      <c r="S451" s="22"/>
      <c r="T451" s="95"/>
    </row>
    <row r="452" customFormat="false" ht="18" hidden="false" customHeight="true" outlineLevel="0" collapsed="false">
      <c r="A452" s="43"/>
      <c r="B452" s="37"/>
      <c r="C452" s="45"/>
      <c r="D452" s="46" t="s">
        <v>15</v>
      </c>
      <c r="E452" s="30" t="n">
        <v>0</v>
      </c>
      <c r="F452" s="30" t="n">
        <v>0</v>
      </c>
      <c r="G452" s="30" t="n">
        <v>0</v>
      </c>
      <c r="H452" s="30" t="n">
        <v>0</v>
      </c>
      <c r="I452" s="30" t="n">
        <v>0</v>
      </c>
      <c r="J452" s="30" t="n">
        <v>0</v>
      </c>
      <c r="K452" s="30" t="n">
        <v>0</v>
      </c>
      <c r="L452" s="30" t="n">
        <v>0</v>
      </c>
      <c r="M452" s="30" t="n">
        <v>0</v>
      </c>
      <c r="N452" s="30" t="n">
        <v>0</v>
      </c>
      <c r="O452" s="30" t="n">
        <v>0</v>
      </c>
      <c r="P452" s="30" t="n">
        <v>0</v>
      </c>
      <c r="Q452" s="30" t="n">
        <v>0</v>
      </c>
      <c r="R452" s="67"/>
      <c r="S452" s="22"/>
      <c r="T452" s="95"/>
    </row>
    <row r="453" customFormat="false" ht="18.75" hidden="false" customHeight="true" outlineLevel="0" collapsed="false">
      <c r="A453" s="43"/>
      <c r="B453" s="37"/>
      <c r="C453" s="45"/>
      <c r="D453" s="46" t="s">
        <v>16</v>
      </c>
      <c r="E453" s="30" t="n">
        <v>0</v>
      </c>
      <c r="F453" s="30" t="n">
        <v>0</v>
      </c>
      <c r="G453" s="30" t="n">
        <v>0</v>
      </c>
      <c r="H453" s="30" t="n">
        <v>0</v>
      </c>
      <c r="I453" s="30" t="n">
        <v>0</v>
      </c>
      <c r="J453" s="30" t="n">
        <v>0</v>
      </c>
      <c r="K453" s="30" t="n">
        <v>0</v>
      </c>
      <c r="L453" s="30" t="n">
        <v>0</v>
      </c>
      <c r="M453" s="30" t="n">
        <v>0</v>
      </c>
      <c r="N453" s="30" t="n">
        <v>0</v>
      </c>
      <c r="O453" s="30" t="n">
        <v>0</v>
      </c>
      <c r="P453" s="30" t="n">
        <v>0</v>
      </c>
      <c r="Q453" s="30" t="n">
        <v>0</v>
      </c>
      <c r="R453" s="67"/>
      <c r="S453" s="22"/>
      <c r="T453" s="95"/>
    </row>
    <row r="454" customFormat="false" ht="18.75" hidden="false" customHeight="true" outlineLevel="0" collapsed="false">
      <c r="A454" s="43"/>
      <c r="B454" s="37"/>
      <c r="C454" s="45"/>
      <c r="D454" s="48" t="s">
        <v>17</v>
      </c>
      <c r="E454" s="30" t="n">
        <v>0</v>
      </c>
      <c r="F454" s="30" t="n">
        <v>0</v>
      </c>
      <c r="G454" s="30" t="n">
        <v>0</v>
      </c>
      <c r="H454" s="30" t="n">
        <v>0</v>
      </c>
      <c r="I454" s="30" t="n">
        <v>0</v>
      </c>
      <c r="J454" s="30" t="n">
        <v>0</v>
      </c>
      <c r="K454" s="30" t="n">
        <v>0</v>
      </c>
      <c r="L454" s="30" t="n">
        <v>0</v>
      </c>
      <c r="M454" s="30" t="n">
        <v>0</v>
      </c>
      <c r="N454" s="30" t="n">
        <v>0</v>
      </c>
      <c r="O454" s="30" t="n">
        <v>0</v>
      </c>
      <c r="P454" s="30" t="n">
        <v>0</v>
      </c>
      <c r="Q454" s="30" t="n">
        <v>0</v>
      </c>
      <c r="R454" s="67"/>
      <c r="S454" s="22"/>
      <c r="T454" s="95"/>
    </row>
    <row r="455" customFormat="false" ht="18.75" hidden="false" customHeight="true" outlineLevel="0" collapsed="false">
      <c r="A455" s="49" t="s">
        <v>275</v>
      </c>
      <c r="B455" s="92" t="s">
        <v>276</v>
      </c>
      <c r="C455" s="45"/>
      <c r="D455" s="28" t="s">
        <v>13</v>
      </c>
      <c r="E455" s="30" t="n">
        <v>0</v>
      </c>
      <c r="F455" s="30" t="n">
        <v>0</v>
      </c>
      <c r="G455" s="30" t="n">
        <v>0</v>
      </c>
      <c r="H455" s="30" t="n">
        <v>0</v>
      </c>
      <c r="I455" s="30" t="n">
        <v>0</v>
      </c>
      <c r="J455" s="30" t="n">
        <v>0</v>
      </c>
      <c r="K455" s="30" t="n">
        <v>0</v>
      </c>
      <c r="L455" s="30" t="n">
        <v>0</v>
      </c>
      <c r="M455" s="30" t="n">
        <v>0</v>
      </c>
      <c r="N455" s="30" t="n">
        <v>0</v>
      </c>
      <c r="O455" s="30" t="n">
        <v>0</v>
      </c>
      <c r="P455" s="30" t="n">
        <v>0</v>
      </c>
      <c r="Q455" s="30" t="n">
        <v>0</v>
      </c>
      <c r="R455" s="67"/>
      <c r="S455" s="22"/>
      <c r="T455" s="95"/>
    </row>
    <row r="456" customFormat="false" ht="18.75" hidden="false" customHeight="true" outlineLevel="0" collapsed="false">
      <c r="A456" s="49"/>
      <c r="B456" s="92"/>
      <c r="C456" s="45"/>
      <c r="D456" s="46" t="s">
        <v>14</v>
      </c>
      <c r="E456" s="30" t="n">
        <v>0</v>
      </c>
      <c r="F456" s="30" t="n">
        <v>0</v>
      </c>
      <c r="G456" s="30" t="n">
        <v>0</v>
      </c>
      <c r="H456" s="30" t="n">
        <v>0</v>
      </c>
      <c r="I456" s="30" t="n">
        <v>0</v>
      </c>
      <c r="J456" s="30" t="n">
        <v>0</v>
      </c>
      <c r="K456" s="30" t="n">
        <v>0</v>
      </c>
      <c r="L456" s="30" t="n">
        <v>0</v>
      </c>
      <c r="M456" s="30" t="n">
        <v>0</v>
      </c>
      <c r="N456" s="30" t="n">
        <v>0</v>
      </c>
      <c r="O456" s="30" t="n">
        <v>0</v>
      </c>
      <c r="P456" s="30" t="n">
        <v>0</v>
      </c>
      <c r="Q456" s="30" t="n">
        <v>0</v>
      </c>
      <c r="R456" s="67"/>
      <c r="S456" s="22"/>
      <c r="T456" s="95"/>
    </row>
    <row r="457" customFormat="false" ht="18.75" hidden="false" customHeight="true" outlineLevel="0" collapsed="false">
      <c r="A457" s="49"/>
      <c r="B457" s="92"/>
      <c r="C457" s="45"/>
      <c r="D457" s="46" t="s">
        <v>15</v>
      </c>
      <c r="E457" s="30" t="n">
        <v>0</v>
      </c>
      <c r="F457" s="30" t="n">
        <v>0</v>
      </c>
      <c r="G457" s="30" t="n">
        <v>0</v>
      </c>
      <c r="H457" s="30" t="n">
        <v>0</v>
      </c>
      <c r="I457" s="30" t="n">
        <v>0</v>
      </c>
      <c r="J457" s="30" t="n">
        <v>0</v>
      </c>
      <c r="K457" s="30" t="n">
        <v>0</v>
      </c>
      <c r="L457" s="30" t="n">
        <v>0</v>
      </c>
      <c r="M457" s="30" t="n">
        <v>0</v>
      </c>
      <c r="N457" s="30" t="n">
        <v>0</v>
      </c>
      <c r="O457" s="30" t="n">
        <v>0</v>
      </c>
      <c r="P457" s="30" t="n">
        <v>0</v>
      </c>
      <c r="Q457" s="30" t="n">
        <v>0</v>
      </c>
      <c r="R457" s="67"/>
      <c r="S457" s="22"/>
      <c r="T457" s="95"/>
    </row>
    <row r="458" customFormat="false" ht="18.75" hidden="false" customHeight="true" outlineLevel="0" collapsed="false">
      <c r="A458" s="49"/>
      <c r="B458" s="92"/>
      <c r="C458" s="45"/>
      <c r="D458" s="46" t="s">
        <v>16</v>
      </c>
      <c r="E458" s="30" t="n">
        <v>0</v>
      </c>
      <c r="F458" s="30" t="n">
        <v>0</v>
      </c>
      <c r="G458" s="30" t="n">
        <v>0</v>
      </c>
      <c r="H458" s="30" t="n">
        <v>0</v>
      </c>
      <c r="I458" s="30" t="n">
        <v>0</v>
      </c>
      <c r="J458" s="30" t="n">
        <v>0</v>
      </c>
      <c r="K458" s="30" t="n">
        <v>0</v>
      </c>
      <c r="L458" s="30" t="n">
        <v>0</v>
      </c>
      <c r="M458" s="30" t="n">
        <v>0</v>
      </c>
      <c r="N458" s="30" t="n">
        <v>0</v>
      </c>
      <c r="O458" s="30" t="n">
        <v>0</v>
      </c>
      <c r="P458" s="30" t="n">
        <v>0</v>
      </c>
      <c r="Q458" s="30" t="n">
        <v>0</v>
      </c>
      <c r="R458" s="67"/>
      <c r="S458" s="22"/>
      <c r="T458" s="95"/>
    </row>
    <row r="459" customFormat="false" ht="43.5" hidden="false" customHeight="true" outlineLevel="0" collapsed="false">
      <c r="A459" s="49"/>
      <c r="B459" s="92"/>
      <c r="C459" s="45"/>
      <c r="D459" s="48" t="s">
        <v>17</v>
      </c>
      <c r="E459" s="30" t="n">
        <v>0</v>
      </c>
      <c r="F459" s="30" t="n">
        <v>0</v>
      </c>
      <c r="G459" s="30" t="n">
        <v>0</v>
      </c>
      <c r="H459" s="30" t="n">
        <v>0</v>
      </c>
      <c r="I459" s="30" t="n">
        <v>0</v>
      </c>
      <c r="J459" s="30" t="n">
        <v>0</v>
      </c>
      <c r="K459" s="30" t="n">
        <v>0</v>
      </c>
      <c r="L459" s="30" t="n">
        <v>0</v>
      </c>
      <c r="M459" s="30" t="n">
        <v>0</v>
      </c>
      <c r="N459" s="30" t="n">
        <v>0</v>
      </c>
      <c r="O459" s="30" t="n">
        <v>0</v>
      </c>
      <c r="P459" s="30" t="n">
        <v>0</v>
      </c>
      <c r="Q459" s="30" t="n">
        <v>0</v>
      </c>
      <c r="R459" s="67"/>
      <c r="S459" s="22"/>
      <c r="T459" s="95"/>
    </row>
    <row r="460" customFormat="false" ht="17.25" hidden="false" customHeight="true" outlineLevel="0" collapsed="false">
      <c r="A460" s="50"/>
      <c r="B460" s="37" t="s">
        <v>277</v>
      </c>
      <c r="C460" s="28" t="s">
        <v>278</v>
      </c>
      <c r="D460" s="28" t="s">
        <v>13</v>
      </c>
      <c r="E460" s="30" t="n">
        <f aca="false">SUM(F460:Q460)</f>
        <v>2394.2276</v>
      </c>
      <c r="F460" s="30" t="n">
        <f aca="false">F461+F462+F463+F464</f>
        <v>1160.922</v>
      </c>
      <c r="G460" s="30" t="n">
        <f aca="false">G461+G462+G463+G464</f>
        <v>1233.3056</v>
      </c>
      <c r="H460" s="30" t="n">
        <f aca="false">H461+H462+H463+H464</f>
        <v>0</v>
      </c>
      <c r="I460" s="30" t="n">
        <f aca="false">I461+I462+I463+I464</f>
        <v>0</v>
      </c>
      <c r="J460" s="30" t="n">
        <f aca="false">J461+J462+J463+J464</f>
        <v>0</v>
      </c>
      <c r="K460" s="30" t="n">
        <f aca="false">K461+K462+K463+K464</f>
        <v>0</v>
      </c>
      <c r="L460" s="30" t="n">
        <f aca="false">L461+L462+L463+L464</f>
        <v>0</v>
      </c>
      <c r="M460" s="30" t="n">
        <f aca="false">M461+M462+M463+M464</f>
        <v>0</v>
      </c>
      <c r="N460" s="30" t="n">
        <f aca="false">N461+N462+N463+N464</f>
        <v>0</v>
      </c>
      <c r="O460" s="30" t="n">
        <f aca="false">O461+O462+O463+O464</f>
        <v>0</v>
      </c>
      <c r="P460" s="30" t="n">
        <f aca="false">P461+P462+P463+P464</f>
        <v>0</v>
      </c>
      <c r="Q460" s="30" t="n">
        <f aca="false">Q461+Q462+Q463+Q464</f>
        <v>0</v>
      </c>
      <c r="R460" s="67"/>
      <c r="S460" s="96"/>
      <c r="T460" s="83" t="s">
        <v>279</v>
      </c>
    </row>
    <row r="461" customFormat="false" ht="17.25" hidden="false" customHeight="true" outlineLevel="0" collapsed="false">
      <c r="A461" s="50"/>
      <c r="B461" s="37"/>
      <c r="C461" s="28"/>
      <c r="D461" s="34" t="s">
        <v>14</v>
      </c>
      <c r="E461" s="30" t="n">
        <f aca="false">SUM(F461:Q461)</f>
        <v>0</v>
      </c>
      <c r="F461" s="30" t="n">
        <f aca="false">F466</f>
        <v>0</v>
      </c>
      <c r="G461" s="30" t="n">
        <f aca="false">G466</f>
        <v>0</v>
      </c>
      <c r="H461" s="30" t="n">
        <f aca="false">H466</f>
        <v>0</v>
      </c>
      <c r="I461" s="30" t="n">
        <f aca="false">I466</f>
        <v>0</v>
      </c>
      <c r="J461" s="30" t="n">
        <f aca="false">J466</f>
        <v>0</v>
      </c>
      <c r="K461" s="30" t="n">
        <f aca="false">K466</f>
        <v>0</v>
      </c>
      <c r="L461" s="30" t="n">
        <f aca="false">L466</f>
        <v>0</v>
      </c>
      <c r="M461" s="30" t="n">
        <f aca="false">M466</f>
        <v>0</v>
      </c>
      <c r="N461" s="30" t="n">
        <f aca="false">N466</f>
        <v>0</v>
      </c>
      <c r="O461" s="30" t="n">
        <f aca="false">O466</f>
        <v>0</v>
      </c>
      <c r="P461" s="30" t="n">
        <f aca="false">P466</f>
        <v>0</v>
      </c>
      <c r="Q461" s="30" t="n">
        <f aca="false">Q466</f>
        <v>0</v>
      </c>
      <c r="R461" s="67"/>
      <c r="S461" s="97"/>
      <c r="T461" s="83"/>
      <c r="V461" s="41" t="e">
        <f aca="false">#REF!-1.61411-#REF!-#REF!-#REF!-#REF!-#REF!-#REF!-#REF!-#REF!-#REF!-#REF!-#REF!</f>
        <v>#REF!</v>
      </c>
      <c r="W461" s="41" t="e">
        <f aca="false">#REF!-#REF!-#REF!-#REF!-#REF!-#REF!-#REF!-#REF!-#REF!-#REF!-#REF!-#REF!</f>
        <v>#REF!</v>
      </c>
      <c r="X461" s="41" t="e">
        <f aca="false">F460-#REF!-#REF!-#REF!-#REF!-#REF!-#REF!-#REF!-#REF!-#REF!-#REF!-#REF!</f>
        <v>#REF!</v>
      </c>
      <c r="Y461" s="41" t="e">
        <f aca="false">G460-#REF!-#REF!-#REF!-#REF!-#REF!-#REF!-#REF!-#REF!-#REF!-#REF!-#REF!</f>
        <v>#REF!</v>
      </c>
      <c r="Z461" s="41" t="e">
        <f aca="false">K460-#REF!-#REF!-#REF!-#REF!-#REF!-#REF!-#REF!-#REF!-#REF!-#REF!-#REF!</f>
        <v>#REF!</v>
      </c>
    </row>
    <row r="462" customFormat="false" ht="21" hidden="false" customHeight="true" outlineLevel="0" collapsed="false">
      <c r="A462" s="50"/>
      <c r="B462" s="37"/>
      <c r="C462" s="28"/>
      <c r="D462" s="34" t="s">
        <v>15</v>
      </c>
      <c r="E462" s="30" t="n">
        <f aca="false">SUM(F462:Q462)</f>
        <v>0</v>
      </c>
      <c r="F462" s="30" t="n">
        <f aca="false">F467</f>
        <v>0</v>
      </c>
      <c r="G462" s="30" t="n">
        <f aca="false">G467</f>
        <v>0</v>
      </c>
      <c r="H462" s="30" t="n">
        <f aca="false">H467</f>
        <v>0</v>
      </c>
      <c r="I462" s="30" t="n">
        <f aca="false">I467</f>
        <v>0</v>
      </c>
      <c r="J462" s="30" t="n">
        <f aca="false">J467</f>
        <v>0</v>
      </c>
      <c r="K462" s="30" t="n">
        <f aca="false">K467</f>
        <v>0</v>
      </c>
      <c r="L462" s="30" t="n">
        <f aca="false">L467</f>
        <v>0</v>
      </c>
      <c r="M462" s="30" t="n">
        <f aca="false">M467</f>
        <v>0</v>
      </c>
      <c r="N462" s="30" t="n">
        <f aca="false">N467</f>
        <v>0</v>
      </c>
      <c r="O462" s="30" t="n">
        <f aca="false">O467</f>
        <v>0</v>
      </c>
      <c r="P462" s="30" t="n">
        <f aca="false">P467</f>
        <v>0</v>
      </c>
      <c r="Q462" s="30" t="n">
        <f aca="false">Q467</f>
        <v>0</v>
      </c>
      <c r="R462" s="67"/>
      <c r="S462" s="97"/>
      <c r="T462" s="83"/>
    </row>
    <row r="463" customFormat="false" ht="18.75" hidden="false" customHeight="true" outlineLevel="0" collapsed="false">
      <c r="A463" s="50"/>
      <c r="B463" s="37"/>
      <c r="C463" s="28"/>
      <c r="D463" s="34" t="s">
        <v>16</v>
      </c>
      <c r="E463" s="30" t="n">
        <f aca="false">SUM(F463:Q463)</f>
        <v>2354.2276</v>
      </c>
      <c r="F463" s="30" t="n">
        <f aca="false">F468</f>
        <v>1140.922</v>
      </c>
      <c r="G463" s="30" t="n">
        <f aca="false">G468</f>
        <v>1213.3056</v>
      </c>
      <c r="H463" s="30" t="n">
        <f aca="false">H468</f>
        <v>0</v>
      </c>
      <c r="I463" s="30" t="n">
        <f aca="false">I468</f>
        <v>0</v>
      </c>
      <c r="J463" s="30" t="n">
        <f aca="false">J468</f>
        <v>0</v>
      </c>
      <c r="K463" s="30" t="n">
        <f aca="false">K468</f>
        <v>0</v>
      </c>
      <c r="L463" s="30" t="n">
        <f aca="false">L468</f>
        <v>0</v>
      </c>
      <c r="M463" s="30" t="n">
        <f aca="false">M468</f>
        <v>0</v>
      </c>
      <c r="N463" s="30" t="n">
        <f aca="false">N468</f>
        <v>0</v>
      </c>
      <c r="O463" s="30" t="n">
        <f aca="false">O468</f>
        <v>0</v>
      </c>
      <c r="P463" s="30" t="n">
        <f aca="false">P468</f>
        <v>0</v>
      </c>
      <c r="Q463" s="30" t="n">
        <f aca="false">Q468</f>
        <v>0</v>
      </c>
      <c r="R463" s="67"/>
      <c r="S463" s="97"/>
      <c r="T463" s="83"/>
      <c r="V463" s="41" t="e">
        <f aca="false">#REF!+#REF!+#REF!+#REF!+#REF!+#REF!+#REF!+#REF!+#REF!+#REF!+#REF!+#REF!+#REF!+#REF!+#REF!+#REF!+#REF!+#REF!+#REF!+#REF!+#REF!-1.61411</f>
        <v>#REF!</v>
      </c>
      <c r="W463" s="41" t="e">
        <f aca="false">#REF!+#REF!+#REF!+#REF!+#REF!+#REF!+#REF!+#REF!+#REF!+#REF!+#REF!+#REF!+#REF!+#REF!+#REF!+#REF!+#REF!+#REF!+#REF!+#REF!+#REF!</f>
        <v>#REF!</v>
      </c>
      <c r="X463" s="41" t="e">
        <f aca="false">#REF!+#REF!+#REF!+#REF!+#REF!+#REF!+#REF!+#REF!+#REF!+#REF!+#REF!+#REF!+#REF!+#REF!+#REF!+#REF!+#REF!+#REF!+#REF!+#REF!+#REF!</f>
        <v>#REF!</v>
      </c>
      <c r="Y463" s="41" t="e">
        <f aca="false">#REF!+#REF!+#REF!+#REF!+#REF!+#REF!+#REF!+#REF!+#REF!+#REF!+#REF!+#REF!+#REF!+#REF!+#REF!+#REF!+#REF!+#REF!+#REF!+#REF!+#REF!</f>
        <v>#REF!</v>
      </c>
      <c r="Z463" s="41" t="e">
        <f aca="false">#REF!+#REF!+#REF!+#REF!+#REF!+#REF!+#REF!+#REF!+#REF!+#REF!+#REF!+#REF!+#REF!+#REF!+#REF!+#REF!+#REF!+#REF!+#REF!+#REF!+#REF!</f>
        <v>#REF!</v>
      </c>
    </row>
    <row r="464" customFormat="false" ht="14.35" hidden="false" customHeight="false" outlineLevel="0" collapsed="false">
      <c r="A464" s="50"/>
      <c r="B464" s="37"/>
      <c r="C464" s="28"/>
      <c r="D464" s="33" t="s">
        <v>17</v>
      </c>
      <c r="E464" s="30" t="n">
        <f aca="false">SUM(F464:Q464)</f>
        <v>40</v>
      </c>
      <c r="F464" s="30" t="n">
        <f aca="false">F469</f>
        <v>20</v>
      </c>
      <c r="G464" s="30" t="n">
        <f aca="false">G469</f>
        <v>20</v>
      </c>
      <c r="H464" s="30" t="n">
        <f aca="false">H469</f>
        <v>0</v>
      </c>
      <c r="I464" s="30" t="n">
        <f aca="false">I469</f>
        <v>0</v>
      </c>
      <c r="J464" s="30" t="n">
        <f aca="false">J469</f>
        <v>0</v>
      </c>
      <c r="K464" s="30" t="n">
        <f aca="false">K469</f>
        <v>0</v>
      </c>
      <c r="L464" s="30" t="n">
        <f aca="false">L469</f>
        <v>0</v>
      </c>
      <c r="M464" s="30" t="n">
        <f aca="false">M469</f>
        <v>0</v>
      </c>
      <c r="N464" s="30" t="n">
        <f aca="false">N469</f>
        <v>0</v>
      </c>
      <c r="O464" s="30" t="n">
        <f aca="false">O469</f>
        <v>0</v>
      </c>
      <c r="P464" s="30" t="n">
        <f aca="false">P469</f>
        <v>0</v>
      </c>
      <c r="Q464" s="30" t="n">
        <f aca="false">Q469</f>
        <v>0</v>
      </c>
      <c r="R464" s="67"/>
      <c r="S464" s="97"/>
      <c r="T464" s="83"/>
    </row>
    <row r="465" customFormat="false" ht="15" hidden="false" customHeight="true" outlineLevel="0" collapsed="false">
      <c r="A465" s="36" t="n">
        <v>1</v>
      </c>
      <c r="B465" s="37" t="s">
        <v>280</v>
      </c>
      <c r="C465" s="28" t="s">
        <v>281</v>
      </c>
      <c r="D465" s="28" t="s">
        <v>13</v>
      </c>
      <c r="E465" s="30" t="n">
        <f aca="false">SUM(F465:Q465)</f>
        <v>2394.2276</v>
      </c>
      <c r="F465" s="30" t="n">
        <f aca="false">F466+F467+F468+F469</f>
        <v>1160.922</v>
      </c>
      <c r="G465" s="30" t="n">
        <f aca="false">G466+G467+G468+G469</f>
        <v>1233.3056</v>
      </c>
      <c r="H465" s="30" t="n">
        <f aca="false">H466+H467+H468+H469</f>
        <v>0</v>
      </c>
      <c r="I465" s="30" t="n">
        <f aca="false">I466+I467+I468+I469</f>
        <v>0</v>
      </c>
      <c r="J465" s="30" t="n">
        <f aca="false">J466+J467+J468+J469</f>
        <v>0</v>
      </c>
      <c r="K465" s="30" t="n">
        <f aca="false">K466+K467+K468+K469</f>
        <v>0</v>
      </c>
      <c r="L465" s="30" t="n">
        <f aca="false">L466+L467+L468+L469</f>
        <v>0</v>
      </c>
      <c r="M465" s="30" t="n">
        <f aca="false">M466+M467+M468+M469</f>
        <v>0</v>
      </c>
      <c r="N465" s="30" t="n">
        <f aca="false">N466+N467+N468+N469</f>
        <v>0</v>
      </c>
      <c r="O465" s="30" t="n">
        <f aca="false">O466+O467+O468+O469</f>
        <v>0</v>
      </c>
      <c r="P465" s="30" t="n">
        <f aca="false">P466+P467+P468+P469</f>
        <v>0</v>
      </c>
      <c r="Q465" s="30" t="n">
        <f aca="false">Q466+Q467+Q468+Q469</f>
        <v>0</v>
      </c>
      <c r="R465" s="67"/>
      <c r="S465" s="97"/>
      <c r="T465" s="83"/>
    </row>
    <row r="466" customFormat="false" ht="14.35" hidden="false" customHeight="false" outlineLevel="0" collapsed="false">
      <c r="A466" s="36"/>
      <c r="B466" s="37"/>
      <c r="C466" s="28"/>
      <c r="D466" s="34" t="s">
        <v>14</v>
      </c>
      <c r="E466" s="30" t="n">
        <f aca="false">SUM(F466:Q466)</f>
        <v>0</v>
      </c>
      <c r="F466" s="30" t="n">
        <f aca="false">F471+F481+F501+F516+F546+F561+F571</f>
        <v>0</v>
      </c>
      <c r="G466" s="30" t="n">
        <f aca="false">G471+G481+G501+G516+G546+G561+G571</f>
        <v>0</v>
      </c>
      <c r="H466" s="30" t="n">
        <f aca="false">H471+H481+H501+H516+H546+H561+H571</f>
        <v>0</v>
      </c>
      <c r="I466" s="30" t="n">
        <f aca="false">I471+I481+I501+I516+I546+I561+I571</f>
        <v>0</v>
      </c>
      <c r="J466" s="30" t="n">
        <f aca="false">J471+J481+J501+J516+J546+J561+J571</f>
        <v>0</v>
      </c>
      <c r="K466" s="30" t="n">
        <f aca="false">K471+K481+K501+K516+K546+K561+K571</f>
        <v>0</v>
      </c>
      <c r="L466" s="30" t="n">
        <f aca="false">L471+L481+L501+L516+L546+L561+L571</f>
        <v>0</v>
      </c>
      <c r="M466" s="30" t="n">
        <f aca="false">M471+M481+M501+M516+M546+M561+M571</f>
        <v>0</v>
      </c>
      <c r="N466" s="30" t="n">
        <f aca="false">N471+N481+N501+N516+N546+N561+N571</f>
        <v>0</v>
      </c>
      <c r="O466" s="30" t="n">
        <f aca="false">O471+O481+O501+O516+O546+O561+O571</f>
        <v>0</v>
      </c>
      <c r="P466" s="30" t="n">
        <f aca="false">P471+P481+P501+P516+P546+P561+P571</f>
        <v>0</v>
      </c>
      <c r="Q466" s="30" t="n">
        <f aca="false">Q471+Q481+Q501+Q516+Q546+Q561+Q571</f>
        <v>0</v>
      </c>
      <c r="R466" s="67"/>
      <c r="S466" s="97"/>
      <c r="T466" s="83"/>
      <c r="V466" s="41" t="e">
        <f aca="false">#REF!+#REF!+#REF!+#REF!+#REF!+#REF!+#REF!+#REF!+#REF!+#REF!+#REF!+#REF!+#REF!+#REF!+#REF!+#REF!+#REF!+#REF!+#REF!+#REF!+#REF!+#REF!+#REF!+#REF!+#REF!+#REF!</f>
        <v>#REF!</v>
      </c>
      <c r="W466" s="41" t="e">
        <f aca="false">#REF!+#REF!+#REF!+#REF!+#REF!+#REF!+#REF!+#REF!+#REF!+#REF!+#REF!+#REF!+#REF!+#REF!+#REF!+#REF!+#REF!+#REF!+#REF!+#REF!+#REF!+#REF!+#REF!+#REF!+#REF!+#REF!</f>
        <v>#REF!</v>
      </c>
      <c r="X466" s="41" t="e">
        <f aca="false">#REF!+#REF!+#REF!+#REF!+#REF!+#REF!+#REF!+#REF!+#REF!+#REF!+#REF!+#REF!+#REF!+#REF!+#REF!+#REF!+#REF!+#REF!+#REF!+#REF!+#REF!+#REF!+#REF!+#REF!+#REF!+#REF!</f>
        <v>#REF!</v>
      </c>
      <c r="Y466" s="41" t="e">
        <f aca="false">#REF!+#REF!+#REF!+#REF!+#REF!+#REF!+#REF!+#REF!+#REF!+#REF!+#REF!+#REF!+#REF!+#REF!+#REF!+#REF!+#REF!+#REF!+#REF!+#REF!+#REF!+#REF!+#REF!+#REF!+#REF!+#REF!</f>
        <v>#REF!</v>
      </c>
      <c r="Z466" s="41" t="e">
        <f aca="false">#REF!+#REF!+#REF!+#REF!+#REF!+#REF!+#REF!+#REF!+#REF!+#REF!+#REF!+#REF!+#REF!+#REF!+#REF!+#REF!+#REF!+#REF!+#REF!+#REF!+#REF!+#REF!+#REF!+#REF!+#REF!+#REF!</f>
        <v>#REF!</v>
      </c>
      <c r="AA466" s="1" t="n">
        <v>2016</v>
      </c>
    </row>
    <row r="467" customFormat="false" ht="14.35" hidden="false" customHeight="false" outlineLevel="0" collapsed="false">
      <c r="A467" s="36"/>
      <c r="B467" s="37"/>
      <c r="C467" s="28"/>
      <c r="D467" s="34" t="s">
        <v>15</v>
      </c>
      <c r="E467" s="30" t="n">
        <f aca="false">SUM(F467:Q467)</f>
        <v>0</v>
      </c>
      <c r="F467" s="30" t="n">
        <f aca="false">F472+F482+F502+F517+F547+F562+F572</f>
        <v>0</v>
      </c>
      <c r="G467" s="30" t="n">
        <f aca="false">G472+G482+G502+G517+G547+G562+G572</f>
        <v>0</v>
      </c>
      <c r="H467" s="30" t="n">
        <f aca="false">H472+H482+H502+H517+H547+H562+H572</f>
        <v>0</v>
      </c>
      <c r="I467" s="30" t="n">
        <f aca="false">I472+I482+I502+I517+I547+I562+I572</f>
        <v>0</v>
      </c>
      <c r="J467" s="30" t="n">
        <f aca="false">J472+J482+J502+J517+J547+J562+J572</f>
        <v>0</v>
      </c>
      <c r="K467" s="30" t="n">
        <f aca="false">K472+K482+K502+K517+K547+K562+K572</f>
        <v>0</v>
      </c>
      <c r="L467" s="30" t="n">
        <f aca="false">L472+L482+L502+L517+L547+L562+L572</f>
        <v>0</v>
      </c>
      <c r="M467" s="30" t="n">
        <f aca="false">M472+M482+M502+M517+M547+M562+M572</f>
        <v>0</v>
      </c>
      <c r="N467" s="30" t="n">
        <f aca="false">N472+N482+N502+N517+N547+N562+N572</f>
        <v>0</v>
      </c>
      <c r="O467" s="30" t="n">
        <f aca="false">O472+O482+O502+O517+O547+O562+O572</f>
        <v>0</v>
      </c>
      <c r="P467" s="30" t="n">
        <f aca="false">P472+P482+P502+P517+P547+P562+P572</f>
        <v>0</v>
      </c>
      <c r="Q467" s="30" t="n">
        <f aca="false">Q472+Q482+Q502+Q517+Q547+Q562+Q572</f>
        <v>0</v>
      </c>
      <c r="R467" s="67"/>
      <c r="S467" s="97"/>
      <c r="T467" s="83"/>
    </row>
    <row r="468" customFormat="false" ht="14.35" hidden="false" customHeight="false" outlineLevel="0" collapsed="false">
      <c r="A468" s="36"/>
      <c r="B468" s="37"/>
      <c r="C468" s="28"/>
      <c r="D468" s="34" t="s">
        <v>16</v>
      </c>
      <c r="E468" s="30" t="n">
        <f aca="false">SUM(F468:Q468)</f>
        <v>2354.2276</v>
      </c>
      <c r="F468" s="30" t="n">
        <f aca="false">F473+F483+F503+F518+F548+F563+F573</f>
        <v>1140.922</v>
      </c>
      <c r="G468" s="30" t="n">
        <f aca="false">G473+G483+G503+G518+G548+G563+G573</f>
        <v>1213.3056</v>
      </c>
      <c r="H468" s="30" t="n">
        <f aca="false">H473+H483+H503+H518+H548+H563+H573</f>
        <v>0</v>
      </c>
      <c r="I468" s="30" t="n">
        <f aca="false">I473+I483+I503+I518+I548+I563+I573</f>
        <v>0</v>
      </c>
      <c r="J468" s="30" t="n">
        <f aca="false">J473+J483+J503+J518+J548+J563+J573</f>
        <v>0</v>
      </c>
      <c r="K468" s="30" t="n">
        <f aca="false">K473+K483+K503+K518+K548+K563+K573</f>
        <v>0</v>
      </c>
      <c r="L468" s="30" t="n">
        <f aca="false">L473+L483+L503+L518+L548+L563+L573</f>
        <v>0</v>
      </c>
      <c r="M468" s="30" t="n">
        <f aca="false">M473+M483+M503+M518+M548+M563+M573</f>
        <v>0</v>
      </c>
      <c r="N468" s="30" t="n">
        <f aca="false">N473+N483+N503+N518+N548+N563+N573</f>
        <v>0</v>
      </c>
      <c r="O468" s="30" t="n">
        <f aca="false">O473+O483+O503+O518+O548+O563+O573</f>
        <v>0</v>
      </c>
      <c r="P468" s="30" t="n">
        <f aca="false">P473+P483+P503+P518+P548+P563+P573</f>
        <v>0</v>
      </c>
      <c r="Q468" s="30" t="n">
        <f aca="false">Q473+Q483+Q503+Q518+Q548+Q563+Q573</f>
        <v>0</v>
      </c>
      <c r="R468" s="67"/>
      <c r="S468" s="97"/>
      <c r="T468" s="83"/>
    </row>
    <row r="469" customFormat="false" ht="21.75" hidden="false" customHeight="true" outlineLevel="0" collapsed="false">
      <c r="A469" s="36"/>
      <c r="B469" s="37"/>
      <c r="C469" s="28"/>
      <c r="D469" s="33" t="s">
        <v>17</v>
      </c>
      <c r="E469" s="30" t="n">
        <f aca="false">SUM(F469:Q469)</f>
        <v>40</v>
      </c>
      <c r="F469" s="30" t="n">
        <f aca="false">F474+F484+F504+F519+F549+F564+F574</f>
        <v>20</v>
      </c>
      <c r="G469" s="30" t="n">
        <f aca="false">G564</f>
        <v>20</v>
      </c>
      <c r="H469" s="30" t="n">
        <f aca="false">H474+H484+H504+H519+H549+H564+H574</f>
        <v>0</v>
      </c>
      <c r="I469" s="30" t="n">
        <f aca="false">I474+I484+I504+I519+I549+I564+I574</f>
        <v>0</v>
      </c>
      <c r="J469" s="30" t="n">
        <f aca="false">J474+J484+J504+J519+J549+J564+J574</f>
        <v>0</v>
      </c>
      <c r="K469" s="30" t="n">
        <f aca="false">K474+K484+K504+K519+K549+K564+K574</f>
        <v>0</v>
      </c>
      <c r="L469" s="30" t="n">
        <f aca="false">L474+L484+L504+L519+L549+L564+L574</f>
        <v>0</v>
      </c>
      <c r="M469" s="30" t="n">
        <f aca="false">M474+M484+M504+M519+M549+M564+M574</f>
        <v>0</v>
      </c>
      <c r="N469" s="30" t="n">
        <f aca="false">N474+N484+N504+N519+N549+N564+N574</f>
        <v>0</v>
      </c>
      <c r="O469" s="30" t="n">
        <f aca="false">O474+O484+O504+O519+O549+O564+O574</f>
        <v>0</v>
      </c>
      <c r="P469" s="30" t="n">
        <f aca="false">P474+P484+P504+P519+P549+P564+P574</f>
        <v>0</v>
      </c>
      <c r="Q469" s="30" t="n">
        <f aca="false">Q474+Q484+Q504+Q519+Q549+Q564+Q574</f>
        <v>0</v>
      </c>
      <c r="R469" s="67"/>
      <c r="S469" s="97"/>
      <c r="T469" s="83"/>
    </row>
    <row r="470" customFormat="false" ht="18.75" hidden="false" customHeight="true" outlineLevel="0" collapsed="false">
      <c r="A470" s="36" t="s">
        <v>25</v>
      </c>
      <c r="B470" s="37" t="s">
        <v>282</v>
      </c>
      <c r="C470" s="42"/>
      <c r="D470" s="28" t="s">
        <v>13</v>
      </c>
      <c r="E470" s="30" t="n">
        <f aca="false">SUM(F470:Q470)</f>
        <v>336.215</v>
      </c>
      <c r="F470" s="30" t="n">
        <f aca="false">F471+F472+F473+F474</f>
        <v>336.215</v>
      </c>
      <c r="G470" s="30" t="n">
        <f aca="false">G471+G472+G473+G474</f>
        <v>0</v>
      </c>
      <c r="H470" s="30" t="n">
        <f aca="false">H471+H472+H473+H474</f>
        <v>0</v>
      </c>
      <c r="I470" s="30" t="n">
        <f aca="false">I471+I472+I473+I474</f>
        <v>0</v>
      </c>
      <c r="J470" s="30" t="n">
        <f aca="false">J471+J472+J473+J474</f>
        <v>0</v>
      </c>
      <c r="K470" s="30" t="n">
        <f aca="false">K471+K472+K473+K474</f>
        <v>0</v>
      </c>
      <c r="L470" s="30" t="n">
        <f aca="false">L471+L472+L473+L474</f>
        <v>0</v>
      </c>
      <c r="M470" s="30" t="n">
        <f aca="false">M471+M472+M473+M474</f>
        <v>0</v>
      </c>
      <c r="N470" s="30" t="n">
        <f aca="false">N471+N472+N473+N474</f>
        <v>0</v>
      </c>
      <c r="O470" s="30" t="n">
        <f aca="false">O471+O472+O473+O474</f>
        <v>0</v>
      </c>
      <c r="P470" s="30" t="n">
        <f aca="false">P471+P472+P473+P474</f>
        <v>0</v>
      </c>
      <c r="Q470" s="30" t="n">
        <f aca="false">Q471+Q472+Q473+Q474</f>
        <v>0</v>
      </c>
      <c r="R470" s="67" t="s">
        <v>254</v>
      </c>
      <c r="S470" s="97"/>
      <c r="T470" s="83"/>
    </row>
    <row r="471" customFormat="false" ht="18.75" hidden="false" customHeight="true" outlineLevel="0" collapsed="false">
      <c r="A471" s="36"/>
      <c r="B471" s="37"/>
      <c r="C471" s="42"/>
      <c r="D471" s="34" t="s">
        <v>14</v>
      </c>
      <c r="E471" s="30" t="n">
        <f aca="false">SUM(F471:Q471)</f>
        <v>0</v>
      </c>
      <c r="F471" s="30" t="n">
        <f aca="false">F476</f>
        <v>0</v>
      </c>
      <c r="G471" s="30" t="n">
        <f aca="false">G476</f>
        <v>0</v>
      </c>
      <c r="H471" s="30" t="n">
        <f aca="false">H476</f>
        <v>0</v>
      </c>
      <c r="I471" s="30" t="n">
        <f aca="false">I476</f>
        <v>0</v>
      </c>
      <c r="J471" s="30" t="n">
        <f aca="false">J476</f>
        <v>0</v>
      </c>
      <c r="K471" s="30" t="n">
        <f aca="false">K476</f>
        <v>0</v>
      </c>
      <c r="L471" s="30" t="n">
        <f aca="false">L476</f>
        <v>0</v>
      </c>
      <c r="M471" s="30" t="n">
        <f aca="false">M476</f>
        <v>0</v>
      </c>
      <c r="N471" s="30" t="n">
        <f aca="false">N476</f>
        <v>0</v>
      </c>
      <c r="O471" s="30" t="n">
        <f aca="false">O476</f>
        <v>0</v>
      </c>
      <c r="P471" s="30" t="n">
        <f aca="false">P476</f>
        <v>0</v>
      </c>
      <c r="Q471" s="30" t="n">
        <f aca="false">Q476</f>
        <v>0</v>
      </c>
      <c r="R471" s="67"/>
      <c r="S471" s="97"/>
      <c r="T471" s="83"/>
    </row>
    <row r="472" customFormat="false" ht="16.5" hidden="false" customHeight="true" outlineLevel="0" collapsed="false">
      <c r="A472" s="36"/>
      <c r="B472" s="37"/>
      <c r="C472" s="42"/>
      <c r="D472" s="34" t="s">
        <v>15</v>
      </c>
      <c r="E472" s="30" t="n">
        <f aca="false">SUM(F472:Q472)</f>
        <v>0</v>
      </c>
      <c r="F472" s="30" t="n">
        <f aca="false">F477</f>
        <v>0</v>
      </c>
      <c r="G472" s="30" t="n">
        <f aca="false">G477</f>
        <v>0</v>
      </c>
      <c r="H472" s="30" t="n">
        <f aca="false">H477</f>
        <v>0</v>
      </c>
      <c r="I472" s="30" t="n">
        <f aca="false">I477</f>
        <v>0</v>
      </c>
      <c r="J472" s="30" t="n">
        <f aca="false">J477</f>
        <v>0</v>
      </c>
      <c r="K472" s="30" t="n">
        <f aca="false">K477</f>
        <v>0</v>
      </c>
      <c r="L472" s="30" t="n">
        <f aca="false">L477</f>
        <v>0</v>
      </c>
      <c r="M472" s="30" t="n">
        <f aca="false">M477</f>
        <v>0</v>
      </c>
      <c r="N472" s="30" t="n">
        <f aca="false">N477</f>
        <v>0</v>
      </c>
      <c r="O472" s="30" t="n">
        <f aca="false">O477</f>
        <v>0</v>
      </c>
      <c r="P472" s="30" t="n">
        <f aca="false">P477</f>
        <v>0</v>
      </c>
      <c r="Q472" s="30" t="n">
        <f aca="false">Q477</f>
        <v>0</v>
      </c>
      <c r="R472" s="67"/>
      <c r="S472" s="97"/>
      <c r="T472" s="83"/>
    </row>
    <row r="473" customFormat="false" ht="20.25" hidden="false" customHeight="true" outlineLevel="0" collapsed="false">
      <c r="A473" s="36"/>
      <c r="B473" s="37"/>
      <c r="C473" s="42" t="s">
        <v>283</v>
      </c>
      <c r="D473" s="34" t="s">
        <v>16</v>
      </c>
      <c r="E473" s="30" t="n">
        <f aca="false">SUM(F473:Q473)</f>
        <v>336.215</v>
      </c>
      <c r="F473" s="30" t="n">
        <f aca="false">F478</f>
        <v>336.215</v>
      </c>
      <c r="G473" s="30" t="n">
        <f aca="false">G478</f>
        <v>0</v>
      </c>
      <c r="H473" s="30" t="n">
        <f aca="false">H478</f>
        <v>0</v>
      </c>
      <c r="I473" s="30" t="n">
        <f aca="false">I478</f>
        <v>0</v>
      </c>
      <c r="J473" s="30" t="n">
        <f aca="false">J478</f>
        <v>0</v>
      </c>
      <c r="K473" s="30" t="n">
        <f aca="false">K478</f>
        <v>0</v>
      </c>
      <c r="L473" s="30" t="n">
        <f aca="false">L478</f>
        <v>0</v>
      </c>
      <c r="M473" s="30" t="n">
        <f aca="false">M478</f>
        <v>0</v>
      </c>
      <c r="N473" s="30" t="n">
        <f aca="false">N478</f>
        <v>0</v>
      </c>
      <c r="O473" s="30" t="n">
        <f aca="false">O478</f>
        <v>0</v>
      </c>
      <c r="P473" s="30" t="n">
        <f aca="false">P478</f>
        <v>0</v>
      </c>
      <c r="Q473" s="30" t="n">
        <f aca="false">Q478</f>
        <v>0</v>
      </c>
      <c r="R473" s="67"/>
      <c r="S473" s="97"/>
      <c r="T473" s="83"/>
    </row>
    <row r="474" customFormat="false" ht="17.25" hidden="false" customHeight="true" outlineLevel="0" collapsed="false">
      <c r="A474" s="36"/>
      <c r="B474" s="37"/>
      <c r="C474" s="42"/>
      <c r="D474" s="33" t="s">
        <v>17</v>
      </c>
      <c r="E474" s="30" t="n">
        <f aca="false">SUM(F474:Q474)</f>
        <v>0</v>
      </c>
      <c r="F474" s="30" t="n">
        <f aca="false">F479</f>
        <v>0</v>
      </c>
      <c r="G474" s="30" t="n">
        <f aca="false">G479</f>
        <v>0</v>
      </c>
      <c r="H474" s="30" t="n">
        <f aca="false">H479</f>
        <v>0</v>
      </c>
      <c r="I474" s="30" t="n">
        <f aca="false">I479</f>
        <v>0</v>
      </c>
      <c r="J474" s="30" t="n">
        <f aca="false">J479</f>
        <v>0</v>
      </c>
      <c r="K474" s="30" t="n">
        <f aca="false">K479</f>
        <v>0</v>
      </c>
      <c r="L474" s="30" t="n">
        <f aca="false">L479</f>
        <v>0</v>
      </c>
      <c r="M474" s="30" t="n">
        <f aca="false">M479</f>
        <v>0</v>
      </c>
      <c r="N474" s="30" t="n">
        <f aca="false">N479</f>
        <v>0</v>
      </c>
      <c r="O474" s="30" t="n">
        <f aca="false">O479</f>
        <v>0</v>
      </c>
      <c r="P474" s="30" t="n">
        <f aca="false">P479</f>
        <v>0</v>
      </c>
      <c r="Q474" s="30" t="n">
        <f aca="false">Q479</f>
        <v>0</v>
      </c>
      <c r="R474" s="67"/>
      <c r="S474" s="97"/>
      <c r="T474" s="83"/>
    </row>
    <row r="475" customFormat="false" ht="15" hidden="false" customHeight="true" outlineLevel="0" collapsed="false">
      <c r="A475" s="43" t="s">
        <v>28</v>
      </c>
      <c r="B475" s="44" t="s">
        <v>284</v>
      </c>
      <c r="C475" s="45"/>
      <c r="D475" s="28" t="s">
        <v>13</v>
      </c>
      <c r="E475" s="30" t="n">
        <f aca="false">SUM(F475:Q475)</f>
        <v>336.215</v>
      </c>
      <c r="F475" s="47" t="n">
        <f aca="false">F476+F478+F477</f>
        <v>336.215</v>
      </c>
      <c r="G475" s="47" t="n">
        <f aca="false">G476+G478+G477</f>
        <v>0</v>
      </c>
      <c r="H475" s="47" t="n">
        <f aca="false">H476+H478+H477</f>
        <v>0</v>
      </c>
      <c r="I475" s="47" t="n">
        <v>0</v>
      </c>
      <c r="J475" s="47" t="n">
        <v>0</v>
      </c>
      <c r="K475" s="47" t="n">
        <v>0</v>
      </c>
      <c r="L475" s="47" t="n">
        <v>0</v>
      </c>
      <c r="M475" s="47" t="n">
        <v>0</v>
      </c>
      <c r="N475" s="47" t="n">
        <v>0</v>
      </c>
      <c r="O475" s="47" t="n">
        <v>0</v>
      </c>
      <c r="P475" s="47" t="n">
        <v>0</v>
      </c>
      <c r="Q475" s="47" t="n">
        <v>0</v>
      </c>
      <c r="R475" s="67"/>
      <c r="S475" s="97"/>
      <c r="T475" s="83"/>
    </row>
    <row r="476" customFormat="false" ht="15" hidden="false" customHeight="true" outlineLevel="0" collapsed="false">
      <c r="A476" s="43"/>
      <c r="B476" s="44"/>
      <c r="C476" s="42"/>
      <c r="D476" s="46" t="s">
        <v>14</v>
      </c>
      <c r="E476" s="30" t="n">
        <f aca="false">SUM(F476:Q476)</f>
        <v>0</v>
      </c>
      <c r="F476" s="47" t="n">
        <v>0</v>
      </c>
      <c r="G476" s="47" t="n">
        <v>0</v>
      </c>
      <c r="H476" s="47" t="n">
        <v>0</v>
      </c>
      <c r="I476" s="47" t="n">
        <v>0</v>
      </c>
      <c r="J476" s="47" t="n">
        <v>0</v>
      </c>
      <c r="K476" s="47" t="n">
        <v>0</v>
      </c>
      <c r="L476" s="47" t="n">
        <v>0</v>
      </c>
      <c r="M476" s="47" t="n">
        <v>0</v>
      </c>
      <c r="N476" s="47" t="n">
        <v>0</v>
      </c>
      <c r="O476" s="47" t="n">
        <v>0</v>
      </c>
      <c r="P476" s="47" t="n">
        <v>0</v>
      </c>
      <c r="Q476" s="47" t="n">
        <v>0</v>
      </c>
      <c r="R476" s="67"/>
      <c r="S476" s="97"/>
      <c r="T476" s="83"/>
    </row>
    <row r="477" customFormat="false" ht="14.35" hidden="false" customHeight="false" outlineLevel="0" collapsed="false">
      <c r="A477" s="43"/>
      <c r="B477" s="44"/>
      <c r="C477" s="42"/>
      <c r="D477" s="46" t="s">
        <v>15</v>
      </c>
      <c r="E477" s="30" t="n">
        <f aca="false">SUM(F477:Q477)</f>
        <v>0</v>
      </c>
      <c r="F477" s="47" t="n">
        <v>0</v>
      </c>
      <c r="G477" s="47" t="n">
        <v>0</v>
      </c>
      <c r="H477" s="47" t="n">
        <v>0</v>
      </c>
      <c r="I477" s="47" t="n">
        <v>0</v>
      </c>
      <c r="J477" s="47" t="n">
        <v>0</v>
      </c>
      <c r="K477" s="47" t="n">
        <v>0</v>
      </c>
      <c r="L477" s="47" t="n">
        <v>0</v>
      </c>
      <c r="M477" s="47" t="n">
        <v>0</v>
      </c>
      <c r="N477" s="47" t="n">
        <v>0</v>
      </c>
      <c r="O477" s="47" t="n">
        <v>0</v>
      </c>
      <c r="P477" s="47" t="n">
        <v>0</v>
      </c>
      <c r="Q477" s="47" t="n">
        <v>0</v>
      </c>
      <c r="R477" s="67"/>
      <c r="S477" s="97"/>
      <c r="T477" s="83"/>
    </row>
    <row r="478" customFormat="false" ht="14.35" hidden="false" customHeight="false" outlineLevel="0" collapsed="false">
      <c r="A478" s="43"/>
      <c r="B478" s="44"/>
      <c r="C478" s="42" t="s">
        <v>283</v>
      </c>
      <c r="D478" s="46" t="s">
        <v>16</v>
      </c>
      <c r="E478" s="30" t="n">
        <f aca="false">SUM(F478:Q478)</f>
        <v>336.215</v>
      </c>
      <c r="F478" s="47" t="n">
        <v>336.215</v>
      </c>
      <c r="G478" s="47" t="n">
        <v>0</v>
      </c>
      <c r="H478" s="47" t="n">
        <v>0</v>
      </c>
      <c r="I478" s="47" t="n">
        <v>0</v>
      </c>
      <c r="J478" s="47" t="n">
        <v>0</v>
      </c>
      <c r="K478" s="47" t="n">
        <v>0</v>
      </c>
      <c r="L478" s="47" t="n">
        <v>0</v>
      </c>
      <c r="M478" s="47" t="n">
        <v>0</v>
      </c>
      <c r="N478" s="47" t="n">
        <v>0</v>
      </c>
      <c r="O478" s="47" t="n">
        <v>0</v>
      </c>
      <c r="P478" s="47" t="n">
        <v>0</v>
      </c>
      <c r="Q478" s="47" t="n">
        <v>0</v>
      </c>
      <c r="R478" s="67"/>
      <c r="S478" s="97"/>
      <c r="T478" s="83"/>
    </row>
    <row r="479" customFormat="false" ht="21.75" hidden="false" customHeight="true" outlineLevel="0" collapsed="false">
      <c r="A479" s="43"/>
      <c r="B479" s="44"/>
      <c r="C479" s="45"/>
      <c r="D479" s="48" t="s">
        <v>17</v>
      </c>
      <c r="E479" s="30" t="n">
        <f aca="false">SUM(F479:Q479)</f>
        <v>0</v>
      </c>
      <c r="F479" s="47" t="n">
        <v>0</v>
      </c>
      <c r="G479" s="47" t="n">
        <v>0</v>
      </c>
      <c r="H479" s="47" t="n">
        <v>0</v>
      </c>
      <c r="I479" s="47" t="n">
        <v>0</v>
      </c>
      <c r="J479" s="47" t="n">
        <v>0</v>
      </c>
      <c r="K479" s="47" t="n">
        <v>0</v>
      </c>
      <c r="L479" s="47" t="n">
        <v>0</v>
      </c>
      <c r="M479" s="47" t="n">
        <v>0</v>
      </c>
      <c r="N479" s="47" t="n">
        <v>0</v>
      </c>
      <c r="O479" s="47" t="n">
        <v>0</v>
      </c>
      <c r="P479" s="47" t="n">
        <v>0</v>
      </c>
      <c r="Q479" s="47" t="n">
        <v>0</v>
      </c>
      <c r="R479" s="67"/>
      <c r="S479" s="97"/>
      <c r="T479" s="83"/>
    </row>
    <row r="480" customFormat="false" ht="18.75" hidden="false" customHeight="true" outlineLevel="0" collapsed="false">
      <c r="A480" s="36" t="s">
        <v>42</v>
      </c>
      <c r="B480" s="37" t="s">
        <v>285</v>
      </c>
      <c r="C480" s="42"/>
      <c r="D480" s="28" t="s">
        <v>13</v>
      </c>
      <c r="E480" s="30" t="n">
        <f aca="false">SUM(F480:Q480)</f>
        <v>1128.868</v>
      </c>
      <c r="F480" s="30" t="n">
        <f aca="false">F481+F482+F483+F484</f>
        <v>390.321</v>
      </c>
      <c r="G480" s="30" t="n">
        <f aca="false">G481+G482+G483+G484</f>
        <v>738.547</v>
      </c>
      <c r="H480" s="30" t="n">
        <f aca="false">H481+H482+H483+H484</f>
        <v>0</v>
      </c>
      <c r="I480" s="30" t="n">
        <f aca="false">I481+I482+I483+I484</f>
        <v>0</v>
      </c>
      <c r="J480" s="30" t="n">
        <f aca="false">J481+J482+J483+J484</f>
        <v>0</v>
      </c>
      <c r="K480" s="30" t="n">
        <f aca="false">K481+K482+K483+K484</f>
        <v>0</v>
      </c>
      <c r="L480" s="30" t="n">
        <f aca="false">L481+L482+L483+L484</f>
        <v>0</v>
      </c>
      <c r="M480" s="30" t="n">
        <f aca="false">M481+M482+M483+M484</f>
        <v>0</v>
      </c>
      <c r="N480" s="30" t="n">
        <f aca="false">N481+N482+N483+N484</f>
        <v>0</v>
      </c>
      <c r="O480" s="30" t="n">
        <f aca="false">O481+O482+O483+O484</f>
        <v>0</v>
      </c>
      <c r="P480" s="30" t="n">
        <f aca="false">P481+P482+P483+P484</f>
        <v>0</v>
      </c>
      <c r="Q480" s="30" t="n">
        <f aca="false">Q481+Q482+Q483+Q484</f>
        <v>0</v>
      </c>
      <c r="R480" s="67" t="s">
        <v>20</v>
      </c>
      <c r="S480" s="97"/>
      <c r="T480" s="83"/>
    </row>
    <row r="481" customFormat="false" ht="18.75" hidden="false" customHeight="true" outlineLevel="0" collapsed="false">
      <c r="A481" s="36"/>
      <c r="B481" s="37"/>
      <c r="C481" s="42"/>
      <c r="D481" s="34" t="s">
        <v>14</v>
      </c>
      <c r="E481" s="30" t="n">
        <f aca="false">SUM(F481:Q481)</f>
        <v>0</v>
      </c>
      <c r="F481" s="30" t="n">
        <f aca="false">F486+F491+F496</f>
        <v>0</v>
      </c>
      <c r="G481" s="30" t="n">
        <f aca="false">G486+G491+G496</f>
        <v>0</v>
      </c>
      <c r="H481" s="30" t="n">
        <f aca="false">H486+H491+H496</f>
        <v>0</v>
      </c>
      <c r="I481" s="30" t="n">
        <f aca="false">I486+I491+I496</f>
        <v>0</v>
      </c>
      <c r="J481" s="30" t="n">
        <f aca="false">J486+J491+J496</f>
        <v>0</v>
      </c>
      <c r="K481" s="30" t="n">
        <f aca="false">K486+K491+K496</f>
        <v>0</v>
      </c>
      <c r="L481" s="30" t="n">
        <f aca="false">L486+L491+L496</f>
        <v>0</v>
      </c>
      <c r="M481" s="30" t="n">
        <f aca="false">M486+M491+M496</f>
        <v>0</v>
      </c>
      <c r="N481" s="30" t="n">
        <f aca="false">N486+N491+N496</f>
        <v>0</v>
      </c>
      <c r="O481" s="30" t="n">
        <f aca="false">O486+O491+O496</f>
        <v>0</v>
      </c>
      <c r="P481" s="30" t="n">
        <f aca="false">P486+P491+P496</f>
        <v>0</v>
      </c>
      <c r="Q481" s="30" t="n">
        <f aca="false">Q486+Q491+Q496</f>
        <v>0</v>
      </c>
      <c r="R481" s="67"/>
      <c r="S481" s="97"/>
      <c r="T481" s="83"/>
    </row>
    <row r="482" customFormat="false" ht="16.5" hidden="false" customHeight="true" outlineLevel="0" collapsed="false">
      <c r="A482" s="36"/>
      <c r="B482" s="37"/>
      <c r="C482" s="42"/>
      <c r="D482" s="34" t="s">
        <v>15</v>
      </c>
      <c r="E482" s="30" t="n">
        <f aca="false">SUM(F482:Q482)</f>
        <v>0</v>
      </c>
      <c r="F482" s="30" t="n">
        <f aca="false">F487+F492+F497</f>
        <v>0</v>
      </c>
      <c r="G482" s="30" t="n">
        <f aca="false">G487+G492+G497</f>
        <v>0</v>
      </c>
      <c r="H482" s="30" t="n">
        <f aca="false">H487+H492+H497</f>
        <v>0</v>
      </c>
      <c r="I482" s="30" t="n">
        <f aca="false">I487+I492+I497</f>
        <v>0</v>
      </c>
      <c r="J482" s="30" t="n">
        <f aca="false">J487+J492+J497</f>
        <v>0</v>
      </c>
      <c r="K482" s="30" t="n">
        <f aca="false">K487+K492+K497</f>
        <v>0</v>
      </c>
      <c r="L482" s="30" t="n">
        <f aca="false">L487+L492+L497</f>
        <v>0</v>
      </c>
      <c r="M482" s="30" t="n">
        <f aca="false">M487+M492+M497</f>
        <v>0</v>
      </c>
      <c r="N482" s="30" t="n">
        <f aca="false">N487+N492+N497</f>
        <v>0</v>
      </c>
      <c r="O482" s="30" t="n">
        <f aca="false">O487+O492+O497</f>
        <v>0</v>
      </c>
      <c r="P482" s="30" t="n">
        <f aca="false">P487+P492+P497</f>
        <v>0</v>
      </c>
      <c r="Q482" s="30" t="n">
        <f aca="false">Q487+Q492+Q497</f>
        <v>0</v>
      </c>
      <c r="R482" s="67"/>
      <c r="S482" s="97"/>
      <c r="T482" s="83"/>
    </row>
    <row r="483" customFormat="false" ht="20.25" hidden="false" customHeight="true" outlineLevel="0" collapsed="false">
      <c r="A483" s="36"/>
      <c r="B483" s="37"/>
      <c r="C483" s="42" t="s">
        <v>286</v>
      </c>
      <c r="D483" s="34" t="s">
        <v>16</v>
      </c>
      <c r="E483" s="30" t="n">
        <f aca="false">SUM(F483:Q483)</f>
        <v>1108.868</v>
      </c>
      <c r="F483" s="30" t="n">
        <f aca="false">F488+F493+F498</f>
        <v>370.321</v>
      </c>
      <c r="G483" s="30" t="n">
        <f aca="false">G488+G493+G498</f>
        <v>738.547</v>
      </c>
      <c r="H483" s="30" t="n">
        <f aca="false">H488+H493+H498</f>
        <v>0</v>
      </c>
      <c r="I483" s="30" t="n">
        <f aca="false">I488+I493+I498</f>
        <v>0</v>
      </c>
      <c r="J483" s="30" t="n">
        <f aca="false">J488+J493+J498</f>
        <v>0</v>
      </c>
      <c r="K483" s="30" t="n">
        <f aca="false">K488+K493+K498</f>
        <v>0</v>
      </c>
      <c r="L483" s="30" t="n">
        <f aca="false">L488+L493+L498</f>
        <v>0</v>
      </c>
      <c r="M483" s="30" t="n">
        <f aca="false">M488+M493+M498</f>
        <v>0</v>
      </c>
      <c r="N483" s="30" t="n">
        <f aca="false">N488+N493+N498</f>
        <v>0</v>
      </c>
      <c r="O483" s="30" t="n">
        <f aca="false">O488+O493+O498</f>
        <v>0</v>
      </c>
      <c r="P483" s="30" t="n">
        <f aca="false">P488+P493+P498</f>
        <v>0</v>
      </c>
      <c r="Q483" s="30" t="n">
        <f aca="false">Q488+Q493+Q498</f>
        <v>0</v>
      </c>
      <c r="R483" s="67"/>
      <c r="S483" s="97"/>
      <c r="T483" s="83"/>
    </row>
    <row r="484" customFormat="false" ht="17.25" hidden="false" customHeight="true" outlineLevel="0" collapsed="false">
      <c r="A484" s="36"/>
      <c r="B484" s="37"/>
      <c r="C484" s="42"/>
      <c r="D484" s="33" t="s">
        <v>17</v>
      </c>
      <c r="E484" s="30" t="n">
        <f aca="false">SUM(F484:Q484)</f>
        <v>20</v>
      </c>
      <c r="F484" s="30" t="n">
        <f aca="false">F489+F494+F499</f>
        <v>20</v>
      </c>
      <c r="G484" s="30" t="n">
        <f aca="false">G489+G494+G499</f>
        <v>0</v>
      </c>
      <c r="H484" s="30" t="n">
        <f aca="false">H489+H494+H499</f>
        <v>0</v>
      </c>
      <c r="I484" s="30" t="n">
        <f aca="false">I489+I494+I499</f>
        <v>0</v>
      </c>
      <c r="J484" s="30" t="n">
        <f aca="false">J489+J494+J499</f>
        <v>0</v>
      </c>
      <c r="K484" s="30" t="n">
        <f aca="false">K489+K494+K499</f>
        <v>0</v>
      </c>
      <c r="L484" s="30" t="n">
        <f aca="false">L489+L494+L499</f>
        <v>0</v>
      </c>
      <c r="M484" s="30" t="n">
        <f aca="false">M489+M494+M499</f>
        <v>0</v>
      </c>
      <c r="N484" s="30" t="n">
        <f aca="false">N489+N494+N499</f>
        <v>0</v>
      </c>
      <c r="O484" s="30" t="n">
        <f aca="false">O489+O494+O499</f>
        <v>0</v>
      </c>
      <c r="P484" s="30" t="n">
        <f aca="false">P489+P494+P499</f>
        <v>0</v>
      </c>
      <c r="Q484" s="30" t="n">
        <f aca="false">Q489+Q494+Q499</f>
        <v>0</v>
      </c>
      <c r="R484" s="67"/>
      <c r="S484" s="97"/>
      <c r="T484" s="83"/>
    </row>
    <row r="485" customFormat="false" ht="15" hidden="false" customHeight="true" outlineLevel="0" collapsed="false">
      <c r="A485" s="43" t="s">
        <v>45</v>
      </c>
      <c r="B485" s="44" t="s">
        <v>287</v>
      </c>
      <c r="C485" s="45"/>
      <c r="D485" s="28" t="s">
        <v>13</v>
      </c>
      <c r="E485" s="30" t="n">
        <f aca="false">SUM(F485:Q485)</f>
        <v>430</v>
      </c>
      <c r="F485" s="47" t="n">
        <f aca="false">F486+F488+F487</f>
        <v>140.06</v>
      </c>
      <c r="G485" s="47" t="n">
        <f aca="false">G486+G488+G487</f>
        <v>289.94</v>
      </c>
      <c r="H485" s="47" t="n">
        <f aca="false">H486+H488+H487</f>
        <v>0</v>
      </c>
      <c r="I485" s="47" t="n">
        <v>0</v>
      </c>
      <c r="J485" s="47" t="n">
        <v>0</v>
      </c>
      <c r="K485" s="47" t="n">
        <v>0</v>
      </c>
      <c r="L485" s="47" t="n">
        <v>0</v>
      </c>
      <c r="M485" s="47" t="n">
        <v>0</v>
      </c>
      <c r="N485" s="47" t="n">
        <v>0</v>
      </c>
      <c r="O485" s="47" t="n">
        <v>0</v>
      </c>
      <c r="P485" s="47" t="n">
        <v>0</v>
      </c>
      <c r="Q485" s="47" t="n">
        <v>0</v>
      </c>
      <c r="R485" s="67"/>
      <c r="S485" s="97"/>
      <c r="T485" s="83"/>
    </row>
    <row r="486" customFormat="false" ht="15" hidden="false" customHeight="true" outlineLevel="0" collapsed="false">
      <c r="A486" s="43"/>
      <c r="B486" s="44"/>
      <c r="C486" s="42"/>
      <c r="D486" s="46" t="s">
        <v>14</v>
      </c>
      <c r="E486" s="30" t="n">
        <f aca="false">SUM(F486:Q486)</f>
        <v>0</v>
      </c>
      <c r="F486" s="47" t="n">
        <v>0</v>
      </c>
      <c r="G486" s="47" t="n">
        <v>0</v>
      </c>
      <c r="H486" s="47" t="n">
        <v>0</v>
      </c>
      <c r="I486" s="47" t="n">
        <v>0</v>
      </c>
      <c r="J486" s="47" t="n">
        <v>0</v>
      </c>
      <c r="K486" s="47" t="n">
        <v>0</v>
      </c>
      <c r="L486" s="47" t="n">
        <v>0</v>
      </c>
      <c r="M486" s="47" t="n">
        <v>0</v>
      </c>
      <c r="N486" s="47" t="n">
        <v>0</v>
      </c>
      <c r="O486" s="47" t="n">
        <v>0</v>
      </c>
      <c r="P486" s="47" t="n">
        <v>0</v>
      </c>
      <c r="Q486" s="47" t="n">
        <v>0</v>
      </c>
      <c r="R486" s="67"/>
      <c r="S486" s="97"/>
      <c r="T486" s="83"/>
    </row>
    <row r="487" customFormat="false" ht="14.35" hidden="false" customHeight="false" outlineLevel="0" collapsed="false">
      <c r="A487" s="43"/>
      <c r="B487" s="44"/>
      <c r="C487" s="42"/>
      <c r="D487" s="46" t="s">
        <v>15</v>
      </c>
      <c r="E487" s="30" t="n">
        <f aca="false">SUM(F487:Q487)</f>
        <v>0</v>
      </c>
      <c r="F487" s="47" t="n">
        <v>0</v>
      </c>
      <c r="G487" s="47" t="n">
        <v>0</v>
      </c>
      <c r="H487" s="47" t="n">
        <v>0</v>
      </c>
      <c r="I487" s="47" t="n">
        <v>0</v>
      </c>
      <c r="J487" s="47" t="n">
        <v>0</v>
      </c>
      <c r="K487" s="47" t="n">
        <v>0</v>
      </c>
      <c r="L487" s="47" t="n">
        <v>0</v>
      </c>
      <c r="M487" s="47" t="n">
        <v>0</v>
      </c>
      <c r="N487" s="47" t="n">
        <v>0</v>
      </c>
      <c r="O487" s="47" t="n">
        <v>0</v>
      </c>
      <c r="P487" s="47" t="n">
        <v>0</v>
      </c>
      <c r="Q487" s="47" t="n">
        <v>0</v>
      </c>
      <c r="R487" s="67"/>
      <c r="S487" s="97"/>
      <c r="T487" s="83"/>
    </row>
    <row r="488" customFormat="false" ht="14.35" hidden="false" customHeight="false" outlineLevel="0" collapsed="false">
      <c r="A488" s="43"/>
      <c r="B488" s="44"/>
      <c r="C488" s="42" t="s">
        <v>286</v>
      </c>
      <c r="D488" s="46" t="s">
        <v>16</v>
      </c>
      <c r="E488" s="30" t="n">
        <f aca="false">SUM(F488:Q488)</f>
        <v>430</v>
      </c>
      <c r="F488" s="47" t="n">
        <v>140.06</v>
      </c>
      <c r="G488" s="47" t="n">
        <v>289.94</v>
      </c>
      <c r="H488" s="47" t="n">
        <v>0</v>
      </c>
      <c r="I488" s="47" t="n">
        <v>0</v>
      </c>
      <c r="J488" s="47" t="n">
        <v>0</v>
      </c>
      <c r="K488" s="47" t="n">
        <v>0</v>
      </c>
      <c r="L488" s="47" t="n">
        <v>0</v>
      </c>
      <c r="M488" s="47" t="n">
        <v>0</v>
      </c>
      <c r="N488" s="47" t="n">
        <v>0</v>
      </c>
      <c r="O488" s="47" t="n">
        <v>0</v>
      </c>
      <c r="P488" s="47" t="n">
        <v>0</v>
      </c>
      <c r="Q488" s="47" t="n">
        <v>0</v>
      </c>
      <c r="R488" s="67"/>
      <c r="S488" s="97"/>
      <c r="T488" s="83"/>
    </row>
    <row r="489" customFormat="false" ht="21.75" hidden="false" customHeight="true" outlineLevel="0" collapsed="false">
      <c r="A489" s="43"/>
      <c r="B489" s="44"/>
      <c r="C489" s="45"/>
      <c r="D489" s="48" t="s">
        <v>17</v>
      </c>
      <c r="E489" s="30" t="n">
        <f aca="false">SUM(F489:Q489)</f>
        <v>0</v>
      </c>
      <c r="F489" s="47" t="n">
        <v>0</v>
      </c>
      <c r="G489" s="47" t="n">
        <v>0</v>
      </c>
      <c r="H489" s="47" t="n">
        <v>0</v>
      </c>
      <c r="I489" s="47" t="n">
        <v>0</v>
      </c>
      <c r="J489" s="47" t="n">
        <v>0</v>
      </c>
      <c r="K489" s="47" t="n">
        <v>0</v>
      </c>
      <c r="L489" s="47" t="n">
        <v>0</v>
      </c>
      <c r="M489" s="47" t="n">
        <v>0</v>
      </c>
      <c r="N489" s="47" t="n">
        <v>0</v>
      </c>
      <c r="O489" s="47" t="n">
        <v>0</v>
      </c>
      <c r="P489" s="47" t="n">
        <v>0</v>
      </c>
      <c r="Q489" s="47" t="n">
        <v>0</v>
      </c>
      <c r="R489" s="67"/>
      <c r="S489" s="97"/>
      <c r="T489" s="83"/>
    </row>
    <row r="490" customFormat="false" ht="15" hidden="false" customHeight="true" outlineLevel="0" collapsed="false">
      <c r="A490" s="43" t="s">
        <v>288</v>
      </c>
      <c r="B490" s="44" t="s">
        <v>289</v>
      </c>
      <c r="C490" s="45"/>
      <c r="D490" s="28" t="s">
        <v>13</v>
      </c>
      <c r="E490" s="30" t="n">
        <f aca="false">SUM(F490:Q490)</f>
        <v>598.2</v>
      </c>
      <c r="F490" s="47" t="n">
        <f aca="false">F493+F494</f>
        <v>250.261</v>
      </c>
      <c r="G490" s="47" t="n">
        <f aca="false">G491+G493+G492</f>
        <v>347.939</v>
      </c>
      <c r="H490" s="47" t="n">
        <f aca="false">H491+H493+H492</f>
        <v>0</v>
      </c>
      <c r="I490" s="47" t="n">
        <v>0</v>
      </c>
      <c r="J490" s="47" t="n">
        <v>0</v>
      </c>
      <c r="K490" s="47" t="n">
        <v>0</v>
      </c>
      <c r="L490" s="47" t="n">
        <v>0</v>
      </c>
      <c r="M490" s="47" t="n">
        <v>0</v>
      </c>
      <c r="N490" s="47" t="n">
        <v>0</v>
      </c>
      <c r="O490" s="47" t="n">
        <v>0</v>
      </c>
      <c r="P490" s="47" t="n">
        <v>0</v>
      </c>
      <c r="Q490" s="47" t="n">
        <v>0</v>
      </c>
      <c r="R490" s="67"/>
      <c r="S490" s="97"/>
      <c r="T490" s="83"/>
    </row>
    <row r="491" customFormat="false" ht="15" hidden="false" customHeight="true" outlineLevel="0" collapsed="false">
      <c r="A491" s="43"/>
      <c r="B491" s="44"/>
      <c r="C491" s="42"/>
      <c r="D491" s="46" t="s">
        <v>14</v>
      </c>
      <c r="E491" s="30" t="n">
        <f aca="false">SUM(F491:Q491)</f>
        <v>0</v>
      </c>
      <c r="F491" s="47" t="n">
        <v>0</v>
      </c>
      <c r="G491" s="47" t="n">
        <v>0</v>
      </c>
      <c r="H491" s="47" t="n">
        <v>0</v>
      </c>
      <c r="I491" s="47" t="n">
        <v>0</v>
      </c>
      <c r="J491" s="47" t="n">
        <v>0</v>
      </c>
      <c r="K491" s="47" t="n">
        <v>0</v>
      </c>
      <c r="L491" s="47" t="n">
        <v>0</v>
      </c>
      <c r="M491" s="47" t="n">
        <v>0</v>
      </c>
      <c r="N491" s="47" t="n">
        <v>0</v>
      </c>
      <c r="O491" s="47" t="n">
        <v>0</v>
      </c>
      <c r="P491" s="47" t="n">
        <v>0</v>
      </c>
      <c r="Q491" s="47" t="n">
        <v>0</v>
      </c>
      <c r="R491" s="67"/>
      <c r="S491" s="97"/>
      <c r="T491" s="83"/>
    </row>
    <row r="492" customFormat="false" ht="14.35" hidden="false" customHeight="false" outlineLevel="0" collapsed="false">
      <c r="A492" s="43"/>
      <c r="B492" s="44"/>
      <c r="C492" s="42"/>
      <c r="D492" s="46" t="s">
        <v>15</v>
      </c>
      <c r="E492" s="30" t="n">
        <f aca="false">SUM(F492:Q492)</f>
        <v>0</v>
      </c>
      <c r="F492" s="47" t="n">
        <v>0</v>
      </c>
      <c r="G492" s="47" t="n">
        <v>0</v>
      </c>
      <c r="H492" s="47" t="n">
        <v>0</v>
      </c>
      <c r="I492" s="47" t="n">
        <v>0</v>
      </c>
      <c r="J492" s="47" t="n">
        <v>0</v>
      </c>
      <c r="K492" s="47" t="n">
        <v>0</v>
      </c>
      <c r="L492" s="47" t="n">
        <v>0</v>
      </c>
      <c r="M492" s="47" t="n">
        <v>0</v>
      </c>
      <c r="N492" s="47" t="n">
        <v>0</v>
      </c>
      <c r="O492" s="47" t="n">
        <v>0</v>
      </c>
      <c r="P492" s="47" t="n">
        <v>0</v>
      </c>
      <c r="Q492" s="47" t="n">
        <v>0</v>
      </c>
      <c r="R492" s="67"/>
      <c r="S492" s="97"/>
      <c r="T492" s="83"/>
    </row>
    <row r="493" customFormat="false" ht="14.35" hidden="false" customHeight="false" outlineLevel="0" collapsed="false">
      <c r="A493" s="43"/>
      <c r="B493" s="44"/>
      <c r="C493" s="42" t="s">
        <v>286</v>
      </c>
      <c r="D493" s="46" t="s">
        <v>16</v>
      </c>
      <c r="E493" s="30" t="n">
        <f aca="false">SUM(F493:Q493)</f>
        <v>578.2</v>
      </c>
      <c r="F493" s="47" t="n">
        <v>230.261</v>
      </c>
      <c r="G493" s="47" t="n">
        <f aca="false">3.562+344.377</f>
        <v>347.939</v>
      </c>
      <c r="H493" s="47" t="n">
        <v>0</v>
      </c>
      <c r="I493" s="47" t="n">
        <v>0</v>
      </c>
      <c r="J493" s="47" t="n">
        <v>0</v>
      </c>
      <c r="K493" s="47" t="n">
        <v>0</v>
      </c>
      <c r="L493" s="47" t="n">
        <v>0</v>
      </c>
      <c r="M493" s="47" t="n">
        <v>0</v>
      </c>
      <c r="N493" s="47" t="n">
        <v>0</v>
      </c>
      <c r="O493" s="47" t="n">
        <v>0</v>
      </c>
      <c r="P493" s="47" t="n">
        <v>0</v>
      </c>
      <c r="Q493" s="47" t="n">
        <v>0</v>
      </c>
      <c r="R493" s="67"/>
      <c r="S493" s="97"/>
      <c r="T493" s="83"/>
    </row>
    <row r="494" customFormat="false" ht="21.75" hidden="false" customHeight="true" outlineLevel="0" collapsed="false">
      <c r="A494" s="43"/>
      <c r="B494" s="44"/>
      <c r="C494" s="45"/>
      <c r="D494" s="48" t="s">
        <v>17</v>
      </c>
      <c r="E494" s="30" t="n">
        <f aca="false">SUM(F494:Q494)</f>
        <v>20</v>
      </c>
      <c r="F494" s="47" t="n">
        <v>20</v>
      </c>
      <c r="G494" s="47" t="n">
        <v>0</v>
      </c>
      <c r="H494" s="47" t="n">
        <v>0</v>
      </c>
      <c r="I494" s="47" t="n">
        <v>0</v>
      </c>
      <c r="J494" s="47" t="n">
        <v>0</v>
      </c>
      <c r="K494" s="47" t="n">
        <v>0</v>
      </c>
      <c r="L494" s="47" t="n">
        <v>0</v>
      </c>
      <c r="M494" s="47" t="n">
        <v>0</v>
      </c>
      <c r="N494" s="47" t="n">
        <v>0</v>
      </c>
      <c r="O494" s="47" t="n">
        <v>0</v>
      </c>
      <c r="P494" s="47" t="n">
        <v>0</v>
      </c>
      <c r="Q494" s="47" t="n">
        <v>0</v>
      </c>
      <c r="R494" s="67"/>
      <c r="S494" s="97"/>
      <c r="T494" s="83"/>
    </row>
    <row r="495" customFormat="false" ht="15" hidden="false" customHeight="true" outlineLevel="0" collapsed="false">
      <c r="A495" s="43" t="s">
        <v>290</v>
      </c>
      <c r="B495" s="44" t="s">
        <v>291</v>
      </c>
      <c r="C495" s="45"/>
      <c r="D495" s="28" t="s">
        <v>13</v>
      </c>
      <c r="E495" s="30" t="n">
        <f aca="false">SUM(F495:Q495)</f>
        <v>100.668</v>
      </c>
      <c r="F495" s="47" t="n">
        <f aca="false">F496+F498+F497</f>
        <v>0</v>
      </c>
      <c r="G495" s="47" t="n">
        <f aca="false">G496+G498+G497</f>
        <v>100.668</v>
      </c>
      <c r="H495" s="47" t="n">
        <f aca="false">H496+H498+H497</f>
        <v>0</v>
      </c>
      <c r="I495" s="47" t="n">
        <v>0</v>
      </c>
      <c r="J495" s="47" t="n">
        <v>0</v>
      </c>
      <c r="K495" s="47" t="n">
        <v>0</v>
      </c>
      <c r="L495" s="47" t="n">
        <v>0</v>
      </c>
      <c r="M495" s="47" t="n">
        <v>0</v>
      </c>
      <c r="N495" s="47" t="n">
        <v>0</v>
      </c>
      <c r="O495" s="47" t="n">
        <v>0</v>
      </c>
      <c r="P495" s="47" t="n">
        <v>0</v>
      </c>
      <c r="Q495" s="47" t="n">
        <v>0</v>
      </c>
      <c r="R495" s="67"/>
      <c r="S495" s="97"/>
      <c r="T495" s="83"/>
    </row>
    <row r="496" customFormat="false" ht="15" hidden="false" customHeight="true" outlineLevel="0" collapsed="false">
      <c r="A496" s="43"/>
      <c r="B496" s="44"/>
      <c r="C496" s="42"/>
      <c r="D496" s="46" t="s">
        <v>14</v>
      </c>
      <c r="E496" s="30" t="n">
        <f aca="false">SUM(F496:Q496)</f>
        <v>0</v>
      </c>
      <c r="F496" s="47" t="n">
        <v>0</v>
      </c>
      <c r="G496" s="47" t="n">
        <v>0</v>
      </c>
      <c r="H496" s="47" t="n">
        <v>0</v>
      </c>
      <c r="I496" s="47" t="n">
        <v>0</v>
      </c>
      <c r="J496" s="47" t="n">
        <v>0</v>
      </c>
      <c r="K496" s="47" t="n">
        <v>0</v>
      </c>
      <c r="L496" s="47" t="n">
        <v>0</v>
      </c>
      <c r="M496" s="47" t="n">
        <v>0</v>
      </c>
      <c r="N496" s="47" t="n">
        <v>0</v>
      </c>
      <c r="O496" s="47" t="n">
        <v>0</v>
      </c>
      <c r="P496" s="47" t="n">
        <v>0</v>
      </c>
      <c r="Q496" s="47" t="n">
        <v>0</v>
      </c>
      <c r="R496" s="67"/>
      <c r="S496" s="97"/>
      <c r="T496" s="83"/>
    </row>
    <row r="497" customFormat="false" ht="14.35" hidden="false" customHeight="false" outlineLevel="0" collapsed="false">
      <c r="A497" s="43"/>
      <c r="B497" s="44"/>
      <c r="C497" s="42"/>
      <c r="D497" s="46" t="s">
        <v>15</v>
      </c>
      <c r="E497" s="30" t="n">
        <f aca="false">SUM(F497:Q497)</f>
        <v>0</v>
      </c>
      <c r="F497" s="47" t="n">
        <v>0</v>
      </c>
      <c r="G497" s="47" t="n">
        <v>0</v>
      </c>
      <c r="H497" s="47" t="n">
        <v>0</v>
      </c>
      <c r="I497" s="47" t="n">
        <v>0</v>
      </c>
      <c r="J497" s="47" t="n">
        <v>0</v>
      </c>
      <c r="K497" s="47" t="n">
        <v>0</v>
      </c>
      <c r="L497" s="47" t="n">
        <v>0</v>
      </c>
      <c r="M497" s="47" t="n">
        <v>0</v>
      </c>
      <c r="N497" s="47" t="n">
        <v>0</v>
      </c>
      <c r="O497" s="47" t="n">
        <v>0</v>
      </c>
      <c r="P497" s="47" t="n">
        <v>0</v>
      </c>
      <c r="Q497" s="47" t="n">
        <v>0</v>
      </c>
      <c r="R497" s="67"/>
      <c r="S497" s="97"/>
      <c r="T497" s="83"/>
    </row>
    <row r="498" customFormat="false" ht="14.35" hidden="false" customHeight="false" outlineLevel="0" collapsed="false">
      <c r="A498" s="43"/>
      <c r="B498" s="44"/>
      <c r="C498" s="42" t="s">
        <v>286</v>
      </c>
      <c r="D498" s="46" t="s">
        <v>16</v>
      </c>
      <c r="E498" s="30" t="n">
        <f aca="false">SUM(F498:Q498)</f>
        <v>100.668</v>
      </c>
      <c r="F498" s="47" t="n">
        <v>0</v>
      </c>
      <c r="G498" s="47" t="n">
        <v>100.668</v>
      </c>
      <c r="H498" s="47" t="n">
        <v>0</v>
      </c>
      <c r="I498" s="47" t="n">
        <v>0</v>
      </c>
      <c r="J498" s="47" t="n">
        <v>0</v>
      </c>
      <c r="K498" s="47" t="n">
        <v>0</v>
      </c>
      <c r="L498" s="47" t="n">
        <v>0</v>
      </c>
      <c r="M498" s="47" t="n">
        <v>0</v>
      </c>
      <c r="N498" s="47" t="n">
        <v>0</v>
      </c>
      <c r="O498" s="47" t="n">
        <v>0</v>
      </c>
      <c r="P498" s="47" t="n">
        <v>0</v>
      </c>
      <c r="Q498" s="47" t="n">
        <v>0</v>
      </c>
      <c r="R498" s="67"/>
      <c r="S498" s="97"/>
      <c r="T498" s="83"/>
    </row>
    <row r="499" customFormat="false" ht="21.75" hidden="false" customHeight="true" outlineLevel="0" collapsed="false">
      <c r="A499" s="43"/>
      <c r="B499" s="44"/>
      <c r="C499" s="45"/>
      <c r="D499" s="48" t="s">
        <v>17</v>
      </c>
      <c r="E499" s="30" t="n">
        <f aca="false">SUM(F499:Q499)</f>
        <v>0</v>
      </c>
      <c r="F499" s="47" t="n">
        <v>0</v>
      </c>
      <c r="G499" s="47" t="n">
        <v>0</v>
      </c>
      <c r="H499" s="47" t="n">
        <v>0</v>
      </c>
      <c r="I499" s="47" t="n">
        <v>0</v>
      </c>
      <c r="J499" s="47" t="n">
        <v>0</v>
      </c>
      <c r="K499" s="47" t="n">
        <v>0</v>
      </c>
      <c r="L499" s="47" t="n">
        <v>0</v>
      </c>
      <c r="M499" s="47" t="n">
        <v>0</v>
      </c>
      <c r="N499" s="47" t="n">
        <v>0</v>
      </c>
      <c r="O499" s="47" t="n">
        <v>0</v>
      </c>
      <c r="P499" s="47" t="n">
        <v>0</v>
      </c>
      <c r="Q499" s="47" t="n">
        <v>0</v>
      </c>
      <c r="R499" s="67"/>
      <c r="S499" s="97"/>
      <c r="T499" s="83"/>
    </row>
    <row r="500" customFormat="false" ht="18.75" hidden="false" customHeight="true" outlineLevel="0" collapsed="false">
      <c r="A500" s="36" t="s">
        <v>47</v>
      </c>
      <c r="B500" s="37" t="s">
        <v>292</v>
      </c>
      <c r="C500" s="42"/>
      <c r="D500" s="28" t="s">
        <v>13</v>
      </c>
      <c r="E500" s="30" t="n">
        <f aca="false">SUM(F500:Q500)</f>
        <v>360.5306</v>
      </c>
      <c r="F500" s="30" t="n">
        <f aca="false">F501+F503+F502+F504</f>
        <v>288.146</v>
      </c>
      <c r="G500" s="30" t="n">
        <f aca="false">G501+G503+G502+G504</f>
        <v>72.3846</v>
      </c>
      <c r="H500" s="30" t="n">
        <f aca="false">H501+H503+H502+H504</f>
        <v>0</v>
      </c>
      <c r="I500" s="30" t="n">
        <f aca="false">I501+I503+I502+I504</f>
        <v>0</v>
      </c>
      <c r="J500" s="30" t="n">
        <f aca="false">J501+J503+J502+J504</f>
        <v>0</v>
      </c>
      <c r="K500" s="30" t="n">
        <f aca="false">K501+K503+K502+K504</f>
        <v>0</v>
      </c>
      <c r="L500" s="30" t="n">
        <f aca="false">L501+L503+L502+L504</f>
        <v>0</v>
      </c>
      <c r="M500" s="30" t="n">
        <f aca="false">M501+M503+M502+M504</f>
        <v>0</v>
      </c>
      <c r="N500" s="30" t="n">
        <f aca="false">N501+N503+N502+N504</f>
        <v>0</v>
      </c>
      <c r="O500" s="30" t="n">
        <f aca="false">O501+O503+O502+O504</f>
        <v>0</v>
      </c>
      <c r="P500" s="30" t="n">
        <f aca="false">P501+P503+P502+P504</f>
        <v>0</v>
      </c>
      <c r="Q500" s="30" t="n">
        <f aca="false">Q501+Q503+Q502+Q504</f>
        <v>0</v>
      </c>
      <c r="R500" s="67" t="s">
        <v>254</v>
      </c>
      <c r="S500" s="52" t="s">
        <v>293</v>
      </c>
      <c r="T500" s="98" t="s">
        <v>279</v>
      </c>
    </row>
    <row r="501" customFormat="false" ht="18.75" hidden="false" customHeight="true" outlineLevel="0" collapsed="false">
      <c r="A501" s="36"/>
      <c r="B501" s="37"/>
      <c r="C501" s="42"/>
      <c r="D501" s="34" t="s">
        <v>14</v>
      </c>
      <c r="E501" s="30" t="n">
        <f aca="false">SUM(F501:Q501)</f>
        <v>0</v>
      </c>
      <c r="F501" s="30" t="n">
        <f aca="false">F506</f>
        <v>0</v>
      </c>
      <c r="G501" s="30" t="n">
        <f aca="false">G506</f>
        <v>0</v>
      </c>
      <c r="H501" s="30" t="n">
        <f aca="false">H506</f>
        <v>0</v>
      </c>
      <c r="I501" s="30" t="n">
        <f aca="false">I506</f>
        <v>0</v>
      </c>
      <c r="J501" s="30" t="n">
        <f aca="false">J506</f>
        <v>0</v>
      </c>
      <c r="K501" s="30" t="n">
        <f aca="false">K506</f>
        <v>0</v>
      </c>
      <c r="L501" s="30" t="n">
        <f aca="false">L506</f>
        <v>0</v>
      </c>
      <c r="M501" s="30" t="n">
        <f aca="false">M506</f>
        <v>0</v>
      </c>
      <c r="N501" s="30" t="n">
        <f aca="false">N506</f>
        <v>0</v>
      </c>
      <c r="O501" s="30" t="n">
        <f aca="false">O506</f>
        <v>0</v>
      </c>
      <c r="P501" s="30" t="n">
        <f aca="false">P506</f>
        <v>0</v>
      </c>
      <c r="Q501" s="30" t="n">
        <f aca="false">Q506</f>
        <v>0</v>
      </c>
      <c r="R501" s="67"/>
      <c r="S501" s="52"/>
      <c r="T501" s="98"/>
    </row>
    <row r="502" customFormat="false" ht="16.5" hidden="false" customHeight="true" outlineLevel="0" collapsed="false">
      <c r="A502" s="36"/>
      <c r="B502" s="37"/>
      <c r="C502" s="42"/>
      <c r="D502" s="34" t="s">
        <v>15</v>
      </c>
      <c r="E502" s="30" t="n">
        <f aca="false">SUM(F502:Q502)</f>
        <v>0</v>
      </c>
      <c r="F502" s="30" t="n">
        <f aca="false">F507</f>
        <v>0</v>
      </c>
      <c r="G502" s="30" t="n">
        <f aca="false">G507</f>
        <v>0</v>
      </c>
      <c r="H502" s="30" t="n">
        <f aca="false">H507</f>
        <v>0</v>
      </c>
      <c r="I502" s="30" t="n">
        <f aca="false">I507</f>
        <v>0</v>
      </c>
      <c r="J502" s="30" t="n">
        <f aca="false">J507</f>
        <v>0</v>
      </c>
      <c r="K502" s="30" t="n">
        <f aca="false">K507</f>
        <v>0</v>
      </c>
      <c r="L502" s="30" t="n">
        <f aca="false">L507</f>
        <v>0</v>
      </c>
      <c r="M502" s="30" t="n">
        <f aca="false">M507</f>
        <v>0</v>
      </c>
      <c r="N502" s="30" t="n">
        <f aca="false">N507</f>
        <v>0</v>
      </c>
      <c r="O502" s="30" t="n">
        <f aca="false">O507</f>
        <v>0</v>
      </c>
      <c r="P502" s="30" t="n">
        <f aca="false">P507</f>
        <v>0</v>
      </c>
      <c r="Q502" s="30" t="n">
        <f aca="false">Q507</f>
        <v>0</v>
      </c>
      <c r="R502" s="67"/>
      <c r="S502" s="52"/>
      <c r="T502" s="98"/>
    </row>
    <row r="503" customFormat="false" ht="20.25" hidden="false" customHeight="true" outlineLevel="0" collapsed="false">
      <c r="A503" s="36"/>
      <c r="B503" s="37"/>
      <c r="C503" s="42" t="s">
        <v>294</v>
      </c>
      <c r="D503" s="34" t="s">
        <v>16</v>
      </c>
      <c r="E503" s="30" t="n">
        <f aca="false">SUM(F503:Q503)</f>
        <v>360.5306</v>
      </c>
      <c r="F503" s="30" t="n">
        <f aca="false">F508</f>
        <v>288.146</v>
      </c>
      <c r="G503" s="30" t="n">
        <f aca="false">G508+G513</f>
        <v>72.3846</v>
      </c>
      <c r="H503" s="30" t="n">
        <f aca="false">H508</f>
        <v>0</v>
      </c>
      <c r="I503" s="30" t="n">
        <f aca="false">I508</f>
        <v>0</v>
      </c>
      <c r="J503" s="30" t="n">
        <f aca="false">J508</f>
        <v>0</v>
      </c>
      <c r="K503" s="30" t="n">
        <f aca="false">K508</f>
        <v>0</v>
      </c>
      <c r="L503" s="30" t="n">
        <f aca="false">L508</f>
        <v>0</v>
      </c>
      <c r="M503" s="30" t="n">
        <f aca="false">M508</f>
        <v>0</v>
      </c>
      <c r="N503" s="30" t="n">
        <f aca="false">N508</f>
        <v>0</v>
      </c>
      <c r="O503" s="30" t="n">
        <f aca="false">O508</f>
        <v>0</v>
      </c>
      <c r="P503" s="30" t="n">
        <f aca="false">P508</f>
        <v>0</v>
      </c>
      <c r="Q503" s="30" t="n">
        <f aca="false">Q508</f>
        <v>0</v>
      </c>
      <c r="R503" s="67"/>
      <c r="S503" s="52"/>
      <c r="T503" s="98"/>
    </row>
    <row r="504" customFormat="false" ht="17.25" hidden="false" customHeight="true" outlineLevel="0" collapsed="false">
      <c r="A504" s="36"/>
      <c r="B504" s="37"/>
      <c r="C504" s="42"/>
      <c r="D504" s="33" t="s">
        <v>17</v>
      </c>
      <c r="E504" s="30" t="n">
        <f aca="false">SUM(F504:Q504)</f>
        <v>0</v>
      </c>
      <c r="F504" s="30" t="n">
        <f aca="false">F509</f>
        <v>0</v>
      </c>
      <c r="G504" s="30" t="n">
        <f aca="false">G509</f>
        <v>0</v>
      </c>
      <c r="H504" s="30" t="n">
        <f aca="false">H509</f>
        <v>0</v>
      </c>
      <c r="I504" s="30" t="n">
        <f aca="false">I509</f>
        <v>0</v>
      </c>
      <c r="J504" s="30" t="n">
        <f aca="false">J509</f>
        <v>0</v>
      </c>
      <c r="K504" s="30" t="n">
        <f aca="false">K509</f>
        <v>0</v>
      </c>
      <c r="L504" s="30" t="n">
        <f aca="false">L509</f>
        <v>0</v>
      </c>
      <c r="M504" s="30" t="n">
        <f aca="false">M509</f>
        <v>0</v>
      </c>
      <c r="N504" s="30" t="n">
        <f aca="false">N509</f>
        <v>0</v>
      </c>
      <c r="O504" s="30" t="n">
        <f aca="false">O509</f>
        <v>0</v>
      </c>
      <c r="P504" s="30" t="n">
        <f aca="false">P509</f>
        <v>0</v>
      </c>
      <c r="Q504" s="30" t="n">
        <f aca="false">Q509</f>
        <v>0</v>
      </c>
      <c r="R504" s="67"/>
      <c r="S504" s="52"/>
      <c r="T504" s="98"/>
    </row>
    <row r="505" customFormat="false" ht="15" hidden="false" customHeight="true" outlineLevel="0" collapsed="false">
      <c r="A505" s="43" t="s">
        <v>295</v>
      </c>
      <c r="B505" s="44" t="s">
        <v>296</v>
      </c>
      <c r="C505" s="45"/>
      <c r="D505" s="28" t="s">
        <v>13</v>
      </c>
      <c r="E505" s="30" t="n">
        <f aca="false">SUM(F505:Q505)</f>
        <v>336.146</v>
      </c>
      <c r="F505" s="47" t="n">
        <f aca="false">F506+F508+F507</f>
        <v>288.146</v>
      </c>
      <c r="G505" s="47" t="n">
        <f aca="false">G506+G508+G507</f>
        <v>48</v>
      </c>
      <c r="H505" s="47" t="n">
        <f aca="false">H506+H508+H507</f>
        <v>0</v>
      </c>
      <c r="I505" s="47" t="n">
        <v>0</v>
      </c>
      <c r="J505" s="47" t="n">
        <v>0</v>
      </c>
      <c r="K505" s="47" t="n">
        <v>0</v>
      </c>
      <c r="L505" s="47" t="n">
        <v>0</v>
      </c>
      <c r="M505" s="47" t="n">
        <v>0</v>
      </c>
      <c r="N505" s="47" t="n">
        <v>0</v>
      </c>
      <c r="O505" s="47" t="n">
        <v>0</v>
      </c>
      <c r="P505" s="47" t="n">
        <v>0</v>
      </c>
      <c r="Q505" s="47" t="n">
        <v>0</v>
      </c>
      <c r="R505" s="67"/>
      <c r="S505" s="52"/>
      <c r="T505" s="98"/>
    </row>
    <row r="506" customFormat="false" ht="15" hidden="false" customHeight="true" outlineLevel="0" collapsed="false">
      <c r="A506" s="43"/>
      <c r="B506" s="44"/>
      <c r="C506" s="42"/>
      <c r="D506" s="46" t="s">
        <v>14</v>
      </c>
      <c r="E506" s="30" t="n">
        <f aca="false">SUM(F506:Q506)</f>
        <v>0</v>
      </c>
      <c r="F506" s="47" t="n">
        <v>0</v>
      </c>
      <c r="G506" s="47" t="n">
        <v>0</v>
      </c>
      <c r="H506" s="47" t="n">
        <v>0</v>
      </c>
      <c r="I506" s="47" t="n">
        <v>0</v>
      </c>
      <c r="J506" s="47" t="n">
        <v>0</v>
      </c>
      <c r="K506" s="47" t="n">
        <v>0</v>
      </c>
      <c r="L506" s="47" t="n">
        <v>0</v>
      </c>
      <c r="M506" s="47" t="n">
        <v>0</v>
      </c>
      <c r="N506" s="47" t="n">
        <v>0</v>
      </c>
      <c r="O506" s="47" t="n">
        <v>0</v>
      </c>
      <c r="P506" s="47" t="n">
        <v>0</v>
      </c>
      <c r="Q506" s="47" t="n">
        <v>0</v>
      </c>
      <c r="R506" s="67"/>
      <c r="S506" s="52"/>
      <c r="T506" s="98"/>
    </row>
    <row r="507" customFormat="false" ht="14.35" hidden="false" customHeight="false" outlineLevel="0" collapsed="false">
      <c r="A507" s="43"/>
      <c r="B507" s="44"/>
      <c r="C507" s="42"/>
      <c r="D507" s="46" t="s">
        <v>15</v>
      </c>
      <c r="E507" s="30" t="n">
        <f aca="false">SUM(F507:Q507)</f>
        <v>0</v>
      </c>
      <c r="F507" s="47" t="n">
        <v>0</v>
      </c>
      <c r="G507" s="47" t="n">
        <v>0</v>
      </c>
      <c r="H507" s="47" t="n">
        <v>0</v>
      </c>
      <c r="I507" s="47" t="n">
        <v>0</v>
      </c>
      <c r="J507" s="47" t="n">
        <v>0</v>
      </c>
      <c r="K507" s="47" t="n">
        <v>0</v>
      </c>
      <c r="L507" s="47" t="n">
        <v>0</v>
      </c>
      <c r="M507" s="47" t="n">
        <v>0</v>
      </c>
      <c r="N507" s="47" t="n">
        <v>0</v>
      </c>
      <c r="O507" s="47" t="n">
        <v>0</v>
      </c>
      <c r="P507" s="47" t="n">
        <v>0</v>
      </c>
      <c r="Q507" s="47" t="n">
        <v>0</v>
      </c>
      <c r="R507" s="67"/>
      <c r="S507" s="52"/>
      <c r="T507" s="98"/>
    </row>
    <row r="508" customFormat="false" ht="14.35" hidden="false" customHeight="false" outlineLevel="0" collapsed="false">
      <c r="A508" s="43"/>
      <c r="B508" s="44"/>
      <c r="C508" s="42" t="s">
        <v>294</v>
      </c>
      <c r="D508" s="46" t="s">
        <v>16</v>
      </c>
      <c r="E508" s="30" t="n">
        <f aca="false">SUM(F508:Q508)</f>
        <v>336.146</v>
      </c>
      <c r="F508" s="47" t="n">
        <v>288.146</v>
      </c>
      <c r="G508" s="47" t="n">
        <v>48</v>
      </c>
      <c r="H508" s="47" t="n">
        <v>0</v>
      </c>
      <c r="I508" s="47" t="n">
        <v>0</v>
      </c>
      <c r="J508" s="47" t="n">
        <v>0</v>
      </c>
      <c r="K508" s="47" t="n">
        <v>0</v>
      </c>
      <c r="L508" s="47" t="n">
        <v>0</v>
      </c>
      <c r="M508" s="47" t="n">
        <v>0</v>
      </c>
      <c r="N508" s="47" t="n">
        <v>0</v>
      </c>
      <c r="O508" s="47" t="n">
        <v>0</v>
      </c>
      <c r="P508" s="47" t="n">
        <v>0</v>
      </c>
      <c r="Q508" s="47" t="n">
        <v>0</v>
      </c>
      <c r="R508" s="67"/>
      <c r="S508" s="52"/>
      <c r="T508" s="98"/>
    </row>
    <row r="509" customFormat="false" ht="21.75" hidden="false" customHeight="true" outlineLevel="0" collapsed="false">
      <c r="A509" s="43"/>
      <c r="B509" s="44"/>
      <c r="C509" s="45"/>
      <c r="D509" s="48" t="s">
        <v>17</v>
      </c>
      <c r="E509" s="30" t="n">
        <f aca="false">SUM(F509:Q509)</f>
        <v>0</v>
      </c>
      <c r="F509" s="47" t="n">
        <v>0</v>
      </c>
      <c r="G509" s="47" t="n">
        <v>0</v>
      </c>
      <c r="H509" s="47" t="n">
        <v>0</v>
      </c>
      <c r="I509" s="47" t="n">
        <v>0</v>
      </c>
      <c r="J509" s="47" t="n">
        <v>0</v>
      </c>
      <c r="K509" s="47" t="n">
        <v>0</v>
      </c>
      <c r="L509" s="47" t="n">
        <v>0</v>
      </c>
      <c r="M509" s="47" t="n">
        <v>0</v>
      </c>
      <c r="N509" s="47" t="n">
        <v>0</v>
      </c>
      <c r="O509" s="47" t="n">
        <v>0</v>
      </c>
      <c r="P509" s="47" t="n">
        <v>0</v>
      </c>
      <c r="Q509" s="47" t="n">
        <v>0</v>
      </c>
      <c r="R509" s="67"/>
      <c r="S509" s="52"/>
      <c r="T509" s="98"/>
    </row>
    <row r="510" customFormat="false" ht="17.25" hidden="false" customHeight="true" outlineLevel="0" collapsed="false">
      <c r="A510" s="49" t="s">
        <v>297</v>
      </c>
      <c r="B510" s="44" t="s">
        <v>298</v>
      </c>
      <c r="C510" s="45"/>
      <c r="D510" s="28" t="s">
        <v>13</v>
      </c>
      <c r="E510" s="30" t="n">
        <f aca="false">SUM(F510:Q510)</f>
        <v>24.3846</v>
      </c>
      <c r="F510" s="47" t="n">
        <f aca="false">F511+F513+F512</f>
        <v>0</v>
      </c>
      <c r="G510" s="47" t="n">
        <f aca="false">G513</f>
        <v>24.3846</v>
      </c>
      <c r="H510" s="47" t="n">
        <v>0</v>
      </c>
      <c r="I510" s="47" t="n">
        <v>0</v>
      </c>
      <c r="J510" s="47" t="n">
        <v>0</v>
      </c>
      <c r="K510" s="47" t="n">
        <v>0</v>
      </c>
      <c r="L510" s="47" t="n">
        <v>0</v>
      </c>
      <c r="M510" s="47" t="n">
        <v>0</v>
      </c>
      <c r="N510" s="47" t="n">
        <v>0</v>
      </c>
      <c r="O510" s="47" t="n">
        <v>0</v>
      </c>
      <c r="P510" s="47" t="n">
        <v>0</v>
      </c>
      <c r="Q510" s="47" t="n">
        <v>0</v>
      </c>
      <c r="R510" s="67"/>
      <c r="S510" s="52"/>
      <c r="T510" s="98"/>
    </row>
    <row r="511" customFormat="false" ht="17.25" hidden="false" customHeight="true" outlineLevel="0" collapsed="false">
      <c r="A511" s="49"/>
      <c r="B511" s="44"/>
      <c r="C511" s="42"/>
      <c r="D511" s="46" t="s">
        <v>14</v>
      </c>
      <c r="E511" s="30" t="n">
        <f aca="false">SUM(F511:Q511)</f>
        <v>0</v>
      </c>
      <c r="F511" s="47" t="n">
        <v>0</v>
      </c>
      <c r="G511" s="47" t="n">
        <v>0</v>
      </c>
      <c r="H511" s="47" t="n">
        <v>0</v>
      </c>
      <c r="I511" s="47" t="n">
        <v>0</v>
      </c>
      <c r="J511" s="47" t="n">
        <v>0</v>
      </c>
      <c r="K511" s="47" t="n">
        <v>0</v>
      </c>
      <c r="L511" s="47" t="n">
        <v>0</v>
      </c>
      <c r="M511" s="47" t="n">
        <v>0</v>
      </c>
      <c r="N511" s="47" t="n">
        <v>0</v>
      </c>
      <c r="O511" s="47" t="n">
        <v>0</v>
      </c>
      <c r="P511" s="47" t="n">
        <v>0</v>
      </c>
      <c r="Q511" s="47" t="n">
        <v>0</v>
      </c>
      <c r="R511" s="67"/>
      <c r="S511" s="52"/>
      <c r="T511" s="98"/>
    </row>
    <row r="512" customFormat="false" ht="17.25" hidden="false" customHeight="true" outlineLevel="0" collapsed="false">
      <c r="A512" s="49"/>
      <c r="B512" s="44"/>
      <c r="C512" s="42"/>
      <c r="D512" s="46" t="s">
        <v>15</v>
      </c>
      <c r="E512" s="30" t="n">
        <f aca="false">SUM(F512:Q512)</f>
        <v>0</v>
      </c>
      <c r="F512" s="47" t="n">
        <v>0</v>
      </c>
      <c r="G512" s="47" t="n">
        <v>0</v>
      </c>
      <c r="H512" s="47" t="n">
        <v>0</v>
      </c>
      <c r="I512" s="47" t="n">
        <v>0</v>
      </c>
      <c r="J512" s="47" t="n">
        <v>0</v>
      </c>
      <c r="K512" s="47" t="n">
        <v>0</v>
      </c>
      <c r="L512" s="47" t="n">
        <v>0</v>
      </c>
      <c r="M512" s="47" t="n">
        <v>0</v>
      </c>
      <c r="N512" s="47" t="n">
        <v>0</v>
      </c>
      <c r="O512" s="47" t="n">
        <v>0</v>
      </c>
      <c r="P512" s="47" t="n">
        <v>0</v>
      </c>
      <c r="Q512" s="47" t="n">
        <v>0</v>
      </c>
      <c r="R512" s="67"/>
      <c r="S512" s="52"/>
      <c r="T512" s="98"/>
    </row>
    <row r="513" customFormat="false" ht="17.25" hidden="false" customHeight="true" outlineLevel="0" collapsed="false">
      <c r="A513" s="49"/>
      <c r="B513" s="44"/>
      <c r="C513" s="42" t="s">
        <v>294</v>
      </c>
      <c r="D513" s="46" t="s">
        <v>16</v>
      </c>
      <c r="E513" s="30" t="n">
        <f aca="false">SUM(F513:Q513)</f>
        <v>24.3846</v>
      </c>
      <c r="F513" s="47" t="n">
        <v>0</v>
      </c>
      <c r="G513" s="47" t="n">
        <v>24.3846</v>
      </c>
      <c r="H513" s="47" t="n">
        <v>0</v>
      </c>
      <c r="I513" s="47" t="n">
        <v>0</v>
      </c>
      <c r="J513" s="47" t="n">
        <v>0</v>
      </c>
      <c r="K513" s="47" t="n">
        <v>0</v>
      </c>
      <c r="L513" s="47" t="n">
        <v>0</v>
      </c>
      <c r="M513" s="47" t="n">
        <v>0</v>
      </c>
      <c r="N513" s="47" t="n">
        <v>0</v>
      </c>
      <c r="O513" s="47" t="n">
        <v>0</v>
      </c>
      <c r="P513" s="47" t="n">
        <v>0</v>
      </c>
      <c r="Q513" s="47" t="n">
        <v>0</v>
      </c>
      <c r="R513" s="67"/>
      <c r="S513" s="52"/>
      <c r="T513" s="98"/>
    </row>
    <row r="514" customFormat="false" ht="17.25" hidden="false" customHeight="true" outlineLevel="0" collapsed="false">
      <c r="A514" s="49"/>
      <c r="B514" s="44"/>
      <c r="C514" s="45"/>
      <c r="D514" s="48" t="s">
        <v>17</v>
      </c>
      <c r="E514" s="30" t="n">
        <f aca="false">SUM(F514:Q514)</f>
        <v>0</v>
      </c>
      <c r="F514" s="47" t="n">
        <v>0</v>
      </c>
      <c r="G514" s="47" t="n">
        <v>0</v>
      </c>
      <c r="H514" s="47" t="n">
        <v>0</v>
      </c>
      <c r="I514" s="47" t="n">
        <v>0</v>
      </c>
      <c r="J514" s="47" t="n">
        <v>0</v>
      </c>
      <c r="K514" s="47" t="n">
        <v>0</v>
      </c>
      <c r="L514" s="47" t="n">
        <v>0</v>
      </c>
      <c r="M514" s="47" t="n">
        <v>0</v>
      </c>
      <c r="N514" s="47" t="n">
        <v>0</v>
      </c>
      <c r="O514" s="47" t="n">
        <v>0</v>
      </c>
      <c r="P514" s="47" t="n">
        <v>0</v>
      </c>
      <c r="Q514" s="47" t="n">
        <v>0</v>
      </c>
      <c r="R514" s="67"/>
      <c r="S514" s="52"/>
      <c r="T514" s="98"/>
    </row>
    <row r="515" customFormat="false" ht="18.75" hidden="false" customHeight="true" outlineLevel="0" collapsed="false">
      <c r="A515" s="36" t="s">
        <v>52</v>
      </c>
      <c r="B515" s="37" t="s">
        <v>299</v>
      </c>
      <c r="C515" s="42"/>
      <c r="D515" s="28" t="s">
        <v>13</v>
      </c>
      <c r="E515" s="30" t="n">
        <f aca="false">SUM(F515:Q515)</f>
        <v>296.314</v>
      </c>
      <c r="F515" s="30" t="n">
        <f aca="false">F516+F518+F517</f>
        <v>49.94</v>
      </c>
      <c r="G515" s="30" t="n">
        <f aca="false">G516+G518+G517</f>
        <v>246.374</v>
      </c>
      <c r="H515" s="30" t="n">
        <f aca="false">H516+H518+H517</f>
        <v>0</v>
      </c>
      <c r="I515" s="30" t="n">
        <f aca="false">I516+I518+I517</f>
        <v>0</v>
      </c>
      <c r="J515" s="30" t="n">
        <f aca="false">J516+J518+J517</f>
        <v>0</v>
      </c>
      <c r="K515" s="30" t="n">
        <f aca="false">K516+K518+K517</f>
        <v>0</v>
      </c>
      <c r="L515" s="30" t="n">
        <f aca="false">L516+L518+L517</f>
        <v>0</v>
      </c>
      <c r="M515" s="30" t="n">
        <f aca="false">M516+M518+M517</f>
        <v>0</v>
      </c>
      <c r="N515" s="30" t="n">
        <f aca="false">N516+N518+N517</f>
        <v>0</v>
      </c>
      <c r="O515" s="30" t="n">
        <f aca="false">O516+O518+O517</f>
        <v>0</v>
      </c>
      <c r="P515" s="30" t="n">
        <f aca="false">P516+P518+P517</f>
        <v>0</v>
      </c>
      <c r="Q515" s="30" t="n">
        <f aca="false">Q516+Q518+Q517</f>
        <v>0</v>
      </c>
      <c r="R515" s="67"/>
      <c r="S515" s="52"/>
      <c r="T515" s="98"/>
    </row>
    <row r="516" customFormat="false" ht="18.75" hidden="false" customHeight="true" outlineLevel="0" collapsed="false">
      <c r="A516" s="36"/>
      <c r="B516" s="37"/>
      <c r="C516" s="42"/>
      <c r="D516" s="34" t="s">
        <v>14</v>
      </c>
      <c r="E516" s="30" t="n">
        <f aca="false">SUM(F516:Q516)</f>
        <v>0</v>
      </c>
      <c r="F516" s="30" t="n">
        <f aca="false">F521+F526+F531</f>
        <v>0</v>
      </c>
      <c r="G516" s="30" t="n">
        <f aca="false">G521+G526+G531</f>
        <v>0</v>
      </c>
      <c r="H516" s="30" t="n">
        <f aca="false">H521+H526+H531</f>
        <v>0</v>
      </c>
      <c r="I516" s="30" t="n">
        <f aca="false">I521+I526+I531</f>
        <v>0</v>
      </c>
      <c r="J516" s="30" t="n">
        <f aca="false">J521+J526+J531</f>
        <v>0</v>
      </c>
      <c r="K516" s="30" t="n">
        <f aca="false">K521+K526+K531</f>
        <v>0</v>
      </c>
      <c r="L516" s="30" t="n">
        <f aca="false">L521+L526+L531</f>
        <v>0</v>
      </c>
      <c r="M516" s="30" t="n">
        <f aca="false">M521+M526+M531</f>
        <v>0</v>
      </c>
      <c r="N516" s="30" t="n">
        <f aca="false">N521+N526+N531</f>
        <v>0</v>
      </c>
      <c r="O516" s="30" t="n">
        <f aca="false">O521+O526+O531</f>
        <v>0</v>
      </c>
      <c r="P516" s="30" t="n">
        <f aca="false">P521+P526+P531</f>
        <v>0</v>
      </c>
      <c r="Q516" s="30" t="n">
        <f aca="false">Q521+Q526+Q531</f>
        <v>0</v>
      </c>
      <c r="R516" s="67"/>
      <c r="S516" s="52"/>
      <c r="T516" s="98"/>
    </row>
    <row r="517" customFormat="false" ht="16.5" hidden="false" customHeight="true" outlineLevel="0" collapsed="false">
      <c r="A517" s="36"/>
      <c r="B517" s="37"/>
      <c r="C517" s="42"/>
      <c r="D517" s="34" t="s">
        <v>15</v>
      </c>
      <c r="E517" s="30" t="n">
        <f aca="false">SUM(F517:Q517)</f>
        <v>0</v>
      </c>
      <c r="F517" s="30" t="n">
        <f aca="false">F522+F527+F532</f>
        <v>0</v>
      </c>
      <c r="G517" s="30" t="n">
        <f aca="false">G522+G527+G532</f>
        <v>0</v>
      </c>
      <c r="H517" s="30" t="n">
        <f aca="false">H522+H527+H532</f>
        <v>0</v>
      </c>
      <c r="I517" s="30" t="n">
        <f aca="false">I522+I527+I532</f>
        <v>0</v>
      </c>
      <c r="J517" s="30" t="n">
        <f aca="false">J522+J527+J532</f>
        <v>0</v>
      </c>
      <c r="K517" s="30" t="n">
        <f aca="false">K522+K527+K532</f>
        <v>0</v>
      </c>
      <c r="L517" s="30" t="n">
        <f aca="false">L522+L527+L532</f>
        <v>0</v>
      </c>
      <c r="M517" s="30" t="n">
        <f aca="false">M522+M527+M532</f>
        <v>0</v>
      </c>
      <c r="N517" s="30" t="n">
        <f aca="false">N522+N527+N532</f>
        <v>0</v>
      </c>
      <c r="O517" s="30" t="n">
        <f aca="false">O522+O527+O532</f>
        <v>0</v>
      </c>
      <c r="P517" s="30" t="n">
        <f aca="false">P522+P527+P532</f>
        <v>0</v>
      </c>
      <c r="Q517" s="30" t="n">
        <f aca="false">Q522+Q527+Q532</f>
        <v>0</v>
      </c>
      <c r="R517" s="67"/>
      <c r="S517" s="52"/>
      <c r="T517" s="98"/>
    </row>
    <row r="518" customFormat="false" ht="20.25" hidden="false" customHeight="true" outlineLevel="0" collapsed="false">
      <c r="A518" s="36"/>
      <c r="B518" s="37"/>
      <c r="C518" s="42" t="s">
        <v>300</v>
      </c>
      <c r="D518" s="34" t="s">
        <v>16</v>
      </c>
      <c r="E518" s="30" t="n">
        <f aca="false">SUM(F518:Q518)</f>
        <v>296.314</v>
      </c>
      <c r="F518" s="30" t="n">
        <f aca="false">F523+F528+F533</f>
        <v>49.94</v>
      </c>
      <c r="G518" s="30" t="n">
        <f aca="false">G523+G528+G533+G538+G543</f>
        <v>246.374</v>
      </c>
      <c r="H518" s="30" t="n">
        <f aca="false">H523+H528+H533</f>
        <v>0</v>
      </c>
      <c r="I518" s="30" t="n">
        <f aca="false">I523+I528+I533</f>
        <v>0</v>
      </c>
      <c r="J518" s="30" t="n">
        <f aca="false">J523+J528+J533</f>
        <v>0</v>
      </c>
      <c r="K518" s="30" t="n">
        <f aca="false">K523+K528+K533</f>
        <v>0</v>
      </c>
      <c r="L518" s="30" t="n">
        <f aca="false">L523+L528+L533</f>
        <v>0</v>
      </c>
      <c r="M518" s="30" t="n">
        <f aca="false">M523+M528+M533</f>
        <v>0</v>
      </c>
      <c r="N518" s="30" t="n">
        <f aca="false">N523+N528+N533</f>
        <v>0</v>
      </c>
      <c r="O518" s="30" t="n">
        <f aca="false">O523+O528+O533</f>
        <v>0</v>
      </c>
      <c r="P518" s="30" t="n">
        <f aca="false">P523+P528+P533</f>
        <v>0</v>
      </c>
      <c r="Q518" s="30" t="n">
        <f aca="false">Q523+Q528+Q533</f>
        <v>0</v>
      </c>
      <c r="R518" s="67"/>
      <c r="S518" s="52"/>
      <c r="T518" s="98"/>
    </row>
    <row r="519" customFormat="false" ht="17.25" hidden="false" customHeight="true" outlineLevel="0" collapsed="false">
      <c r="A519" s="36"/>
      <c r="B519" s="37"/>
      <c r="C519" s="42"/>
      <c r="D519" s="33" t="s">
        <v>17</v>
      </c>
      <c r="E519" s="30" t="n">
        <f aca="false">SUM(F519:Q519)</f>
        <v>0</v>
      </c>
      <c r="F519" s="30" t="n">
        <f aca="false">F524+F529+F534</f>
        <v>0</v>
      </c>
      <c r="G519" s="30" t="n">
        <f aca="false">G524+G529+G534</f>
        <v>0</v>
      </c>
      <c r="H519" s="30" t="n">
        <f aca="false">H524+H529+H534</f>
        <v>0</v>
      </c>
      <c r="I519" s="47" t="n">
        <v>0</v>
      </c>
      <c r="J519" s="47" t="n">
        <v>0</v>
      </c>
      <c r="K519" s="47" t="n">
        <v>0</v>
      </c>
      <c r="L519" s="47" t="n">
        <v>0</v>
      </c>
      <c r="M519" s="47" t="n">
        <v>0</v>
      </c>
      <c r="N519" s="47" t="n">
        <v>0</v>
      </c>
      <c r="O519" s="47" t="n">
        <v>0</v>
      </c>
      <c r="P519" s="47" t="n">
        <v>0</v>
      </c>
      <c r="Q519" s="47" t="n">
        <v>0</v>
      </c>
      <c r="R519" s="67"/>
      <c r="S519" s="52"/>
      <c r="T519" s="98"/>
    </row>
    <row r="520" customFormat="false" ht="15" hidden="false" customHeight="true" outlineLevel="0" collapsed="false">
      <c r="A520" s="43" t="s">
        <v>55</v>
      </c>
      <c r="B520" s="44" t="s">
        <v>287</v>
      </c>
      <c r="C520" s="45"/>
      <c r="D520" s="28" t="s">
        <v>13</v>
      </c>
      <c r="E520" s="30" t="n">
        <f aca="false">SUM(F520:Q520)</f>
        <v>20</v>
      </c>
      <c r="F520" s="47" t="n">
        <f aca="false">F521+F523+F522</f>
        <v>0</v>
      </c>
      <c r="G520" s="47" t="n">
        <f aca="false">G521+G523+G522</f>
        <v>20</v>
      </c>
      <c r="H520" s="47" t="n">
        <f aca="false">H521+H523+H522</f>
        <v>0</v>
      </c>
      <c r="I520" s="47" t="n">
        <v>0</v>
      </c>
      <c r="J520" s="47" t="n">
        <v>0</v>
      </c>
      <c r="K520" s="47" t="n">
        <v>0</v>
      </c>
      <c r="L520" s="47" t="n">
        <v>0</v>
      </c>
      <c r="M520" s="47" t="n">
        <v>0</v>
      </c>
      <c r="N520" s="47" t="n">
        <v>0</v>
      </c>
      <c r="O520" s="47" t="n">
        <v>0</v>
      </c>
      <c r="P520" s="47" t="n">
        <v>0</v>
      </c>
      <c r="Q520" s="47" t="n">
        <v>0</v>
      </c>
      <c r="R520" s="67" t="s">
        <v>20</v>
      </c>
      <c r="S520" s="52"/>
      <c r="T520" s="98"/>
    </row>
    <row r="521" customFormat="false" ht="15" hidden="false" customHeight="true" outlineLevel="0" collapsed="false">
      <c r="A521" s="43"/>
      <c r="B521" s="44"/>
      <c r="C521" s="42"/>
      <c r="D521" s="46" t="s">
        <v>14</v>
      </c>
      <c r="E521" s="30" t="n">
        <f aca="false">SUM(F521:Q521)</f>
        <v>0</v>
      </c>
      <c r="F521" s="47" t="n">
        <v>0</v>
      </c>
      <c r="G521" s="47" t="n">
        <v>0</v>
      </c>
      <c r="H521" s="47" t="n">
        <v>0</v>
      </c>
      <c r="I521" s="47" t="n">
        <v>0</v>
      </c>
      <c r="J521" s="47" t="n">
        <v>0</v>
      </c>
      <c r="K521" s="47" t="n">
        <v>0</v>
      </c>
      <c r="L521" s="47" t="n">
        <v>0</v>
      </c>
      <c r="M521" s="47" t="n">
        <v>0</v>
      </c>
      <c r="N521" s="47" t="n">
        <v>0</v>
      </c>
      <c r="O521" s="47" t="n">
        <v>0</v>
      </c>
      <c r="P521" s="47" t="n">
        <v>0</v>
      </c>
      <c r="Q521" s="47" t="n">
        <v>0</v>
      </c>
      <c r="R521" s="67"/>
      <c r="S521" s="52"/>
      <c r="T521" s="98"/>
    </row>
    <row r="522" customFormat="false" ht="14.35" hidden="false" customHeight="false" outlineLevel="0" collapsed="false">
      <c r="A522" s="43"/>
      <c r="B522" s="44"/>
      <c r="C522" s="42"/>
      <c r="D522" s="46" t="s">
        <v>15</v>
      </c>
      <c r="E522" s="30" t="n">
        <f aca="false">SUM(F522:Q522)</f>
        <v>0</v>
      </c>
      <c r="F522" s="47" t="n">
        <v>0</v>
      </c>
      <c r="G522" s="47" t="n">
        <v>0</v>
      </c>
      <c r="H522" s="47" t="n">
        <v>0</v>
      </c>
      <c r="I522" s="47" t="n">
        <v>0</v>
      </c>
      <c r="J522" s="47" t="n">
        <v>0</v>
      </c>
      <c r="K522" s="47" t="n">
        <v>0</v>
      </c>
      <c r="L522" s="47" t="n">
        <v>0</v>
      </c>
      <c r="M522" s="47" t="n">
        <v>0</v>
      </c>
      <c r="N522" s="47" t="n">
        <v>0</v>
      </c>
      <c r="O522" s="47" t="n">
        <v>0</v>
      </c>
      <c r="P522" s="47" t="n">
        <v>0</v>
      </c>
      <c r="Q522" s="47" t="n">
        <v>0</v>
      </c>
      <c r="R522" s="67"/>
      <c r="S522" s="52"/>
      <c r="T522" s="98"/>
    </row>
    <row r="523" customFormat="false" ht="14.35" hidden="false" customHeight="false" outlineLevel="0" collapsed="false">
      <c r="A523" s="43"/>
      <c r="B523" s="44"/>
      <c r="C523" s="42" t="s">
        <v>300</v>
      </c>
      <c r="D523" s="46" t="s">
        <v>16</v>
      </c>
      <c r="E523" s="30" t="n">
        <f aca="false">SUM(F523:Q523)</f>
        <v>20</v>
      </c>
      <c r="F523" s="47" t="n">
        <v>0</v>
      </c>
      <c r="G523" s="47" t="n">
        <v>20</v>
      </c>
      <c r="H523" s="47" t="n">
        <v>0</v>
      </c>
      <c r="I523" s="47" t="n">
        <v>0</v>
      </c>
      <c r="J523" s="47" t="n">
        <v>0</v>
      </c>
      <c r="K523" s="47" t="n">
        <v>0</v>
      </c>
      <c r="L523" s="47" t="n">
        <v>0</v>
      </c>
      <c r="M523" s="47" t="n">
        <v>0</v>
      </c>
      <c r="N523" s="47" t="n">
        <v>0</v>
      </c>
      <c r="O523" s="47" t="n">
        <v>0</v>
      </c>
      <c r="P523" s="47" t="n">
        <v>0</v>
      </c>
      <c r="Q523" s="47" t="n">
        <v>0</v>
      </c>
      <c r="R523" s="67"/>
      <c r="S523" s="52"/>
      <c r="T523" s="98"/>
    </row>
    <row r="524" customFormat="false" ht="21.75" hidden="false" customHeight="true" outlineLevel="0" collapsed="false">
      <c r="A524" s="43"/>
      <c r="B524" s="44"/>
      <c r="C524" s="45"/>
      <c r="D524" s="48" t="s">
        <v>17</v>
      </c>
      <c r="E524" s="30" t="n">
        <f aca="false">SUM(F524:Q524)</f>
        <v>0</v>
      </c>
      <c r="F524" s="47" t="n">
        <v>0</v>
      </c>
      <c r="G524" s="47" t="n">
        <v>0</v>
      </c>
      <c r="H524" s="47" t="n">
        <v>0</v>
      </c>
      <c r="I524" s="47" t="n">
        <v>0</v>
      </c>
      <c r="J524" s="47" t="n">
        <v>0</v>
      </c>
      <c r="K524" s="47" t="n">
        <v>0</v>
      </c>
      <c r="L524" s="47" t="n">
        <v>0</v>
      </c>
      <c r="M524" s="47" t="n">
        <v>0</v>
      </c>
      <c r="N524" s="47" t="n">
        <v>0</v>
      </c>
      <c r="O524" s="47" t="n">
        <v>0</v>
      </c>
      <c r="P524" s="47" t="n">
        <v>0</v>
      </c>
      <c r="Q524" s="47" t="n">
        <v>0</v>
      </c>
      <c r="R524" s="67"/>
      <c r="S524" s="52"/>
      <c r="T524" s="98"/>
    </row>
    <row r="525" customFormat="false" ht="15" hidden="false" customHeight="true" outlineLevel="0" collapsed="false">
      <c r="A525" s="43" t="s">
        <v>57</v>
      </c>
      <c r="B525" s="44" t="s">
        <v>301</v>
      </c>
      <c r="C525" s="45"/>
      <c r="D525" s="28" t="s">
        <v>13</v>
      </c>
      <c r="E525" s="30" t="n">
        <f aca="false">SUM(F525:Q525)</f>
        <v>49.94</v>
      </c>
      <c r="F525" s="47" t="n">
        <f aca="false">F526+F528+F527</f>
        <v>49.94</v>
      </c>
      <c r="G525" s="47" t="n">
        <f aca="false">G526+G528+G527</f>
        <v>0</v>
      </c>
      <c r="H525" s="47" t="n">
        <f aca="false">H526+H528+H527</f>
        <v>0</v>
      </c>
      <c r="I525" s="47" t="n">
        <v>0</v>
      </c>
      <c r="J525" s="47" t="n">
        <v>0</v>
      </c>
      <c r="K525" s="47" t="n">
        <v>0</v>
      </c>
      <c r="L525" s="47" t="n">
        <v>0</v>
      </c>
      <c r="M525" s="47" t="n">
        <v>0</v>
      </c>
      <c r="N525" s="47" t="n">
        <v>0</v>
      </c>
      <c r="O525" s="47" t="n">
        <v>0</v>
      </c>
      <c r="P525" s="47" t="n">
        <v>0</v>
      </c>
      <c r="Q525" s="47" t="n">
        <v>0</v>
      </c>
      <c r="R525" s="67" t="s">
        <v>254</v>
      </c>
      <c r="S525" s="52"/>
      <c r="T525" s="98"/>
    </row>
    <row r="526" customFormat="false" ht="15" hidden="false" customHeight="true" outlineLevel="0" collapsed="false">
      <c r="A526" s="43"/>
      <c r="B526" s="44"/>
      <c r="C526" s="42"/>
      <c r="D526" s="46" t="s">
        <v>14</v>
      </c>
      <c r="E526" s="30" t="n">
        <f aca="false">SUM(F526:Q526)</f>
        <v>0</v>
      </c>
      <c r="F526" s="47" t="n">
        <v>0</v>
      </c>
      <c r="G526" s="47" t="n">
        <v>0</v>
      </c>
      <c r="H526" s="47" t="n">
        <v>0</v>
      </c>
      <c r="I526" s="47" t="n">
        <v>0</v>
      </c>
      <c r="J526" s="47" t="n">
        <v>0</v>
      </c>
      <c r="K526" s="47" t="n">
        <v>0</v>
      </c>
      <c r="L526" s="47" t="n">
        <v>0</v>
      </c>
      <c r="M526" s="47" t="n">
        <v>0</v>
      </c>
      <c r="N526" s="47" t="n">
        <v>0</v>
      </c>
      <c r="O526" s="47" t="n">
        <v>0</v>
      </c>
      <c r="P526" s="47" t="n">
        <v>0</v>
      </c>
      <c r="Q526" s="47" t="n">
        <v>0</v>
      </c>
      <c r="R526" s="67"/>
      <c r="S526" s="52"/>
      <c r="T526" s="98"/>
    </row>
    <row r="527" customFormat="false" ht="14.35" hidden="false" customHeight="false" outlineLevel="0" collapsed="false">
      <c r="A527" s="43"/>
      <c r="B527" s="44"/>
      <c r="C527" s="42"/>
      <c r="D527" s="46" t="s">
        <v>15</v>
      </c>
      <c r="E527" s="30" t="n">
        <f aca="false">SUM(F527:Q527)</f>
        <v>0</v>
      </c>
      <c r="F527" s="47" t="n">
        <v>0</v>
      </c>
      <c r="G527" s="47" t="n">
        <v>0</v>
      </c>
      <c r="H527" s="47" t="n">
        <v>0</v>
      </c>
      <c r="I527" s="47" t="n">
        <v>0</v>
      </c>
      <c r="J527" s="47" t="n">
        <v>0</v>
      </c>
      <c r="K527" s="47" t="n">
        <v>0</v>
      </c>
      <c r="L527" s="47" t="n">
        <v>0</v>
      </c>
      <c r="M527" s="47" t="n">
        <v>0</v>
      </c>
      <c r="N527" s="47" t="n">
        <v>0</v>
      </c>
      <c r="O527" s="47" t="n">
        <v>0</v>
      </c>
      <c r="P527" s="47" t="n">
        <v>0</v>
      </c>
      <c r="Q527" s="47" t="n">
        <v>0</v>
      </c>
      <c r="R527" s="67"/>
      <c r="S527" s="52"/>
      <c r="T527" s="98"/>
    </row>
    <row r="528" customFormat="false" ht="14.35" hidden="false" customHeight="false" outlineLevel="0" collapsed="false">
      <c r="A528" s="43"/>
      <c r="B528" s="44"/>
      <c r="C528" s="42" t="s">
        <v>300</v>
      </c>
      <c r="D528" s="46" t="s">
        <v>16</v>
      </c>
      <c r="E528" s="30" t="n">
        <f aca="false">SUM(F528:Q528)</f>
        <v>49.94</v>
      </c>
      <c r="F528" s="47" t="n">
        <v>49.94</v>
      </c>
      <c r="G528" s="47" t="n">
        <v>0</v>
      </c>
      <c r="H528" s="47" t="n">
        <v>0</v>
      </c>
      <c r="I528" s="47" t="n">
        <v>0</v>
      </c>
      <c r="J528" s="47" t="n">
        <v>0</v>
      </c>
      <c r="K528" s="47" t="n">
        <v>0</v>
      </c>
      <c r="L528" s="47" t="n">
        <v>0</v>
      </c>
      <c r="M528" s="47" t="n">
        <v>0</v>
      </c>
      <c r="N528" s="47" t="n">
        <v>0</v>
      </c>
      <c r="O528" s="47" t="n">
        <v>0</v>
      </c>
      <c r="P528" s="47" t="n">
        <v>0</v>
      </c>
      <c r="Q528" s="47" t="n">
        <v>0</v>
      </c>
      <c r="R528" s="67"/>
      <c r="S528" s="52"/>
      <c r="T528" s="98"/>
    </row>
    <row r="529" customFormat="false" ht="21.75" hidden="false" customHeight="true" outlineLevel="0" collapsed="false">
      <c r="A529" s="43"/>
      <c r="B529" s="44"/>
      <c r="C529" s="45"/>
      <c r="D529" s="48" t="s">
        <v>17</v>
      </c>
      <c r="E529" s="30" t="n">
        <f aca="false">SUM(F529:Q529)</f>
        <v>0</v>
      </c>
      <c r="F529" s="47" t="n">
        <v>0</v>
      </c>
      <c r="G529" s="47" t="n">
        <v>0</v>
      </c>
      <c r="H529" s="47" t="n">
        <v>0</v>
      </c>
      <c r="I529" s="47" t="n">
        <v>0</v>
      </c>
      <c r="J529" s="47" t="n">
        <v>0</v>
      </c>
      <c r="K529" s="47" t="n">
        <v>0</v>
      </c>
      <c r="L529" s="47" t="n">
        <v>0</v>
      </c>
      <c r="M529" s="47" t="n">
        <v>0</v>
      </c>
      <c r="N529" s="47" t="n">
        <v>0</v>
      </c>
      <c r="O529" s="47" t="n">
        <v>0</v>
      </c>
      <c r="P529" s="47" t="n">
        <v>0</v>
      </c>
      <c r="Q529" s="47" t="n">
        <v>0</v>
      </c>
      <c r="R529" s="67"/>
      <c r="S529" s="52"/>
      <c r="T529" s="98"/>
    </row>
    <row r="530" customFormat="false" ht="15" hidden="false" customHeight="true" outlineLevel="0" collapsed="false">
      <c r="A530" s="43" t="s">
        <v>59</v>
      </c>
      <c r="B530" s="44" t="s">
        <v>302</v>
      </c>
      <c r="C530" s="45"/>
      <c r="D530" s="28" t="s">
        <v>13</v>
      </c>
      <c r="E530" s="30" t="n">
        <f aca="false">SUM(F530:Q530)</f>
        <v>103.498</v>
      </c>
      <c r="F530" s="47" t="n">
        <f aca="false">F531+F533+F532</f>
        <v>0</v>
      </c>
      <c r="G530" s="47" t="n">
        <f aca="false">G531+G533+G532</f>
        <v>103.498</v>
      </c>
      <c r="H530" s="47" t="n">
        <f aca="false">H531+H533+H532</f>
        <v>0</v>
      </c>
      <c r="I530" s="47" t="n">
        <v>0</v>
      </c>
      <c r="J530" s="47" t="n">
        <v>0</v>
      </c>
      <c r="K530" s="47" t="n">
        <v>0</v>
      </c>
      <c r="L530" s="47" t="n">
        <v>0</v>
      </c>
      <c r="M530" s="47" t="n">
        <v>0</v>
      </c>
      <c r="N530" s="47" t="n">
        <v>0</v>
      </c>
      <c r="O530" s="47" t="n">
        <v>0</v>
      </c>
      <c r="P530" s="47" t="n">
        <v>0</v>
      </c>
      <c r="Q530" s="47" t="n">
        <v>0</v>
      </c>
      <c r="R530" s="67"/>
      <c r="S530" s="52"/>
      <c r="T530" s="98"/>
    </row>
    <row r="531" customFormat="false" ht="15" hidden="false" customHeight="true" outlineLevel="0" collapsed="false">
      <c r="A531" s="43"/>
      <c r="B531" s="44"/>
      <c r="C531" s="42"/>
      <c r="D531" s="46" t="s">
        <v>14</v>
      </c>
      <c r="E531" s="30" t="n">
        <f aca="false">SUM(F531:Q531)</f>
        <v>0</v>
      </c>
      <c r="F531" s="47" t="n">
        <v>0</v>
      </c>
      <c r="G531" s="47" t="n">
        <v>0</v>
      </c>
      <c r="H531" s="47" t="n">
        <v>0</v>
      </c>
      <c r="I531" s="47" t="n">
        <v>0</v>
      </c>
      <c r="J531" s="47" t="n">
        <v>0</v>
      </c>
      <c r="K531" s="47" t="n">
        <v>0</v>
      </c>
      <c r="L531" s="47" t="n">
        <v>0</v>
      </c>
      <c r="M531" s="47" t="n">
        <v>0</v>
      </c>
      <c r="N531" s="47" t="n">
        <v>0</v>
      </c>
      <c r="O531" s="47" t="n">
        <v>0</v>
      </c>
      <c r="P531" s="47" t="n">
        <v>0</v>
      </c>
      <c r="Q531" s="47" t="n">
        <v>0</v>
      </c>
      <c r="R531" s="67"/>
      <c r="S531" s="52"/>
      <c r="T531" s="98"/>
    </row>
    <row r="532" customFormat="false" ht="14.35" hidden="false" customHeight="false" outlineLevel="0" collapsed="false">
      <c r="A532" s="43"/>
      <c r="B532" s="44"/>
      <c r="C532" s="42"/>
      <c r="D532" s="46" t="s">
        <v>15</v>
      </c>
      <c r="E532" s="30" t="n">
        <f aca="false">SUM(F532:Q532)</f>
        <v>0</v>
      </c>
      <c r="F532" s="47" t="n">
        <v>0</v>
      </c>
      <c r="G532" s="47" t="n">
        <v>0</v>
      </c>
      <c r="H532" s="47" t="n">
        <v>0</v>
      </c>
      <c r="I532" s="47" t="n">
        <v>0</v>
      </c>
      <c r="J532" s="47" t="n">
        <v>0</v>
      </c>
      <c r="K532" s="47" t="n">
        <v>0</v>
      </c>
      <c r="L532" s="47" t="n">
        <v>0</v>
      </c>
      <c r="M532" s="47" t="n">
        <v>0</v>
      </c>
      <c r="N532" s="47" t="n">
        <v>0</v>
      </c>
      <c r="O532" s="47" t="n">
        <v>0</v>
      </c>
      <c r="P532" s="47" t="n">
        <v>0</v>
      </c>
      <c r="Q532" s="47" t="n">
        <v>0</v>
      </c>
      <c r="R532" s="67"/>
      <c r="S532" s="52"/>
      <c r="T532" s="98"/>
    </row>
    <row r="533" customFormat="false" ht="14.35" hidden="false" customHeight="false" outlineLevel="0" collapsed="false">
      <c r="A533" s="43"/>
      <c r="B533" s="44"/>
      <c r="C533" s="42" t="s">
        <v>300</v>
      </c>
      <c r="D533" s="46" t="s">
        <v>16</v>
      </c>
      <c r="E533" s="30" t="n">
        <f aca="false">SUM(F533:Q533)</f>
        <v>103.498</v>
      </c>
      <c r="F533" s="47" t="n">
        <v>0</v>
      </c>
      <c r="G533" s="47" t="n">
        <v>103.498</v>
      </c>
      <c r="H533" s="47" t="n">
        <v>0</v>
      </c>
      <c r="I533" s="47" t="n">
        <v>0</v>
      </c>
      <c r="J533" s="47" t="n">
        <v>0</v>
      </c>
      <c r="K533" s="47" t="n">
        <v>0</v>
      </c>
      <c r="L533" s="47" t="n">
        <v>0</v>
      </c>
      <c r="M533" s="47" t="n">
        <v>0</v>
      </c>
      <c r="N533" s="47" t="n">
        <v>0</v>
      </c>
      <c r="O533" s="47" t="n">
        <v>0</v>
      </c>
      <c r="P533" s="47" t="n">
        <v>0</v>
      </c>
      <c r="Q533" s="47" t="n">
        <v>0</v>
      </c>
      <c r="R533" s="67"/>
      <c r="S533" s="52"/>
      <c r="T533" s="98"/>
    </row>
    <row r="534" customFormat="false" ht="21.75" hidden="false" customHeight="true" outlineLevel="0" collapsed="false">
      <c r="A534" s="43"/>
      <c r="B534" s="44"/>
      <c r="C534" s="45"/>
      <c r="D534" s="48" t="s">
        <v>17</v>
      </c>
      <c r="E534" s="30" t="n">
        <f aca="false">SUM(F534:Q534)</f>
        <v>0</v>
      </c>
      <c r="F534" s="47" t="n">
        <v>0</v>
      </c>
      <c r="G534" s="47" t="n">
        <v>0</v>
      </c>
      <c r="H534" s="47" t="n">
        <v>0</v>
      </c>
      <c r="I534" s="47" t="n">
        <v>0</v>
      </c>
      <c r="J534" s="47" t="n">
        <v>0</v>
      </c>
      <c r="K534" s="47" t="n">
        <v>0</v>
      </c>
      <c r="L534" s="47" t="n">
        <v>0</v>
      </c>
      <c r="M534" s="47" t="n">
        <v>0</v>
      </c>
      <c r="N534" s="47" t="n">
        <v>0</v>
      </c>
      <c r="O534" s="47" t="n">
        <v>0</v>
      </c>
      <c r="P534" s="47" t="n">
        <v>0</v>
      </c>
      <c r="Q534" s="47" t="n">
        <v>0</v>
      </c>
      <c r="R534" s="67"/>
      <c r="S534" s="52"/>
      <c r="T534" s="98"/>
    </row>
    <row r="535" customFormat="false" ht="21.75" hidden="false" customHeight="true" outlineLevel="0" collapsed="false">
      <c r="A535" s="49" t="s">
        <v>61</v>
      </c>
      <c r="B535" s="44" t="s">
        <v>303</v>
      </c>
      <c r="C535" s="45"/>
      <c r="D535" s="28" t="s">
        <v>13</v>
      </c>
      <c r="E535" s="30" t="n">
        <f aca="false">SUM(F535:Q535)</f>
        <v>0</v>
      </c>
      <c r="F535" s="47" t="n">
        <v>0</v>
      </c>
      <c r="G535" s="47" t="n">
        <v>0</v>
      </c>
      <c r="H535" s="47" t="n">
        <v>0</v>
      </c>
      <c r="I535" s="47" t="n">
        <v>0</v>
      </c>
      <c r="J535" s="47" t="n">
        <v>0</v>
      </c>
      <c r="K535" s="47" t="n">
        <v>0</v>
      </c>
      <c r="L535" s="47" t="n">
        <v>0</v>
      </c>
      <c r="M535" s="47" t="n">
        <v>0</v>
      </c>
      <c r="N535" s="47" t="n">
        <v>0</v>
      </c>
      <c r="O535" s="47" t="n">
        <v>0</v>
      </c>
      <c r="P535" s="47" t="n">
        <v>0</v>
      </c>
      <c r="Q535" s="47" t="n">
        <v>0</v>
      </c>
      <c r="R535" s="67" t="s">
        <v>20</v>
      </c>
      <c r="S535" s="52"/>
      <c r="T535" s="98"/>
    </row>
    <row r="536" customFormat="false" ht="21.75" hidden="false" customHeight="true" outlineLevel="0" collapsed="false">
      <c r="A536" s="49"/>
      <c r="B536" s="44"/>
      <c r="C536" s="45"/>
      <c r="D536" s="46" t="s">
        <v>14</v>
      </c>
      <c r="E536" s="30" t="n">
        <f aca="false">SUM(F536:Q536)</f>
        <v>23.75</v>
      </c>
      <c r="F536" s="47" t="n">
        <f aca="false">F537+F539+F538</f>
        <v>0</v>
      </c>
      <c r="G536" s="47" t="n">
        <f aca="false">G537+G539+G538</f>
        <v>23.75</v>
      </c>
      <c r="H536" s="47" t="n">
        <f aca="false">H537+H539+H538</f>
        <v>0</v>
      </c>
      <c r="I536" s="47" t="n">
        <f aca="false">I537+I539+I538</f>
        <v>0</v>
      </c>
      <c r="J536" s="47" t="n">
        <f aca="false">J537+J539+J538</f>
        <v>0</v>
      </c>
      <c r="K536" s="47" t="n">
        <f aca="false">K537+K539+K538</f>
        <v>0</v>
      </c>
      <c r="L536" s="47" t="n">
        <f aca="false">L537+L539+L538</f>
        <v>0</v>
      </c>
      <c r="M536" s="47" t="n">
        <f aca="false">M537+M539+M538</f>
        <v>0</v>
      </c>
      <c r="N536" s="47" t="n">
        <f aca="false">N537+N539+N538</f>
        <v>0</v>
      </c>
      <c r="O536" s="47" t="n">
        <f aca="false">O537+O539+O538</f>
        <v>0</v>
      </c>
      <c r="P536" s="47" t="n">
        <f aca="false">P537+P539+P538</f>
        <v>0</v>
      </c>
      <c r="Q536" s="47" t="n">
        <f aca="false">Q537+Q539+Q538</f>
        <v>0</v>
      </c>
      <c r="R536" s="67"/>
      <c r="S536" s="52"/>
      <c r="T536" s="98"/>
    </row>
    <row r="537" customFormat="false" ht="21.75" hidden="false" customHeight="true" outlineLevel="0" collapsed="false">
      <c r="A537" s="49"/>
      <c r="B537" s="44"/>
      <c r="C537" s="45"/>
      <c r="D537" s="46" t="s">
        <v>15</v>
      </c>
      <c r="E537" s="30" t="n">
        <f aca="false">SUM(F537:Q537)</f>
        <v>0</v>
      </c>
      <c r="F537" s="47" t="n">
        <v>0</v>
      </c>
      <c r="G537" s="47" t="n">
        <v>0</v>
      </c>
      <c r="H537" s="47" t="n">
        <v>0</v>
      </c>
      <c r="I537" s="47" t="n">
        <v>0</v>
      </c>
      <c r="J537" s="47" t="n">
        <v>0</v>
      </c>
      <c r="K537" s="47" t="n">
        <v>0</v>
      </c>
      <c r="L537" s="47" t="n">
        <v>0</v>
      </c>
      <c r="M537" s="47" t="n">
        <v>0</v>
      </c>
      <c r="N537" s="47" t="n">
        <v>0</v>
      </c>
      <c r="O537" s="47" t="n">
        <v>0</v>
      </c>
      <c r="P537" s="47" t="n">
        <v>0</v>
      </c>
      <c r="Q537" s="47" t="n">
        <v>0</v>
      </c>
      <c r="R537" s="67"/>
      <c r="S537" s="52"/>
      <c r="T537" s="98"/>
    </row>
    <row r="538" customFormat="false" ht="21.75" hidden="false" customHeight="true" outlineLevel="0" collapsed="false">
      <c r="A538" s="49"/>
      <c r="B538" s="44"/>
      <c r="C538" s="42" t="s">
        <v>300</v>
      </c>
      <c r="D538" s="46" t="s">
        <v>16</v>
      </c>
      <c r="E538" s="30" t="n">
        <f aca="false">SUM(F538:Q538)</f>
        <v>23.75</v>
      </c>
      <c r="F538" s="47" t="n">
        <v>0</v>
      </c>
      <c r="G538" s="47" t="n">
        <v>23.75</v>
      </c>
      <c r="H538" s="47" t="n">
        <v>0</v>
      </c>
      <c r="I538" s="47" t="n">
        <v>0</v>
      </c>
      <c r="J538" s="47" t="n">
        <v>0</v>
      </c>
      <c r="K538" s="47" t="n">
        <v>0</v>
      </c>
      <c r="L538" s="47" t="n">
        <v>0</v>
      </c>
      <c r="M538" s="47" t="n">
        <v>0</v>
      </c>
      <c r="N538" s="47" t="n">
        <v>0</v>
      </c>
      <c r="O538" s="47" t="n">
        <v>0</v>
      </c>
      <c r="P538" s="47" t="n">
        <v>0</v>
      </c>
      <c r="Q538" s="47" t="n">
        <v>0</v>
      </c>
      <c r="R538" s="67"/>
      <c r="S538" s="52"/>
      <c r="T538" s="98"/>
    </row>
    <row r="539" customFormat="false" ht="21.75" hidden="false" customHeight="true" outlineLevel="0" collapsed="false">
      <c r="A539" s="49"/>
      <c r="B539" s="44"/>
      <c r="C539" s="45"/>
      <c r="D539" s="48" t="s">
        <v>17</v>
      </c>
      <c r="E539" s="30" t="n">
        <f aca="false">SUM(F539:Q539)</f>
        <v>0</v>
      </c>
      <c r="F539" s="47" t="n">
        <v>0</v>
      </c>
      <c r="G539" s="47" t="n">
        <v>0</v>
      </c>
      <c r="H539" s="47" t="n">
        <v>0</v>
      </c>
      <c r="I539" s="47" t="n">
        <v>0</v>
      </c>
      <c r="J539" s="47" t="n">
        <v>0</v>
      </c>
      <c r="K539" s="47" t="n">
        <v>0</v>
      </c>
      <c r="L539" s="47" t="n">
        <v>0</v>
      </c>
      <c r="M539" s="47" t="n">
        <v>0</v>
      </c>
      <c r="N539" s="47" t="n">
        <v>0</v>
      </c>
      <c r="O539" s="47" t="n">
        <v>0</v>
      </c>
      <c r="P539" s="47" t="n">
        <v>0</v>
      </c>
      <c r="Q539" s="47" t="n">
        <v>0</v>
      </c>
      <c r="R539" s="67"/>
      <c r="S539" s="52"/>
      <c r="T539" s="98"/>
    </row>
    <row r="540" customFormat="false" ht="21.75" hidden="false" customHeight="true" outlineLevel="0" collapsed="false">
      <c r="A540" s="49" t="s">
        <v>304</v>
      </c>
      <c r="B540" s="44" t="s">
        <v>305</v>
      </c>
      <c r="C540" s="45"/>
      <c r="D540" s="28" t="s">
        <v>13</v>
      </c>
      <c r="E540" s="30" t="n">
        <f aca="false">SUM(F540:Q540)</f>
        <v>99.126</v>
      </c>
      <c r="F540" s="47" t="n">
        <f aca="false">SUM(F541:F544)</f>
        <v>0</v>
      </c>
      <c r="G540" s="47" t="n">
        <f aca="false">SUM(G541:G544)</f>
        <v>99.126</v>
      </c>
      <c r="H540" s="47" t="n">
        <f aca="false">SUM(H541:H544)</f>
        <v>0</v>
      </c>
      <c r="I540" s="47" t="n">
        <f aca="false">SUM(I541:I544)</f>
        <v>0</v>
      </c>
      <c r="J540" s="47" t="n">
        <f aca="false">SUM(J541:J544)</f>
        <v>0</v>
      </c>
      <c r="K540" s="47" t="n">
        <f aca="false">SUM(K541:K544)</f>
        <v>0</v>
      </c>
      <c r="L540" s="47" t="n">
        <f aca="false">SUM(L541:L544)</f>
        <v>0</v>
      </c>
      <c r="M540" s="47" t="n">
        <f aca="false">SUM(M541:M544)</f>
        <v>0</v>
      </c>
      <c r="N540" s="47" t="n">
        <f aca="false">SUM(N541:N544)</f>
        <v>0</v>
      </c>
      <c r="O540" s="47" t="n">
        <f aca="false">SUM(O541:O544)</f>
        <v>0</v>
      </c>
      <c r="P540" s="47" t="n">
        <f aca="false">SUM(P541:P544)</f>
        <v>0</v>
      </c>
      <c r="Q540" s="47" t="n">
        <f aca="false">SUM(Q541:Q544)</f>
        <v>0</v>
      </c>
      <c r="R540" s="67" t="s">
        <v>20</v>
      </c>
      <c r="S540" s="52"/>
      <c r="T540" s="98"/>
    </row>
    <row r="541" customFormat="false" ht="21.75" hidden="false" customHeight="true" outlineLevel="0" collapsed="false">
      <c r="A541" s="49"/>
      <c r="B541" s="44"/>
      <c r="C541" s="45"/>
      <c r="D541" s="46" t="s">
        <v>14</v>
      </c>
      <c r="E541" s="30" t="n">
        <f aca="false">SUM(F541:Q541)</f>
        <v>0</v>
      </c>
      <c r="F541" s="47" t="n">
        <v>0</v>
      </c>
      <c r="G541" s="47" t="n">
        <v>0</v>
      </c>
      <c r="H541" s="47" t="n">
        <v>0</v>
      </c>
      <c r="I541" s="47" t="n">
        <v>0</v>
      </c>
      <c r="J541" s="47" t="n">
        <v>0</v>
      </c>
      <c r="K541" s="47" t="n">
        <v>0</v>
      </c>
      <c r="L541" s="47" t="n">
        <v>0</v>
      </c>
      <c r="M541" s="47" t="n">
        <v>0</v>
      </c>
      <c r="N541" s="47" t="n">
        <v>0</v>
      </c>
      <c r="O541" s="47" t="n">
        <v>0</v>
      </c>
      <c r="P541" s="47" t="n">
        <v>0</v>
      </c>
      <c r="Q541" s="47" t="n">
        <v>0</v>
      </c>
      <c r="R541" s="67"/>
      <c r="S541" s="52"/>
      <c r="T541" s="98"/>
    </row>
    <row r="542" customFormat="false" ht="21.75" hidden="false" customHeight="true" outlineLevel="0" collapsed="false">
      <c r="A542" s="49"/>
      <c r="B542" s="44"/>
      <c r="C542" s="45"/>
      <c r="D542" s="46" t="s">
        <v>15</v>
      </c>
      <c r="E542" s="30" t="n">
        <f aca="false">SUM(F542:Q542)</f>
        <v>0</v>
      </c>
      <c r="F542" s="47" t="n">
        <v>0</v>
      </c>
      <c r="G542" s="47" t="n">
        <v>0</v>
      </c>
      <c r="H542" s="47" t="n">
        <v>0</v>
      </c>
      <c r="I542" s="47" t="n">
        <v>0</v>
      </c>
      <c r="J542" s="47" t="n">
        <v>0</v>
      </c>
      <c r="K542" s="47" t="n">
        <v>0</v>
      </c>
      <c r="L542" s="47" t="n">
        <v>0</v>
      </c>
      <c r="M542" s="47" t="n">
        <v>0</v>
      </c>
      <c r="N542" s="47" t="n">
        <v>0</v>
      </c>
      <c r="O542" s="47" t="n">
        <v>0</v>
      </c>
      <c r="P542" s="47" t="n">
        <v>0</v>
      </c>
      <c r="Q542" s="47" t="n">
        <v>0</v>
      </c>
      <c r="R542" s="67"/>
      <c r="S542" s="52"/>
      <c r="T542" s="98"/>
    </row>
    <row r="543" customFormat="false" ht="21.75" hidden="false" customHeight="true" outlineLevel="0" collapsed="false">
      <c r="A543" s="49"/>
      <c r="B543" s="44"/>
      <c r="C543" s="42" t="s">
        <v>300</v>
      </c>
      <c r="D543" s="46" t="s">
        <v>16</v>
      </c>
      <c r="E543" s="30" t="n">
        <f aca="false">SUM(F543:Q543)</f>
        <v>99.126</v>
      </c>
      <c r="F543" s="47" t="n">
        <v>0</v>
      </c>
      <c r="G543" s="47" t="n">
        <v>99.126</v>
      </c>
      <c r="H543" s="47" t="n">
        <v>0</v>
      </c>
      <c r="I543" s="47" t="n">
        <v>0</v>
      </c>
      <c r="J543" s="47" t="n">
        <v>0</v>
      </c>
      <c r="K543" s="47" t="n">
        <v>0</v>
      </c>
      <c r="L543" s="47" t="n">
        <v>0</v>
      </c>
      <c r="M543" s="47" t="n">
        <v>0</v>
      </c>
      <c r="N543" s="47" t="n">
        <v>0</v>
      </c>
      <c r="O543" s="47" t="n">
        <v>0</v>
      </c>
      <c r="P543" s="47" t="n">
        <v>0</v>
      </c>
      <c r="Q543" s="47" t="n">
        <v>0</v>
      </c>
      <c r="R543" s="67"/>
      <c r="S543" s="52"/>
      <c r="T543" s="98"/>
    </row>
    <row r="544" customFormat="false" ht="21.75" hidden="false" customHeight="true" outlineLevel="0" collapsed="false">
      <c r="A544" s="49"/>
      <c r="B544" s="44"/>
      <c r="C544" s="45"/>
      <c r="D544" s="48" t="s">
        <v>17</v>
      </c>
      <c r="E544" s="30" t="n">
        <f aca="false">SUM(F544:Q544)</f>
        <v>0</v>
      </c>
      <c r="F544" s="47" t="n">
        <v>0</v>
      </c>
      <c r="G544" s="47" t="n">
        <v>0</v>
      </c>
      <c r="H544" s="47" t="n">
        <v>0</v>
      </c>
      <c r="I544" s="47" t="n">
        <v>0</v>
      </c>
      <c r="J544" s="47" t="n">
        <v>0</v>
      </c>
      <c r="K544" s="47" t="n">
        <v>0</v>
      </c>
      <c r="L544" s="47" t="n">
        <v>0</v>
      </c>
      <c r="M544" s="47" t="n">
        <v>0</v>
      </c>
      <c r="N544" s="47" t="n">
        <v>0</v>
      </c>
      <c r="O544" s="47" t="n">
        <v>0</v>
      </c>
      <c r="P544" s="47" t="n">
        <v>0</v>
      </c>
      <c r="Q544" s="47" t="n">
        <v>0</v>
      </c>
      <c r="R544" s="67"/>
      <c r="S544" s="52"/>
      <c r="T544" s="98"/>
    </row>
    <row r="545" customFormat="false" ht="18.75" hidden="false" customHeight="true" outlineLevel="0" collapsed="false">
      <c r="A545" s="36" t="s">
        <v>306</v>
      </c>
      <c r="B545" s="37" t="s">
        <v>307</v>
      </c>
      <c r="C545" s="42"/>
      <c r="D545" s="28" t="s">
        <v>13</v>
      </c>
      <c r="E545" s="30" t="n">
        <f aca="false">SUM(F545:Q545)</f>
        <v>132.3</v>
      </c>
      <c r="F545" s="30" t="n">
        <f aca="false">F548</f>
        <v>96.3</v>
      </c>
      <c r="G545" s="30" t="n">
        <f aca="false">G548</f>
        <v>36</v>
      </c>
      <c r="H545" s="30" t="n">
        <f aca="false">H546+H548+H547</f>
        <v>0</v>
      </c>
      <c r="I545" s="30" t="n">
        <f aca="false">I546+I548+I547</f>
        <v>0</v>
      </c>
      <c r="J545" s="30" t="n">
        <f aca="false">J546+J548+J547</f>
        <v>0</v>
      </c>
      <c r="K545" s="30" t="n">
        <f aca="false">K546+K548+K547</f>
        <v>0</v>
      </c>
      <c r="L545" s="30" t="n">
        <f aca="false">L546+L548+L547</f>
        <v>0</v>
      </c>
      <c r="M545" s="30" t="n">
        <f aca="false">M546+M548+M547</f>
        <v>0</v>
      </c>
      <c r="N545" s="30" t="n">
        <f aca="false">N546+N548+N547</f>
        <v>0</v>
      </c>
      <c r="O545" s="30" t="n">
        <f aca="false">O546+O548+O547</f>
        <v>0</v>
      </c>
      <c r="P545" s="30" t="n">
        <f aca="false">P546+P548+P547</f>
        <v>0</v>
      </c>
      <c r="Q545" s="30" t="n">
        <f aca="false">Q546+Q548+Q547</f>
        <v>0</v>
      </c>
      <c r="R545" s="67" t="s">
        <v>254</v>
      </c>
      <c r="S545" s="52"/>
      <c r="T545" s="98"/>
    </row>
    <row r="546" customFormat="false" ht="18.75" hidden="false" customHeight="true" outlineLevel="0" collapsed="false">
      <c r="A546" s="36"/>
      <c r="B546" s="37"/>
      <c r="C546" s="42"/>
      <c r="D546" s="34" t="s">
        <v>14</v>
      </c>
      <c r="E546" s="30" t="n">
        <f aca="false">SUM(F546:Q546)</f>
        <v>0</v>
      </c>
      <c r="F546" s="30" t="n">
        <f aca="false">F551+F556</f>
        <v>0</v>
      </c>
      <c r="G546" s="30" t="n">
        <f aca="false">G551+G556</f>
        <v>0</v>
      </c>
      <c r="H546" s="30" t="n">
        <f aca="false">H551+H556</f>
        <v>0</v>
      </c>
      <c r="I546" s="30" t="n">
        <f aca="false">I551+I556</f>
        <v>0</v>
      </c>
      <c r="J546" s="30" t="n">
        <f aca="false">J551+J556</f>
        <v>0</v>
      </c>
      <c r="K546" s="30" t="n">
        <f aca="false">K551+K556</f>
        <v>0</v>
      </c>
      <c r="L546" s="30" t="n">
        <f aca="false">L551+L556</f>
        <v>0</v>
      </c>
      <c r="M546" s="30" t="n">
        <f aca="false">M551+M556</f>
        <v>0</v>
      </c>
      <c r="N546" s="30" t="n">
        <f aca="false">N551+N556</f>
        <v>0</v>
      </c>
      <c r="O546" s="30" t="n">
        <f aca="false">O551+O556</f>
        <v>0</v>
      </c>
      <c r="P546" s="30" t="n">
        <f aca="false">P551+P556</f>
        <v>0</v>
      </c>
      <c r="Q546" s="30" t="n">
        <f aca="false">Q551+Q556</f>
        <v>0</v>
      </c>
      <c r="R546" s="67"/>
      <c r="S546" s="52"/>
      <c r="T546" s="98"/>
    </row>
    <row r="547" customFormat="false" ht="16.5" hidden="false" customHeight="true" outlineLevel="0" collapsed="false">
      <c r="A547" s="36"/>
      <c r="B547" s="37"/>
      <c r="C547" s="42"/>
      <c r="D547" s="34" t="s">
        <v>15</v>
      </c>
      <c r="E547" s="30" t="n">
        <f aca="false">SUM(F547:Q547)</f>
        <v>0</v>
      </c>
      <c r="F547" s="30" t="n">
        <f aca="false">F552+F557</f>
        <v>0</v>
      </c>
      <c r="G547" s="30" t="n">
        <f aca="false">G552+G557</f>
        <v>0</v>
      </c>
      <c r="H547" s="30" t="n">
        <f aca="false">H552+H557</f>
        <v>0</v>
      </c>
      <c r="I547" s="30" t="n">
        <f aca="false">I552+I557</f>
        <v>0</v>
      </c>
      <c r="J547" s="30" t="n">
        <f aca="false">J552+J557</f>
        <v>0</v>
      </c>
      <c r="K547" s="30" t="n">
        <f aca="false">K552+K557</f>
        <v>0</v>
      </c>
      <c r="L547" s="30" t="n">
        <f aca="false">L552+L557</f>
        <v>0</v>
      </c>
      <c r="M547" s="30" t="n">
        <f aca="false">M552+M557</f>
        <v>0</v>
      </c>
      <c r="N547" s="30" t="n">
        <f aca="false">N552+N557</f>
        <v>0</v>
      </c>
      <c r="O547" s="30" t="n">
        <f aca="false">O552+O557</f>
        <v>0</v>
      </c>
      <c r="P547" s="30" t="n">
        <f aca="false">P552+P557</f>
        <v>0</v>
      </c>
      <c r="Q547" s="30" t="n">
        <f aca="false">Q552+Q557</f>
        <v>0</v>
      </c>
      <c r="R547" s="67"/>
      <c r="S547" s="52"/>
      <c r="T547" s="98"/>
    </row>
    <row r="548" customFormat="false" ht="20.25" hidden="false" customHeight="true" outlineLevel="0" collapsed="false">
      <c r="A548" s="36"/>
      <c r="B548" s="37"/>
      <c r="C548" s="42" t="s">
        <v>308</v>
      </c>
      <c r="D548" s="34" t="s">
        <v>16</v>
      </c>
      <c r="E548" s="30" t="n">
        <f aca="false">SUM(F548:Q548)</f>
        <v>132.3</v>
      </c>
      <c r="F548" s="30" t="n">
        <f aca="false">F553+F558</f>
        <v>96.3</v>
      </c>
      <c r="G548" s="30" t="n">
        <f aca="false">G553+G558</f>
        <v>36</v>
      </c>
      <c r="H548" s="30" t="n">
        <f aca="false">H553+H558</f>
        <v>0</v>
      </c>
      <c r="I548" s="30" t="n">
        <f aca="false">I553+I558</f>
        <v>0</v>
      </c>
      <c r="J548" s="30" t="n">
        <f aca="false">J553+J558</f>
        <v>0</v>
      </c>
      <c r="K548" s="30" t="n">
        <f aca="false">K553+K558</f>
        <v>0</v>
      </c>
      <c r="L548" s="30" t="n">
        <f aca="false">L553+L558</f>
        <v>0</v>
      </c>
      <c r="M548" s="30" t="n">
        <f aca="false">M553+M558</f>
        <v>0</v>
      </c>
      <c r="N548" s="30" t="n">
        <f aca="false">N553+N558</f>
        <v>0</v>
      </c>
      <c r="O548" s="30" t="n">
        <f aca="false">O553+O558</f>
        <v>0</v>
      </c>
      <c r="P548" s="30" t="n">
        <f aca="false">P553+P558</f>
        <v>0</v>
      </c>
      <c r="Q548" s="30" t="n">
        <f aca="false">Q553+Q558</f>
        <v>0</v>
      </c>
      <c r="R548" s="67"/>
      <c r="S548" s="52"/>
      <c r="T548" s="98"/>
    </row>
    <row r="549" customFormat="false" ht="17.25" hidden="false" customHeight="true" outlineLevel="0" collapsed="false">
      <c r="A549" s="36"/>
      <c r="B549" s="37"/>
      <c r="C549" s="42"/>
      <c r="D549" s="33" t="s">
        <v>17</v>
      </c>
      <c r="E549" s="30" t="n">
        <f aca="false">SUM(F549:Q549)</f>
        <v>0</v>
      </c>
      <c r="F549" s="30" t="n">
        <f aca="false">F554+F559</f>
        <v>0</v>
      </c>
      <c r="G549" s="30" t="n">
        <f aca="false">G554+G559</f>
        <v>0</v>
      </c>
      <c r="H549" s="30" t="n">
        <f aca="false">H554+H559</f>
        <v>0</v>
      </c>
      <c r="I549" s="30" t="n">
        <f aca="false">I554+I559</f>
        <v>0</v>
      </c>
      <c r="J549" s="30" t="n">
        <f aca="false">J554+J559</f>
        <v>0</v>
      </c>
      <c r="K549" s="30" t="n">
        <f aca="false">K554+K559</f>
        <v>0</v>
      </c>
      <c r="L549" s="30" t="n">
        <f aca="false">L554+L559</f>
        <v>0</v>
      </c>
      <c r="M549" s="30" t="n">
        <f aca="false">M554+M559</f>
        <v>0</v>
      </c>
      <c r="N549" s="30" t="n">
        <f aca="false">N554+N559</f>
        <v>0</v>
      </c>
      <c r="O549" s="30" t="n">
        <f aca="false">O554+O559</f>
        <v>0</v>
      </c>
      <c r="P549" s="30" t="n">
        <f aca="false">P554+P559</f>
        <v>0</v>
      </c>
      <c r="Q549" s="30" t="n">
        <f aca="false">Q554+Q559</f>
        <v>0</v>
      </c>
      <c r="R549" s="67"/>
      <c r="S549" s="52"/>
      <c r="T549" s="98"/>
    </row>
    <row r="550" customFormat="false" ht="15" hidden="false" customHeight="true" outlineLevel="0" collapsed="false">
      <c r="A550" s="43" t="s">
        <v>309</v>
      </c>
      <c r="B550" s="44" t="s">
        <v>310</v>
      </c>
      <c r="C550" s="45"/>
      <c r="D550" s="28" t="s">
        <v>13</v>
      </c>
      <c r="E550" s="30" t="n">
        <f aca="false">SUM(F550:Q550)</f>
        <v>27.81</v>
      </c>
      <c r="F550" s="47" t="n">
        <f aca="false">F551+F553+F552</f>
        <v>0</v>
      </c>
      <c r="G550" s="47" t="n">
        <f aca="false">G551+G553+G552</f>
        <v>27.81</v>
      </c>
      <c r="H550" s="47" t="n">
        <f aca="false">H551+H553+H552</f>
        <v>0</v>
      </c>
      <c r="I550" s="47" t="n">
        <v>0</v>
      </c>
      <c r="J550" s="47" t="n">
        <v>0</v>
      </c>
      <c r="K550" s="47" t="n">
        <v>0</v>
      </c>
      <c r="L550" s="47" t="n">
        <v>0</v>
      </c>
      <c r="M550" s="47" t="n">
        <v>0</v>
      </c>
      <c r="N550" s="47" t="n">
        <v>0</v>
      </c>
      <c r="O550" s="47" t="n">
        <v>0</v>
      </c>
      <c r="P550" s="47" t="n">
        <v>0</v>
      </c>
      <c r="Q550" s="47" t="n">
        <v>0</v>
      </c>
      <c r="R550" s="67"/>
      <c r="S550" s="52"/>
      <c r="T550" s="98"/>
    </row>
    <row r="551" customFormat="false" ht="15" hidden="false" customHeight="true" outlineLevel="0" collapsed="false">
      <c r="A551" s="43"/>
      <c r="B551" s="44"/>
      <c r="C551" s="42"/>
      <c r="D551" s="46" t="s">
        <v>14</v>
      </c>
      <c r="E551" s="30" t="n">
        <f aca="false">SUM(F551:Q551)</f>
        <v>0</v>
      </c>
      <c r="F551" s="47" t="n">
        <v>0</v>
      </c>
      <c r="G551" s="47" t="n">
        <v>0</v>
      </c>
      <c r="H551" s="47" t="n">
        <v>0</v>
      </c>
      <c r="I551" s="47" t="n">
        <v>0</v>
      </c>
      <c r="J551" s="47" t="n">
        <v>0</v>
      </c>
      <c r="K551" s="47" t="n">
        <v>0</v>
      </c>
      <c r="L551" s="47" t="n">
        <v>0</v>
      </c>
      <c r="M551" s="47" t="n">
        <v>0</v>
      </c>
      <c r="N551" s="47" t="n">
        <v>0</v>
      </c>
      <c r="O551" s="47" t="n">
        <v>0</v>
      </c>
      <c r="P551" s="47" t="n">
        <v>0</v>
      </c>
      <c r="Q551" s="47" t="n">
        <v>0</v>
      </c>
      <c r="R551" s="67"/>
      <c r="S551" s="52"/>
      <c r="T551" s="98"/>
    </row>
    <row r="552" customFormat="false" ht="14.35" hidden="false" customHeight="false" outlineLevel="0" collapsed="false">
      <c r="A552" s="43"/>
      <c r="B552" s="44"/>
      <c r="C552" s="42"/>
      <c r="D552" s="46" t="s">
        <v>15</v>
      </c>
      <c r="E552" s="30" t="n">
        <f aca="false">SUM(F552:Q552)</f>
        <v>0</v>
      </c>
      <c r="F552" s="47" t="n">
        <v>0</v>
      </c>
      <c r="G552" s="47" t="n">
        <v>0</v>
      </c>
      <c r="H552" s="47" t="n">
        <v>0</v>
      </c>
      <c r="I552" s="47" t="n">
        <v>0</v>
      </c>
      <c r="J552" s="47" t="n">
        <v>0</v>
      </c>
      <c r="K552" s="47" t="n">
        <v>0</v>
      </c>
      <c r="L552" s="47" t="n">
        <v>0</v>
      </c>
      <c r="M552" s="47" t="n">
        <v>0</v>
      </c>
      <c r="N552" s="47" t="n">
        <v>0</v>
      </c>
      <c r="O552" s="47" t="n">
        <v>0</v>
      </c>
      <c r="P552" s="47" t="n">
        <v>0</v>
      </c>
      <c r="Q552" s="47" t="n">
        <v>0</v>
      </c>
      <c r="R552" s="67"/>
      <c r="S552" s="52"/>
      <c r="T552" s="98"/>
    </row>
    <row r="553" customFormat="false" ht="14.35" hidden="false" customHeight="false" outlineLevel="0" collapsed="false">
      <c r="A553" s="43"/>
      <c r="B553" s="44"/>
      <c r="C553" s="42" t="s">
        <v>308</v>
      </c>
      <c r="D553" s="46" t="s">
        <v>16</v>
      </c>
      <c r="E553" s="30" t="n">
        <f aca="false">SUM(F553:Q553)</f>
        <v>27.81</v>
      </c>
      <c r="F553" s="47" t="n">
        <v>0</v>
      </c>
      <c r="G553" s="47" t="n">
        <v>27.81</v>
      </c>
      <c r="H553" s="47" t="n">
        <v>0</v>
      </c>
      <c r="I553" s="47" t="n">
        <v>0</v>
      </c>
      <c r="J553" s="47" t="n">
        <v>0</v>
      </c>
      <c r="K553" s="47" t="n">
        <v>0</v>
      </c>
      <c r="L553" s="47" t="n">
        <v>0</v>
      </c>
      <c r="M553" s="47" t="n">
        <v>0</v>
      </c>
      <c r="N553" s="47" t="n">
        <v>0</v>
      </c>
      <c r="O553" s="47" t="n">
        <v>0</v>
      </c>
      <c r="P553" s="47" t="n">
        <v>0</v>
      </c>
      <c r="Q553" s="47" t="n">
        <v>0</v>
      </c>
      <c r="R553" s="67"/>
      <c r="S553" s="52"/>
      <c r="T553" s="98"/>
    </row>
    <row r="554" customFormat="false" ht="21.75" hidden="false" customHeight="true" outlineLevel="0" collapsed="false">
      <c r="A554" s="43"/>
      <c r="B554" s="44"/>
      <c r="C554" s="45"/>
      <c r="D554" s="48" t="s">
        <v>17</v>
      </c>
      <c r="E554" s="30" t="n">
        <f aca="false">SUM(F554:Q554)</f>
        <v>0</v>
      </c>
      <c r="F554" s="47" t="n">
        <v>0</v>
      </c>
      <c r="G554" s="47" t="n">
        <v>0</v>
      </c>
      <c r="H554" s="47" t="n">
        <v>0</v>
      </c>
      <c r="I554" s="47" t="n">
        <v>0</v>
      </c>
      <c r="J554" s="47" t="n">
        <v>0</v>
      </c>
      <c r="K554" s="47" t="n">
        <v>0</v>
      </c>
      <c r="L554" s="47" t="n">
        <v>0</v>
      </c>
      <c r="M554" s="47" t="n">
        <v>0</v>
      </c>
      <c r="N554" s="47" t="n">
        <v>0</v>
      </c>
      <c r="O554" s="47" t="n">
        <v>0</v>
      </c>
      <c r="P554" s="47" t="n">
        <v>0</v>
      </c>
      <c r="Q554" s="47" t="n">
        <v>0</v>
      </c>
      <c r="R554" s="67"/>
      <c r="S554" s="52"/>
      <c r="T554" s="98"/>
    </row>
    <row r="555" customFormat="false" ht="15" hidden="false" customHeight="true" outlineLevel="0" collapsed="false">
      <c r="A555" s="43" t="s">
        <v>311</v>
      </c>
      <c r="B555" s="44" t="s">
        <v>312</v>
      </c>
      <c r="C555" s="45"/>
      <c r="D555" s="28" t="s">
        <v>13</v>
      </c>
      <c r="E555" s="30" t="n">
        <f aca="false">SUM(F555:Q555)</f>
        <v>104.49</v>
      </c>
      <c r="F555" s="47" t="n">
        <f aca="false">F556+F558+F557</f>
        <v>96.3</v>
      </c>
      <c r="G555" s="47" t="n">
        <f aca="false">G556+G558+G557</f>
        <v>8.19</v>
      </c>
      <c r="H555" s="47" t="n">
        <f aca="false">H556+H558+H557</f>
        <v>0</v>
      </c>
      <c r="I555" s="47" t="n">
        <v>0</v>
      </c>
      <c r="J555" s="47" t="n">
        <v>0</v>
      </c>
      <c r="K555" s="47" t="n">
        <v>0</v>
      </c>
      <c r="L555" s="47" t="n">
        <v>0</v>
      </c>
      <c r="M555" s="47" t="n">
        <v>0</v>
      </c>
      <c r="N555" s="47" t="n">
        <v>0</v>
      </c>
      <c r="O555" s="47" t="n">
        <v>0</v>
      </c>
      <c r="P555" s="47" t="n">
        <v>0</v>
      </c>
      <c r="Q555" s="47" t="n">
        <v>0</v>
      </c>
      <c r="R555" s="67"/>
      <c r="S555" s="52"/>
      <c r="T555" s="98"/>
    </row>
    <row r="556" customFormat="false" ht="15" hidden="false" customHeight="true" outlineLevel="0" collapsed="false">
      <c r="A556" s="43"/>
      <c r="B556" s="44"/>
      <c r="C556" s="42"/>
      <c r="D556" s="46" t="s">
        <v>14</v>
      </c>
      <c r="E556" s="30" t="n">
        <f aca="false">SUM(F556:Q556)</f>
        <v>0</v>
      </c>
      <c r="F556" s="47" t="n">
        <v>0</v>
      </c>
      <c r="G556" s="47" t="n">
        <v>0</v>
      </c>
      <c r="H556" s="47" t="n">
        <v>0</v>
      </c>
      <c r="I556" s="47" t="n">
        <v>0</v>
      </c>
      <c r="J556" s="47" t="n">
        <v>0</v>
      </c>
      <c r="K556" s="47" t="n">
        <v>0</v>
      </c>
      <c r="L556" s="47" t="n">
        <v>0</v>
      </c>
      <c r="M556" s="47" t="n">
        <v>0</v>
      </c>
      <c r="N556" s="47" t="n">
        <v>0</v>
      </c>
      <c r="O556" s="47" t="n">
        <v>0</v>
      </c>
      <c r="P556" s="47" t="n">
        <v>0</v>
      </c>
      <c r="Q556" s="47" t="n">
        <v>0</v>
      </c>
      <c r="R556" s="67"/>
      <c r="S556" s="52"/>
      <c r="T556" s="98"/>
    </row>
    <row r="557" customFormat="false" ht="14.35" hidden="false" customHeight="false" outlineLevel="0" collapsed="false">
      <c r="A557" s="43"/>
      <c r="B557" s="44"/>
      <c r="C557" s="42"/>
      <c r="D557" s="46" t="s">
        <v>15</v>
      </c>
      <c r="E557" s="30" t="n">
        <f aca="false">SUM(F557:Q557)</f>
        <v>0</v>
      </c>
      <c r="F557" s="47" t="n">
        <v>0</v>
      </c>
      <c r="G557" s="47" t="n">
        <v>0</v>
      </c>
      <c r="H557" s="47" t="n">
        <v>0</v>
      </c>
      <c r="I557" s="47" t="n">
        <v>0</v>
      </c>
      <c r="J557" s="47" t="n">
        <v>0</v>
      </c>
      <c r="K557" s="47" t="n">
        <v>0</v>
      </c>
      <c r="L557" s="47" t="n">
        <v>0</v>
      </c>
      <c r="M557" s="47" t="n">
        <v>0</v>
      </c>
      <c r="N557" s="47" t="n">
        <v>0</v>
      </c>
      <c r="O557" s="47" t="n">
        <v>0</v>
      </c>
      <c r="P557" s="47" t="n">
        <v>0</v>
      </c>
      <c r="Q557" s="47" t="n">
        <v>0</v>
      </c>
      <c r="R557" s="67"/>
      <c r="S557" s="52"/>
      <c r="T557" s="98"/>
    </row>
    <row r="558" customFormat="false" ht="14.35" hidden="false" customHeight="false" outlineLevel="0" collapsed="false">
      <c r="A558" s="43"/>
      <c r="B558" s="44"/>
      <c r="C558" s="42" t="s">
        <v>308</v>
      </c>
      <c r="D558" s="46" t="s">
        <v>16</v>
      </c>
      <c r="E558" s="30" t="n">
        <f aca="false">SUM(F558:Q558)</f>
        <v>104.49</v>
      </c>
      <c r="F558" s="47" t="n">
        <v>96.3</v>
      </c>
      <c r="G558" s="47" t="n">
        <v>8.19</v>
      </c>
      <c r="H558" s="47" t="n">
        <v>0</v>
      </c>
      <c r="I558" s="47" t="n">
        <v>0</v>
      </c>
      <c r="J558" s="47" t="n">
        <v>0</v>
      </c>
      <c r="K558" s="47" t="n">
        <v>0</v>
      </c>
      <c r="L558" s="47" t="n">
        <v>0</v>
      </c>
      <c r="M558" s="47" t="n">
        <v>0</v>
      </c>
      <c r="N558" s="47" t="n">
        <v>0</v>
      </c>
      <c r="O558" s="47" t="n">
        <v>0</v>
      </c>
      <c r="P558" s="47" t="n">
        <v>0</v>
      </c>
      <c r="Q558" s="47" t="n">
        <v>0</v>
      </c>
      <c r="R558" s="67"/>
      <c r="S558" s="52"/>
      <c r="T558" s="98"/>
    </row>
    <row r="559" customFormat="false" ht="21.75" hidden="false" customHeight="true" outlineLevel="0" collapsed="false">
      <c r="A559" s="43"/>
      <c r="B559" s="44"/>
      <c r="C559" s="45"/>
      <c r="D559" s="48" t="s">
        <v>17</v>
      </c>
      <c r="E559" s="30" t="n">
        <f aca="false">SUM(F559:Q559)</f>
        <v>0</v>
      </c>
      <c r="F559" s="47" t="n">
        <v>0</v>
      </c>
      <c r="G559" s="47" t="n">
        <v>0</v>
      </c>
      <c r="H559" s="47" t="n">
        <v>0</v>
      </c>
      <c r="I559" s="47" t="n">
        <v>0</v>
      </c>
      <c r="J559" s="47" t="n">
        <v>0</v>
      </c>
      <c r="K559" s="47" t="n">
        <v>0</v>
      </c>
      <c r="L559" s="47" t="n">
        <v>0</v>
      </c>
      <c r="M559" s="47" t="n">
        <v>0</v>
      </c>
      <c r="N559" s="47" t="n">
        <v>0</v>
      </c>
      <c r="O559" s="47" t="n">
        <v>0</v>
      </c>
      <c r="P559" s="47" t="n">
        <v>0</v>
      </c>
      <c r="Q559" s="47" t="n">
        <v>0</v>
      </c>
      <c r="R559" s="67"/>
      <c r="S559" s="52"/>
      <c r="T559" s="98"/>
    </row>
    <row r="560" customFormat="false" ht="18.75" hidden="false" customHeight="true" outlineLevel="0" collapsed="false">
      <c r="A560" s="36" t="s">
        <v>313</v>
      </c>
      <c r="B560" s="37" t="s">
        <v>314</v>
      </c>
      <c r="C560" s="42"/>
      <c r="D560" s="28" t="s">
        <v>13</v>
      </c>
      <c r="E560" s="30" t="n">
        <f aca="false">SUM(F560:Q560)</f>
        <v>110</v>
      </c>
      <c r="F560" s="30" t="n">
        <f aca="false">F561+F563+F562</f>
        <v>0</v>
      </c>
      <c r="G560" s="30" t="n">
        <f aca="false">G563+G564</f>
        <v>110</v>
      </c>
      <c r="H560" s="30" t="n">
        <f aca="false">H561+H563+H562</f>
        <v>0</v>
      </c>
      <c r="I560" s="30" t="n">
        <f aca="false">I561+I563+I562</f>
        <v>0</v>
      </c>
      <c r="J560" s="30" t="n">
        <f aca="false">J561+J563+J562</f>
        <v>0</v>
      </c>
      <c r="K560" s="30" t="n">
        <f aca="false">K561+K563+K562</f>
        <v>0</v>
      </c>
      <c r="L560" s="30" t="n">
        <f aca="false">L561+L563+L562</f>
        <v>0</v>
      </c>
      <c r="M560" s="30" t="n">
        <f aca="false">M561+M563+M562</f>
        <v>0</v>
      </c>
      <c r="N560" s="30" t="n">
        <f aca="false">N561+N563+N562</f>
        <v>0</v>
      </c>
      <c r="O560" s="30" t="n">
        <f aca="false">O561+O563+O562</f>
        <v>0</v>
      </c>
      <c r="P560" s="30" t="n">
        <f aca="false">P561+P563+P562</f>
        <v>0</v>
      </c>
      <c r="Q560" s="30" t="n">
        <f aca="false">Q561+Q563+Q562</f>
        <v>0</v>
      </c>
      <c r="R560" s="67" t="s">
        <v>20</v>
      </c>
      <c r="S560" s="97"/>
      <c r="T560" s="99" t="s">
        <v>279</v>
      </c>
    </row>
    <row r="561" customFormat="false" ht="18.75" hidden="false" customHeight="true" outlineLevel="0" collapsed="false">
      <c r="A561" s="36"/>
      <c r="B561" s="37"/>
      <c r="C561" s="42"/>
      <c r="D561" s="34" t="s">
        <v>14</v>
      </c>
      <c r="E561" s="30" t="n">
        <f aca="false">SUM(F561:Q561)</f>
        <v>0</v>
      </c>
      <c r="F561" s="30" t="n">
        <f aca="false">F566</f>
        <v>0</v>
      </c>
      <c r="G561" s="30" t="n">
        <f aca="false">G566</f>
        <v>0</v>
      </c>
      <c r="H561" s="30" t="n">
        <f aca="false">H566</f>
        <v>0</v>
      </c>
      <c r="I561" s="30" t="n">
        <f aca="false">I566</f>
        <v>0</v>
      </c>
      <c r="J561" s="30" t="n">
        <f aca="false">J566</f>
        <v>0</v>
      </c>
      <c r="K561" s="30" t="n">
        <f aca="false">K566</f>
        <v>0</v>
      </c>
      <c r="L561" s="30" t="n">
        <f aca="false">L566</f>
        <v>0</v>
      </c>
      <c r="M561" s="30" t="n">
        <f aca="false">M566</f>
        <v>0</v>
      </c>
      <c r="N561" s="30" t="n">
        <f aca="false">N566</f>
        <v>0</v>
      </c>
      <c r="O561" s="30" t="n">
        <f aca="false">O566</f>
        <v>0</v>
      </c>
      <c r="P561" s="30" t="n">
        <f aca="false">P566</f>
        <v>0</v>
      </c>
      <c r="Q561" s="30" t="n">
        <f aca="false">Q566</f>
        <v>0</v>
      </c>
      <c r="R561" s="67"/>
      <c r="S561" s="97"/>
      <c r="T561" s="99"/>
    </row>
    <row r="562" customFormat="false" ht="16.5" hidden="false" customHeight="true" outlineLevel="0" collapsed="false">
      <c r="A562" s="36"/>
      <c r="B562" s="37"/>
      <c r="C562" s="42"/>
      <c r="D562" s="34" t="s">
        <v>15</v>
      </c>
      <c r="E562" s="30" t="n">
        <f aca="false">SUM(F562:Q562)</f>
        <v>0</v>
      </c>
      <c r="F562" s="30" t="n">
        <f aca="false">F567</f>
        <v>0</v>
      </c>
      <c r="G562" s="30" t="n">
        <f aca="false">G567</f>
        <v>0</v>
      </c>
      <c r="H562" s="30" t="n">
        <f aca="false">H567</f>
        <v>0</v>
      </c>
      <c r="I562" s="30" t="n">
        <f aca="false">I567</f>
        <v>0</v>
      </c>
      <c r="J562" s="30" t="n">
        <f aca="false">J567</f>
        <v>0</v>
      </c>
      <c r="K562" s="30" t="n">
        <f aca="false">K567</f>
        <v>0</v>
      </c>
      <c r="L562" s="30" t="n">
        <f aca="false">L567</f>
        <v>0</v>
      </c>
      <c r="M562" s="30" t="n">
        <f aca="false">M567</f>
        <v>0</v>
      </c>
      <c r="N562" s="30" t="n">
        <f aca="false">N567</f>
        <v>0</v>
      </c>
      <c r="O562" s="30" t="n">
        <f aca="false">O567</f>
        <v>0</v>
      </c>
      <c r="P562" s="30" t="n">
        <f aca="false">P567</f>
        <v>0</v>
      </c>
      <c r="Q562" s="30" t="n">
        <f aca="false">Q567</f>
        <v>0</v>
      </c>
      <c r="R562" s="67"/>
      <c r="S562" s="97"/>
      <c r="T562" s="99"/>
    </row>
    <row r="563" customFormat="false" ht="20.25" hidden="false" customHeight="true" outlineLevel="0" collapsed="false">
      <c r="A563" s="36"/>
      <c r="B563" s="37"/>
      <c r="C563" s="42" t="s">
        <v>315</v>
      </c>
      <c r="D563" s="34" t="s">
        <v>16</v>
      </c>
      <c r="E563" s="30" t="n">
        <f aca="false">SUM(F563:Q563)</f>
        <v>90</v>
      </c>
      <c r="F563" s="30" t="n">
        <f aca="false">F568</f>
        <v>0</v>
      </c>
      <c r="G563" s="30" t="n">
        <f aca="false">G568</f>
        <v>90</v>
      </c>
      <c r="H563" s="30" t="n">
        <f aca="false">H568</f>
        <v>0</v>
      </c>
      <c r="I563" s="30" t="n">
        <f aca="false">I568</f>
        <v>0</v>
      </c>
      <c r="J563" s="30" t="n">
        <f aca="false">J568</f>
        <v>0</v>
      </c>
      <c r="K563" s="30" t="n">
        <f aca="false">K568</f>
        <v>0</v>
      </c>
      <c r="L563" s="30" t="n">
        <f aca="false">L568</f>
        <v>0</v>
      </c>
      <c r="M563" s="30" t="n">
        <f aca="false">M568</f>
        <v>0</v>
      </c>
      <c r="N563" s="30" t="n">
        <f aca="false">N568</f>
        <v>0</v>
      </c>
      <c r="O563" s="30" t="n">
        <f aca="false">O568</f>
        <v>0</v>
      </c>
      <c r="P563" s="30" t="n">
        <f aca="false">P568</f>
        <v>0</v>
      </c>
      <c r="Q563" s="30" t="n">
        <f aca="false">Q568</f>
        <v>0</v>
      </c>
      <c r="R563" s="67"/>
      <c r="S563" s="97"/>
      <c r="T563" s="99"/>
    </row>
    <row r="564" customFormat="false" ht="17.25" hidden="false" customHeight="true" outlineLevel="0" collapsed="false">
      <c r="A564" s="36"/>
      <c r="B564" s="37"/>
      <c r="C564" s="42"/>
      <c r="D564" s="33" t="s">
        <v>17</v>
      </c>
      <c r="E564" s="30" t="n">
        <f aca="false">SUM(F564:Q564)</f>
        <v>20</v>
      </c>
      <c r="F564" s="30" t="n">
        <f aca="false">F569</f>
        <v>0</v>
      </c>
      <c r="G564" s="30" t="n">
        <f aca="false">G569</f>
        <v>20</v>
      </c>
      <c r="H564" s="30" t="n">
        <f aca="false">H569</f>
        <v>0</v>
      </c>
      <c r="I564" s="30" t="n">
        <f aca="false">I569</f>
        <v>0</v>
      </c>
      <c r="J564" s="30" t="n">
        <f aca="false">J569</f>
        <v>0</v>
      </c>
      <c r="K564" s="30" t="n">
        <f aca="false">K569</f>
        <v>0</v>
      </c>
      <c r="L564" s="30" t="n">
        <f aca="false">L569</f>
        <v>0</v>
      </c>
      <c r="M564" s="30" t="n">
        <f aca="false">M569</f>
        <v>0</v>
      </c>
      <c r="N564" s="30" t="n">
        <f aca="false">N569</f>
        <v>0</v>
      </c>
      <c r="O564" s="30" t="n">
        <f aca="false">O569</f>
        <v>0</v>
      </c>
      <c r="P564" s="30" t="n">
        <f aca="false">P569</f>
        <v>0</v>
      </c>
      <c r="Q564" s="30" t="n">
        <f aca="false">Q569</f>
        <v>0</v>
      </c>
      <c r="R564" s="67"/>
      <c r="S564" s="97"/>
      <c r="T564" s="99"/>
    </row>
    <row r="565" customFormat="false" ht="15" hidden="false" customHeight="true" outlineLevel="0" collapsed="false">
      <c r="A565" s="43" t="s">
        <v>316</v>
      </c>
      <c r="B565" s="44" t="s">
        <v>317</v>
      </c>
      <c r="C565" s="45"/>
      <c r="D565" s="28" t="s">
        <v>13</v>
      </c>
      <c r="E565" s="30" t="n">
        <f aca="false">SUM(F565:Q565)</f>
        <v>110</v>
      </c>
      <c r="F565" s="47" t="n">
        <f aca="false">F566+F568+F567</f>
        <v>0</v>
      </c>
      <c r="G565" s="47" t="n">
        <f aca="false">G568+G569</f>
        <v>110</v>
      </c>
      <c r="H565" s="47" t="n">
        <f aca="false">H566+H568+H567</f>
        <v>0</v>
      </c>
      <c r="I565" s="47" t="n">
        <v>0</v>
      </c>
      <c r="J565" s="47" t="n">
        <v>0</v>
      </c>
      <c r="K565" s="47" t="n">
        <v>0</v>
      </c>
      <c r="L565" s="47" t="n">
        <v>0</v>
      </c>
      <c r="M565" s="47" t="n">
        <v>0</v>
      </c>
      <c r="N565" s="47" t="n">
        <v>0</v>
      </c>
      <c r="O565" s="47" t="n">
        <v>0</v>
      </c>
      <c r="P565" s="47" t="n">
        <v>0</v>
      </c>
      <c r="Q565" s="47" t="n">
        <v>0</v>
      </c>
      <c r="R565" s="67"/>
      <c r="S565" s="97"/>
      <c r="T565" s="99"/>
    </row>
    <row r="566" customFormat="false" ht="15" hidden="false" customHeight="true" outlineLevel="0" collapsed="false">
      <c r="A566" s="43"/>
      <c r="B566" s="44"/>
      <c r="C566" s="42"/>
      <c r="D566" s="46" t="s">
        <v>14</v>
      </c>
      <c r="E566" s="30" t="n">
        <f aca="false">SUM(F566:Q566)</f>
        <v>0</v>
      </c>
      <c r="F566" s="47" t="n">
        <v>0</v>
      </c>
      <c r="G566" s="47" t="n">
        <v>0</v>
      </c>
      <c r="H566" s="47" t="n">
        <v>0</v>
      </c>
      <c r="I566" s="47" t="n">
        <v>0</v>
      </c>
      <c r="J566" s="47" t="n">
        <v>0</v>
      </c>
      <c r="K566" s="47" t="n">
        <v>0</v>
      </c>
      <c r="L566" s="47" t="n">
        <v>0</v>
      </c>
      <c r="M566" s="47" t="n">
        <v>0</v>
      </c>
      <c r="N566" s="47" t="n">
        <v>0</v>
      </c>
      <c r="O566" s="47" t="n">
        <v>0</v>
      </c>
      <c r="P566" s="47" t="n">
        <v>0</v>
      </c>
      <c r="Q566" s="47" t="n">
        <v>0</v>
      </c>
      <c r="R566" s="67"/>
      <c r="S566" s="97"/>
      <c r="T566" s="99"/>
    </row>
    <row r="567" customFormat="false" ht="14.35" hidden="false" customHeight="false" outlineLevel="0" collapsed="false">
      <c r="A567" s="43"/>
      <c r="B567" s="44"/>
      <c r="C567" s="42"/>
      <c r="D567" s="46" t="s">
        <v>15</v>
      </c>
      <c r="E567" s="30" t="n">
        <f aca="false">SUM(F567:Q567)</f>
        <v>0</v>
      </c>
      <c r="F567" s="47" t="n">
        <v>0</v>
      </c>
      <c r="G567" s="47" t="n">
        <v>0</v>
      </c>
      <c r="H567" s="47" t="n">
        <v>0</v>
      </c>
      <c r="I567" s="47" t="n">
        <v>0</v>
      </c>
      <c r="J567" s="47" t="n">
        <v>0</v>
      </c>
      <c r="K567" s="47" t="n">
        <v>0</v>
      </c>
      <c r="L567" s="47" t="n">
        <v>0</v>
      </c>
      <c r="M567" s="47" t="n">
        <v>0</v>
      </c>
      <c r="N567" s="47" t="n">
        <v>0</v>
      </c>
      <c r="O567" s="47" t="n">
        <v>0</v>
      </c>
      <c r="P567" s="47" t="n">
        <v>0</v>
      </c>
      <c r="Q567" s="47" t="n">
        <v>0</v>
      </c>
      <c r="R567" s="67"/>
      <c r="S567" s="97"/>
      <c r="T567" s="99"/>
    </row>
    <row r="568" customFormat="false" ht="14.35" hidden="false" customHeight="false" outlineLevel="0" collapsed="false">
      <c r="A568" s="43"/>
      <c r="B568" s="44"/>
      <c r="C568" s="42" t="s">
        <v>315</v>
      </c>
      <c r="D568" s="46" t="s">
        <v>16</v>
      </c>
      <c r="E568" s="30" t="n">
        <f aca="false">SUM(F568:Q568)</f>
        <v>90</v>
      </c>
      <c r="F568" s="47" t="n">
        <v>0</v>
      </c>
      <c r="G568" s="47" t="n">
        <v>90</v>
      </c>
      <c r="H568" s="47" t="n">
        <v>0</v>
      </c>
      <c r="I568" s="47" t="n">
        <v>0</v>
      </c>
      <c r="J568" s="47" t="n">
        <v>0</v>
      </c>
      <c r="K568" s="47" t="n">
        <v>0</v>
      </c>
      <c r="L568" s="47" t="n">
        <v>0</v>
      </c>
      <c r="M568" s="47" t="n">
        <v>0</v>
      </c>
      <c r="N568" s="47" t="n">
        <v>0</v>
      </c>
      <c r="O568" s="47" t="n">
        <v>0</v>
      </c>
      <c r="P568" s="47" t="n">
        <v>0</v>
      </c>
      <c r="Q568" s="47" t="n">
        <v>0</v>
      </c>
      <c r="R568" s="67"/>
      <c r="S568" s="97"/>
      <c r="T568" s="99"/>
    </row>
    <row r="569" customFormat="false" ht="21.75" hidden="false" customHeight="true" outlineLevel="0" collapsed="false">
      <c r="A569" s="43"/>
      <c r="B569" s="44"/>
      <c r="C569" s="45"/>
      <c r="D569" s="48" t="s">
        <v>17</v>
      </c>
      <c r="E569" s="30" t="n">
        <f aca="false">SUM(F569:Q569)</f>
        <v>20</v>
      </c>
      <c r="F569" s="47" t="n">
        <v>0</v>
      </c>
      <c r="G569" s="47" t="n">
        <v>20</v>
      </c>
      <c r="H569" s="47" t="n">
        <v>0</v>
      </c>
      <c r="I569" s="47" t="n">
        <v>0</v>
      </c>
      <c r="J569" s="47" t="n">
        <v>0</v>
      </c>
      <c r="K569" s="47" t="n">
        <v>0</v>
      </c>
      <c r="L569" s="47" t="n">
        <v>0</v>
      </c>
      <c r="M569" s="47" t="n">
        <v>0</v>
      </c>
      <c r="N569" s="47" t="n">
        <v>0</v>
      </c>
      <c r="O569" s="47" t="n">
        <v>0</v>
      </c>
      <c r="P569" s="47" t="n">
        <v>0</v>
      </c>
      <c r="Q569" s="47" t="n">
        <v>0</v>
      </c>
      <c r="R569" s="67"/>
      <c r="S569" s="97"/>
      <c r="T569" s="99"/>
    </row>
    <row r="570" customFormat="false" ht="18.75" hidden="false" customHeight="true" outlineLevel="0" collapsed="false">
      <c r="A570" s="36" t="s">
        <v>318</v>
      </c>
      <c r="B570" s="37" t="s">
        <v>319</v>
      </c>
      <c r="C570" s="42"/>
      <c r="D570" s="28" t="s">
        <v>13</v>
      </c>
      <c r="E570" s="30" t="n">
        <f aca="false">SUM(F570:Q570)</f>
        <v>30</v>
      </c>
      <c r="F570" s="30" t="n">
        <f aca="false">F571+F573+F572</f>
        <v>0</v>
      </c>
      <c r="G570" s="30" t="n">
        <f aca="false">G571+G573+G572</f>
        <v>30</v>
      </c>
      <c r="H570" s="30" t="n">
        <f aca="false">H571+H573+H572</f>
        <v>0</v>
      </c>
      <c r="I570" s="30" t="n">
        <f aca="false">I571+I573+I572</f>
        <v>0</v>
      </c>
      <c r="J570" s="30" t="n">
        <f aca="false">J571+J573+J572</f>
        <v>0</v>
      </c>
      <c r="K570" s="30" t="n">
        <f aca="false">K571+K573+K572</f>
        <v>0</v>
      </c>
      <c r="L570" s="30" t="n">
        <f aca="false">L571+L573+L572</f>
        <v>0</v>
      </c>
      <c r="M570" s="30" t="n">
        <f aca="false">M571+M573+M572</f>
        <v>0</v>
      </c>
      <c r="N570" s="30" t="n">
        <f aca="false">N571+N573+N572</f>
        <v>0</v>
      </c>
      <c r="O570" s="30" t="n">
        <f aca="false">O571+O573+O572</f>
        <v>0</v>
      </c>
      <c r="P570" s="30" t="n">
        <f aca="false">P571+P573+P572</f>
        <v>0</v>
      </c>
      <c r="Q570" s="30" t="n">
        <f aca="false">Q571+Q573+Q572</f>
        <v>0</v>
      </c>
      <c r="R570" s="67"/>
      <c r="S570" s="97"/>
      <c r="T570" s="99"/>
    </row>
    <row r="571" customFormat="false" ht="18.75" hidden="false" customHeight="true" outlineLevel="0" collapsed="false">
      <c r="A571" s="36"/>
      <c r="B571" s="37"/>
      <c r="C571" s="42"/>
      <c r="D571" s="34" t="s">
        <v>14</v>
      </c>
      <c r="E571" s="30" t="n">
        <f aca="false">SUM(F571:Q571)</f>
        <v>0</v>
      </c>
      <c r="F571" s="30" t="n">
        <f aca="false">F576</f>
        <v>0</v>
      </c>
      <c r="G571" s="30" t="n">
        <f aca="false">G576</f>
        <v>0</v>
      </c>
      <c r="H571" s="30" t="n">
        <f aca="false">H576</f>
        <v>0</v>
      </c>
      <c r="I571" s="30" t="n">
        <f aca="false">I576</f>
        <v>0</v>
      </c>
      <c r="J571" s="30" t="n">
        <f aca="false">J576</f>
        <v>0</v>
      </c>
      <c r="K571" s="30" t="n">
        <f aca="false">K576</f>
        <v>0</v>
      </c>
      <c r="L571" s="30" t="n">
        <f aca="false">L576</f>
        <v>0</v>
      </c>
      <c r="M571" s="30" t="n">
        <f aca="false">M576</f>
        <v>0</v>
      </c>
      <c r="N571" s="30" t="n">
        <f aca="false">N576</f>
        <v>0</v>
      </c>
      <c r="O571" s="30" t="n">
        <f aca="false">O576</f>
        <v>0</v>
      </c>
      <c r="P571" s="30" t="n">
        <f aca="false">P576</f>
        <v>0</v>
      </c>
      <c r="Q571" s="30" t="n">
        <f aca="false">Q576</f>
        <v>0</v>
      </c>
      <c r="R571" s="67"/>
      <c r="S571" s="97"/>
      <c r="T571" s="99"/>
    </row>
    <row r="572" customFormat="false" ht="16.5" hidden="false" customHeight="true" outlineLevel="0" collapsed="false">
      <c r="A572" s="36"/>
      <c r="B572" s="37"/>
      <c r="C572" s="42"/>
      <c r="D572" s="34" t="s">
        <v>15</v>
      </c>
      <c r="E572" s="30" t="n">
        <f aca="false">SUM(F572:Q572)</f>
        <v>0</v>
      </c>
      <c r="F572" s="30" t="n">
        <f aca="false">F577</f>
        <v>0</v>
      </c>
      <c r="G572" s="30" t="n">
        <f aca="false">G577</f>
        <v>0</v>
      </c>
      <c r="H572" s="30" t="n">
        <f aca="false">H577</f>
        <v>0</v>
      </c>
      <c r="I572" s="30" t="n">
        <f aca="false">I577</f>
        <v>0</v>
      </c>
      <c r="J572" s="30" t="n">
        <f aca="false">J577</f>
        <v>0</v>
      </c>
      <c r="K572" s="30" t="n">
        <f aca="false">K577</f>
        <v>0</v>
      </c>
      <c r="L572" s="30" t="n">
        <f aca="false">L577</f>
        <v>0</v>
      </c>
      <c r="M572" s="30" t="n">
        <f aca="false">M577</f>
        <v>0</v>
      </c>
      <c r="N572" s="30" t="n">
        <f aca="false">N577</f>
        <v>0</v>
      </c>
      <c r="O572" s="30" t="n">
        <f aca="false">O577</f>
        <v>0</v>
      </c>
      <c r="P572" s="30" t="n">
        <f aca="false">P577</f>
        <v>0</v>
      </c>
      <c r="Q572" s="30" t="n">
        <f aca="false">Q577</f>
        <v>0</v>
      </c>
      <c r="R572" s="67"/>
      <c r="S572" s="97"/>
      <c r="T572" s="99"/>
    </row>
    <row r="573" customFormat="false" ht="20.25" hidden="false" customHeight="true" outlineLevel="0" collapsed="false">
      <c r="A573" s="36"/>
      <c r="B573" s="37"/>
      <c r="C573" s="42" t="s">
        <v>320</v>
      </c>
      <c r="D573" s="34" t="s">
        <v>16</v>
      </c>
      <c r="E573" s="30" t="n">
        <f aca="false">SUM(F573:Q573)</f>
        <v>30</v>
      </c>
      <c r="F573" s="30" t="n">
        <f aca="false">F578</f>
        <v>0</v>
      </c>
      <c r="G573" s="30" t="n">
        <f aca="false">G578</f>
        <v>30</v>
      </c>
      <c r="H573" s="30" t="n">
        <f aca="false">H578</f>
        <v>0</v>
      </c>
      <c r="I573" s="30" t="n">
        <f aca="false">I578</f>
        <v>0</v>
      </c>
      <c r="J573" s="30" t="n">
        <f aca="false">J578</f>
        <v>0</v>
      </c>
      <c r="K573" s="30" t="n">
        <f aca="false">K578</f>
        <v>0</v>
      </c>
      <c r="L573" s="30" t="n">
        <f aca="false">L578</f>
        <v>0</v>
      </c>
      <c r="M573" s="30" t="n">
        <f aca="false">M578</f>
        <v>0</v>
      </c>
      <c r="N573" s="30" t="n">
        <f aca="false">N578</f>
        <v>0</v>
      </c>
      <c r="O573" s="30" t="n">
        <f aca="false">O578</f>
        <v>0</v>
      </c>
      <c r="P573" s="30" t="n">
        <f aca="false">P578</f>
        <v>0</v>
      </c>
      <c r="Q573" s="30" t="n">
        <f aca="false">Q578</f>
        <v>0</v>
      </c>
      <c r="R573" s="67"/>
      <c r="S573" s="97"/>
      <c r="T573" s="99"/>
    </row>
    <row r="574" customFormat="false" ht="44.25" hidden="false" customHeight="true" outlineLevel="0" collapsed="false">
      <c r="A574" s="36"/>
      <c r="B574" s="37"/>
      <c r="C574" s="42"/>
      <c r="D574" s="33" t="s">
        <v>17</v>
      </c>
      <c r="E574" s="30" t="n">
        <f aca="false">SUM(F574:Q574)</f>
        <v>0</v>
      </c>
      <c r="F574" s="30" t="n">
        <f aca="false">F579</f>
        <v>0</v>
      </c>
      <c r="G574" s="30" t="n">
        <f aca="false">G579</f>
        <v>0</v>
      </c>
      <c r="H574" s="30" t="n">
        <f aca="false">H579</f>
        <v>0</v>
      </c>
      <c r="I574" s="30" t="n">
        <v>0</v>
      </c>
      <c r="J574" s="30" t="n">
        <v>0</v>
      </c>
      <c r="K574" s="30" t="n">
        <v>0</v>
      </c>
      <c r="L574" s="30" t="n">
        <v>0</v>
      </c>
      <c r="M574" s="30" t="n">
        <v>0</v>
      </c>
      <c r="N574" s="30" t="n">
        <v>0</v>
      </c>
      <c r="O574" s="30" t="n">
        <v>0</v>
      </c>
      <c r="P574" s="30" t="n">
        <v>0</v>
      </c>
      <c r="Q574" s="30" t="n">
        <v>0</v>
      </c>
      <c r="R574" s="67"/>
      <c r="S574" s="97"/>
      <c r="T574" s="99"/>
    </row>
    <row r="575" customFormat="false" ht="15" hidden="false" customHeight="true" outlineLevel="0" collapsed="false">
      <c r="A575" s="43" t="s">
        <v>321</v>
      </c>
      <c r="B575" s="44" t="s">
        <v>322</v>
      </c>
      <c r="C575" s="45"/>
      <c r="D575" s="28" t="s">
        <v>13</v>
      </c>
      <c r="E575" s="30" t="n">
        <f aca="false">SUM(F575:Q575)</f>
        <v>30</v>
      </c>
      <c r="F575" s="47" t="n">
        <f aca="false">F576+F578+F577</f>
        <v>0</v>
      </c>
      <c r="G575" s="47" t="n">
        <f aca="false">G576+G578+G577</f>
        <v>30</v>
      </c>
      <c r="H575" s="47" t="n">
        <f aca="false">H576+H578+H577</f>
        <v>0</v>
      </c>
      <c r="I575" s="47" t="n">
        <v>0</v>
      </c>
      <c r="J575" s="47" t="n">
        <v>0</v>
      </c>
      <c r="K575" s="47" t="n">
        <v>0</v>
      </c>
      <c r="L575" s="47" t="n">
        <v>0</v>
      </c>
      <c r="M575" s="47" t="n">
        <v>0</v>
      </c>
      <c r="N575" s="47" t="n">
        <v>0</v>
      </c>
      <c r="O575" s="47" t="n">
        <v>0</v>
      </c>
      <c r="P575" s="47" t="n">
        <v>0</v>
      </c>
      <c r="Q575" s="47" t="n">
        <v>0</v>
      </c>
      <c r="R575" s="67"/>
      <c r="S575" s="97"/>
      <c r="T575" s="99"/>
    </row>
    <row r="576" customFormat="false" ht="15" hidden="false" customHeight="true" outlineLevel="0" collapsed="false">
      <c r="A576" s="43"/>
      <c r="B576" s="44"/>
      <c r="C576" s="42"/>
      <c r="D576" s="46" t="s">
        <v>14</v>
      </c>
      <c r="E576" s="30" t="n">
        <f aca="false">SUM(F576:Q576)</f>
        <v>0</v>
      </c>
      <c r="F576" s="47" t="n">
        <v>0</v>
      </c>
      <c r="G576" s="47" t="n">
        <v>0</v>
      </c>
      <c r="H576" s="47" t="n">
        <v>0</v>
      </c>
      <c r="I576" s="47" t="n">
        <v>0</v>
      </c>
      <c r="J576" s="47" t="n">
        <v>0</v>
      </c>
      <c r="K576" s="47" t="n">
        <v>0</v>
      </c>
      <c r="L576" s="47" t="n">
        <v>0</v>
      </c>
      <c r="M576" s="47" t="n">
        <v>0</v>
      </c>
      <c r="N576" s="47" t="n">
        <v>0</v>
      </c>
      <c r="O576" s="47" t="n">
        <v>0</v>
      </c>
      <c r="P576" s="47" t="n">
        <v>0</v>
      </c>
      <c r="Q576" s="47" t="n">
        <v>0</v>
      </c>
      <c r="R576" s="67"/>
      <c r="S576" s="97"/>
      <c r="T576" s="99"/>
    </row>
    <row r="577" customFormat="false" ht="14.35" hidden="false" customHeight="false" outlineLevel="0" collapsed="false">
      <c r="A577" s="43"/>
      <c r="B577" s="44"/>
      <c r="C577" s="42"/>
      <c r="D577" s="46" t="s">
        <v>15</v>
      </c>
      <c r="E577" s="30" t="n">
        <f aca="false">SUM(F577:Q577)</f>
        <v>0</v>
      </c>
      <c r="F577" s="47" t="n">
        <v>0</v>
      </c>
      <c r="G577" s="47" t="n">
        <v>0</v>
      </c>
      <c r="H577" s="47" t="n">
        <v>0</v>
      </c>
      <c r="I577" s="47" t="n">
        <v>0</v>
      </c>
      <c r="J577" s="47" t="n">
        <v>0</v>
      </c>
      <c r="K577" s="47" t="n">
        <v>0</v>
      </c>
      <c r="L577" s="47" t="n">
        <v>0</v>
      </c>
      <c r="M577" s="47" t="n">
        <v>0</v>
      </c>
      <c r="N577" s="47" t="n">
        <v>0</v>
      </c>
      <c r="O577" s="47" t="n">
        <v>0</v>
      </c>
      <c r="P577" s="47" t="n">
        <v>0</v>
      </c>
      <c r="Q577" s="47" t="n">
        <v>0</v>
      </c>
      <c r="R577" s="67"/>
      <c r="S577" s="97"/>
      <c r="T577" s="99"/>
    </row>
    <row r="578" customFormat="false" ht="14.35" hidden="false" customHeight="false" outlineLevel="0" collapsed="false">
      <c r="A578" s="43"/>
      <c r="B578" s="44"/>
      <c r="C578" s="42" t="s">
        <v>320</v>
      </c>
      <c r="D578" s="46" t="s">
        <v>16</v>
      </c>
      <c r="E578" s="30" t="n">
        <f aca="false">SUM(F578:Q578)</f>
        <v>30</v>
      </c>
      <c r="F578" s="47" t="n">
        <v>0</v>
      </c>
      <c r="G578" s="47" t="n">
        <v>30</v>
      </c>
      <c r="H578" s="47" t="n">
        <v>0</v>
      </c>
      <c r="I578" s="47" t="n">
        <v>0</v>
      </c>
      <c r="J578" s="47" t="n">
        <v>0</v>
      </c>
      <c r="K578" s="47" t="n">
        <v>0</v>
      </c>
      <c r="L578" s="47" t="n">
        <v>0</v>
      </c>
      <c r="M578" s="47" t="n">
        <v>0</v>
      </c>
      <c r="N578" s="47" t="n">
        <v>0</v>
      </c>
      <c r="O578" s="47" t="n">
        <v>0</v>
      </c>
      <c r="P578" s="47" t="n">
        <v>0</v>
      </c>
      <c r="Q578" s="47" t="n">
        <v>0</v>
      </c>
      <c r="R578" s="67"/>
      <c r="S578" s="97"/>
      <c r="T578" s="99"/>
    </row>
    <row r="579" customFormat="false" ht="21.75" hidden="false" customHeight="true" outlineLevel="0" collapsed="false">
      <c r="A579" s="43"/>
      <c r="B579" s="44"/>
      <c r="C579" s="45"/>
      <c r="D579" s="48" t="s">
        <v>17</v>
      </c>
      <c r="E579" s="30" t="n">
        <f aca="false">SUM(F579:Q579)</f>
        <v>0</v>
      </c>
      <c r="F579" s="47" t="n">
        <v>0</v>
      </c>
      <c r="G579" s="47" t="n">
        <v>0</v>
      </c>
      <c r="H579" s="47" t="n">
        <v>0</v>
      </c>
      <c r="I579" s="47" t="n">
        <v>0</v>
      </c>
      <c r="J579" s="47" t="n">
        <v>0</v>
      </c>
      <c r="K579" s="47" t="n">
        <v>0</v>
      </c>
      <c r="L579" s="47" t="n">
        <v>0</v>
      </c>
      <c r="M579" s="47" t="n">
        <v>0</v>
      </c>
      <c r="N579" s="47" t="n">
        <v>0</v>
      </c>
      <c r="O579" s="47" t="n">
        <v>0</v>
      </c>
      <c r="P579" s="47" t="n">
        <v>0</v>
      </c>
      <c r="Q579" s="47" t="n">
        <v>0</v>
      </c>
      <c r="R579" s="67"/>
      <c r="S579" s="100"/>
      <c r="T579" s="99"/>
    </row>
    <row r="580" customFormat="false" ht="21.75" hidden="false" customHeight="true" outlineLevel="0" collapsed="false">
      <c r="A580" s="25"/>
      <c r="B580" s="101" t="s">
        <v>323</v>
      </c>
      <c r="C580" s="102"/>
      <c r="D580" s="28" t="s">
        <v>13</v>
      </c>
      <c r="E580" s="30" t="n">
        <f aca="false">SUM(F580:Q580)</f>
        <v>1889653.45022</v>
      </c>
      <c r="F580" s="30" t="n">
        <f aca="false">F12</f>
        <v>117481.39381</v>
      </c>
      <c r="G580" s="30" t="n">
        <f aca="false">G12</f>
        <v>113555.97248</v>
      </c>
      <c r="H580" s="30" t="n">
        <f aca="false">H12</f>
        <v>106011.30593</v>
      </c>
      <c r="I580" s="30" t="n">
        <f aca="false">I12</f>
        <v>116547.94527</v>
      </c>
      <c r="J580" s="30" t="n">
        <f aca="false">J12</f>
        <v>129507.32238</v>
      </c>
      <c r="K580" s="30" t="n">
        <f aca="false">K12</f>
        <v>143038.01045</v>
      </c>
      <c r="L580" s="30" t="n">
        <f aca="false">L12</f>
        <v>155221.29657</v>
      </c>
      <c r="M580" s="30" t="n">
        <f aca="false">M12</f>
        <v>173116.84283</v>
      </c>
      <c r="N580" s="30" t="n">
        <f aca="false">N12</f>
        <v>215052.20272</v>
      </c>
      <c r="O580" s="30" t="n">
        <f aca="false">O12</f>
        <v>205141.4313</v>
      </c>
      <c r="P580" s="30" t="n">
        <f aca="false">P12</f>
        <v>207489.86324</v>
      </c>
      <c r="Q580" s="30" t="n">
        <f aca="false">Q12</f>
        <v>207489.86324</v>
      </c>
      <c r="R580" s="31"/>
      <c r="S580" s="31"/>
      <c r="T580" s="32"/>
    </row>
    <row r="581" customFormat="false" ht="14.35" hidden="false" customHeight="false" outlineLevel="0" collapsed="false">
      <c r="A581" s="25"/>
      <c r="B581" s="101"/>
      <c r="C581" s="103"/>
      <c r="D581" s="33" t="s">
        <v>14</v>
      </c>
      <c r="E581" s="30" t="n">
        <f aca="false">SUM(F581:Q581)</f>
        <v>389610.8112</v>
      </c>
      <c r="F581" s="30" t="n">
        <f aca="false">F13</f>
        <v>453.23114</v>
      </c>
      <c r="G581" s="30" t="n">
        <f aca="false">G13</f>
        <v>545.84673</v>
      </c>
      <c r="H581" s="30" t="n">
        <f aca="false">H13</f>
        <v>9892.00576</v>
      </c>
      <c r="I581" s="30" t="n">
        <f aca="false">I13</f>
        <v>23613.56921</v>
      </c>
      <c r="J581" s="30" t="n">
        <f aca="false">J13</f>
        <v>32020.8491</v>
      </c>
      <c r="K581" s="30" t="n">
        <f aca="false">K13</f>
        <v>36013.50938</v>
      </c>
      <c r="L581" s="30" t="n">
        <f aca="false">L13</f>
        <v>32405.97157</v>
      </c>
      <c r="M581" s="30" t="n">
        <f aca="false">M13</f>
        <v>41376.69749</v>
      </c>
      <c r="N581" s="30" t="n">
        <f aca="false">N13</f>
        <v>51635.36754</v>
      </c>
      <c r="O581" s="30" t="n">
        <f aca="false">O13</f>
        <v>53035.2998</v>
      </c>
      <c r="P581" s="30" t="n">
        <f aca="false">P13</f>
        <v>54309.23174</v>
      </c>
      <c r="Q581" s="30" t="n">
        <f aca="false">Q13</f>
        <v>54309.23174</v>
      </c>
      <c r="R581" s="31"/>
      <c r="S581" s="31"/>
      <c r="T581" s="32"/>
    </row>
    <row r="582" customFormat="false" ht="15" hidden="false" customHeight="true" outlineLevel="0" collapsed="false">
      <c r="A582" s="25"/>
      <c r="B582" s="101"/>
      <c r="C582" s="103"/>
      <c r="D582" s="34" t="s">
        <v>15</v>
      </c>
      <c r="E582" s="30" t="n">
        <f aca="false">SUM(F582:Q582)</f>
        <v>1419611.29235</v>
      </c>
      <c r="F582" s="30" t="n">
        <f aca="false">F14</f>
        <v>98025.86172</v>
      </c>
      <c r="G582" s="30" t="n">
        <f aca="false">G14</f>
        <v>107190.38</v>
      </c>
      <c r="H582" s="30" t="n">
        <f aca="false">H14</f>
        <v>91319.50236</v>
      </c>
      <c r="I582" s="30" t="n">
        <f aca="false">I14</f>
        <v>86502.93209</v>
      </c>
      <c r="J582" s="30" t="n">
        <f aca="false">J14</f>
        <v>91168.38045</v>
      </c>
      <c r="K582" s="30" t="n">
        <f aca="false">K14</f>
        <v>100290.40286</v>
      </c>
      <c r="L582" s="30" t="n">
        <f aca="false">L14</f>
        <v>114093.58736</v>
      </c>
      <c r="M582" s="30" t="n">
        <f aca="false">M14</f>
        <v>120964.39176</v>
      </c>
      <c r="N582" s="30" t="n">
        <f aca="false">N14</f>
        <v>151588.45925</v>
      </c>
      <c r="O582" s="30" t="n">
        <f aca="false">O14</f>
        <v>152106.1315</v>
      </c>
      <c r="P582" s="30" t="n">
        <f aca="false">P14</f>
        <v>153180.6315</v>
      </c>
      <c r="Q582" s="30" t="n">
        <f aca="false">Q14</f>
        <v>153180.6315</v>
      </c>
      <c r="R582" s="31"/>
      <c r="S582" s="31"/>
      <c r="T582" s="32"/>
    </row>
    <row r="583" customFormat="false" ht="18" hidden="false" customHeight="true" outlineLevel="0" collapsed="false">
      <c r="A583" s="25"/>
      <c r="B583" s="101"/>
      <c r="C583" s="103"/>
      <c r="D583" s="34" t="s">
        <v>16</v>
      </c>
      <c r="E583" s="30" t="n">
        <f aca="false">SUM(F583:Q583)</f>
        <v>80391.34667</v>
      </c>
      <c r="F583" s="30" t="n">
        <f aca="false">F15</f>
        <v>18982.30095</v>
      </c>
      <c r="G583" s="30" t="n">
        <f aca="false">G15</f>
        <v>5799.74575</v>
      </c>
      <c r="H583" s="30" t="n">
        <f aca="false">H15</f>
        <v>4799.79781</v>
      </c>
      <c r="I583" s="30" t="n">
        <f aca="false">I15</f>
        <v>6431.44397</v>
      </c>
      <c r="J583" s="30" t="n">
        <f aca="false">J15</f>
        <v>6318.09283</v>
      </c>
      <c r="K583" s="30" t="n">
        <f aca="false">K15</f>
        <v>6734.09821</v>
      </c>
      <c r="L583" s="30" t="n">
        <f aca="false">L15</f>
        <v>8721.73764</v>
      </c>
      <c r="M583" s="30" t="n">
        <f aca="false">M15</f>
        <v>10775.75358</v>
      </c>
      <c r="N583" s="30" t="n">
        <f aca="false">N15</f>
        <v>11828.37593</v>
      </c>
      <c r="O583" s="30" t="n">
        <f aca="false">O15</f>
        <v>0</v>
      </c>
      <c r="P583" s="30" t="n">
        <f aca="false">P15</f>
        <v>0</v>
      </c>
      <c r="Q583" s="30" t="n">
        <f aca="false">Q15</f>
        <v>0</v>
      </c>
      <c r="R583" s="31"/>
      <c r="S583" s="31"/>
      <c r="T583" s="32"/>
    </row>
    <row r="584" customFormat="false" ht="14.35" hidden="false" customHeight="false" outlineLevel="0" collapsed="false">
      <c r="A584" s="25"/>
      <c r="B584" s="101"/>
      <c r="C584" s="104"/>
      <c r="D584" s="35" t="s">
        <v>17</v>
      </c>
      <c r="E584" s="30" t="n">
        <f aca="false">SUM(F584:Q584)</f>
        <v>40</v>
      </c>
      <c r="F584" s="30" t="n">
        <f aca="false">F464</f>
        <v>20</v>
      </c>
      <c r="G584" s="30" t="n">
        <f aca="false">G464</f>
        <v>20</v>
      </c>
      <c r="H584" s="30" t="n">
        <f aca="false">H26</f>
        <v>0</v>
      </c>
      <c r="I584" s="30" t="n">
        <f aca="false">I26</f>
        <v>0</v>
      </c>
      <c r="J584" s="30" t="n">
        <f aca="false">J26</f>
        <v>0</v>
      </c>
      <c r="K584" s="30" t="n">
        <f aca="false">K26</f>
        <v>0</v>
      </c>
      <c r="L584" s="30" t="n">
        <f aca="false">L26</f>
        <v>0</v>
      </c>
      <c r="M584" s="30" t="n">
        <f aca="false">M26</f>
        <v>0</v>
      </c>
      <c r="N584" s="30" t="n">
        <f aca="false">N26</f>
        <v>0</v>
      </c>
      <c r="O584" s="30" t="n">
        <f aca="false">O26</f>
        <v>0</v>
      </c>
      <c r="P584" s="30" t="n">
        <f aca="false">P26</f>
        <v>0</v>
      </c>
      <c r="Q584" s="30" t="n">
        <f aca="false">Q26</f>
        <v>0</v>
      </c>
      <c r="R584" s="31"/>
      <c r="S584" s="31"/>
      <c r="T584" s="32"/>
    </row>
    <row r="585" customFormat="false" ht="14.35" hidden="false" customHeight="false" outlineLevel="0" collapsed="false">
      <c r="A585" s="21"/>
      <c r="B585" s="105"/>
      <c r="C585" s="105"/>
      <c r="D585" s="106"/>
      <c r="E585" s="107"/>
      <c r="F585" s="107"/>
      <c r="G585" s="107"/>
      <c r="H585" s="107"/>
      <c r="I585" s="107"/>
      <c r="J585" s="107"/>
      <c r="K585" s="107"/>
      <c r="L585" s="107"/>
      <c r="M585" s="107"/>
      <c r="N585" s="107"/>
      <c r="O585" s="107"/>
      <c r="P585" s="107"/>
      <c r="Q585" s="107"/>
      <c r="R585" s="108"/>
      <c r="S585" s="21"/>
      <c r="T585" s="21"/>
    </row>
    <row r="586" customFormat="false" ht="14.35" hidden="false" customHeight="false" outlineLevel="0" collapsed="false">
      <c r="A586" s="21"/>
      <c r="B586" s="105"/>
      <c r="C586" s="105"/>
      <c r="D586" s="106"/>
      <c r="E586" s="107"/>
      <c r="F586" s="107"/>
      <c r="G586" s="107"/>
      <c r="H586" s="107"/>
      <c r="I586" s="107"/>
      <c r="J586" s="107"/>
      <c r="K586" s="107"/>
      <c r="L586" s="107"/>
      <c r="M586" s="107"/>
      <c r="N586" s="107"/>
      <c r="O586" s="107"/>
      <c r="P586" s="107"/>
      <c r="Q586" s="107"/>
      <c r="R586" s="108"/>
      <c r="S586" s="21"/>
      <c r="T586" s="21"/>
    </row>
    <row r="587" customFormat="false" ht="14.35" hidden="false" customHeight="false" outlineLevel="0" collapsed="false">
      <c r="A587" s="21"/>
      <c r="B587" s="105"/>
      <c r="C587" s="105"/>
      <c r="D587" s="106"/>
      <c r="E587" s="107"/>
      <c r="F587" s="107"/>
      <c r="G587" s="107"/>
      <c r="H587" s="107"/>
      <c r="I587" s="107"/>
      <c r="J587" s="107"/>
      <c r="K587" s="107"/>
      <c r="L587" s="107"/>
      <c r="M587" s="107"/>
      <c r="N587" s="107"/>
      <c r="O587" s="107"/>
      <c r="P587" s="107"/>
      <c r="Q587" s="107"/>
      <c r="R587" s="108"/>
      <c r="S587" s="21"/>
      <c r="T587" s="21"/>
    </row>
    <row r="588" customFormat="false" ht="14.35" hidden="false" customHeight="false" outlineLevel="0" collapsed="false">
      <c r="A588" s="21"/>
      <c r="B588" s="109"/>
      <c r="C588" s="109"/>
      <c r="D588" s="106"/>
      <c r="E588" s="107"/>
      <c r="F588" s="107"/>
      <c r="G588" s="107"/>
      <c r="H588" s="107"/>
      <c r="I588" s="107"/>
      <c r="J588" s="107"/>
      <c r="K588" s="107"/>
      <c r="L588" s="107"/>
      <c r="M588" s="107"/>
      <c r="N588" s="107"/>
      <c r="O588" s="107"/>
      <c r="P588" s="107"/>
      <c r="Q588" s="107"/>
      <c r="R588" s="108"/>
      <c r="S588" s="21"/>
      <c r="T588" s="21"/>
    </row>
    <row r="589" customFormat="false" ht="14.35" hidden="false" customHeight="false" outlineLevel="0" collapsed="false">
      <c r="A589" s="21"/>
      <c r="B589" s="109"/>
      <c r="C589" s="109"/>
      <c r="D589" s="106"/>
      <c r="E589" s="107"/>
      <c r="F589" s="107"/>
      <c r="G589" s="107"/>
      <c r="H589" s="107"/>
      <c r="I589" s="107"/>
      <c r="J589" s="107"/>
      <c r="K589" s="107"/>
      <c r="L589" s="107"/>
      <c r="M589" s="107"/>
      <c r="N589" s="107"/>
      <c r="O589" s="107"/>
      <c r="P589" s="107"/>
      <c r="Q589" s="107"/>
      <c r="R589" s="108"/>
      <c r="S589" s="21"/>
      <c r="T589" s="21"/>
    </row>
    <row r="590" customFormat="false" ht="14.35" hidden="false" customHeight="false" outlineLevel="0" collapsed="false">
      <c r="A590" s="21"/>
      <c r="B590" s="109"/>
      <c r="C590" s="109"/>
      <c r="D590" s="106"/>
      <c r="E590" s="107"/>
      <c r="F590" s="106"/>
      <c r="G590" s="106"/>
      <c r="H590" s="106"/>
      <c r="I590" s="106"/>
      <c r="J590" s="106"/>
      <c r="K590" s="106"/>
      <c r="L590" s="106"/>
      <c r="M590" s="106"/>
      <c r="N590" s="106"/>
      <c r="O590" s="106"/>
      <c r="P590" s="106"/>
      <c r="Q590" s="106"/>
      <c r="R590" s="108"/>
      <c r="S590" s="21"/>
      <c r="T590" s="21"/>
    </row>
    <row r="591" customFormat="false" ht="14.35" hidden="false" customHeight="false" outlineLevel="0" collapsed="false">
      <c r="A591" s="21"/>
      <c r="B591" s="109"/>
      <c r="C591" s="109"/>
      <c r="D591" s="106"/>
      <c r="E591" s="107"/>
      <c r="F591" s="106"/>
      <c r="G591" s="106"/>
      <c r="H591" s="106"/>
      <c r="I591" s="106"/>
      <c r="J591" s="106"/>
      <c r="K591" s="106"/>
      <c r="L591" s="106"/>
      <c r="M591" s="106"/>
      <c r="N591" s="106"/>
      <c r="O591" s="106"/>
      <c r="P591" s="106"/>
      <c r="Q591" s="106"/>
      <c r="R591" s="108"/>
      <c r="S591" s="21"/>
      <c r="T591" s="21"/>
    </row>
    <row r="592" customFormat="false" ht="14.35" hidden="false" customHeight="false" outlineLevel="0" collapsed="false">
      <c r="A592" s="21"/>
      <c r="B592" s="109"/>
      <c r="C592" s="109"/>
      <c r="D592" s="106"/>
      <c r="E592" s="107"/>
      <c r="F592" s="106"/>
      <c r="G592" s="106"/>
      <c r="H592" s="106"/>
      <c r="I592" s="106"/>
      <c r="J592" s="106"/>
      <c r="K592" s="106"/>
      <c r="L592" s="106"/>
      <c r="M592" s="106"/>
      <c r="N592" s="106"/>
      <c r="O592" s="106"/>
      <c r="P592" s="106"/>
      <c r="Q592" s="106"/>
      <c r="R592" s="108"/>
      <c r="S592" s="21"/>
      <c r="T592" s="21"/>
    </row>
    <row r="593" customFormat="false" ht="14.35" hidden="false" customHeight="false" outlineLevel="0" collapsed="false">
      <c r="A593" s="21"/>
      <c r="B593" s="109"/>
      <c r="C593" s="109"/>
      <c r="D593" s="106"/>
      <c r="E593" s="106"/>
      <c r="F593" s="106"/>
      <c r="G593" s="106"/>
      <c r="H593" s="106"/>
      <c r="I593" s="106"/>
      <c r="J593" s="106"/>
      <c r="K593" s="106"/>
      <c r="L593" s="106"/>
      <c r="M593" s="106"/>
      <c r="N593" s="106"/>
      <c r="O593" s="106"/>
      <c r="P593" s="106"/>
      <c r="Q593" s="106"/>
      <c r="R593" s="108"/>
      <c r="S593" s="21"/>
      <c r="T593" s="21"/>
    </row>
    <row r="594" customFormat="false" ht="14.35" hidden="false" customHeight="false" outlineLevel="0" collapsed="false">
      <c r="A594" s="21"/>
      <c r="B594" s="109"/>
      <c r="C594" s="109"/>
      <c r="D594" s="106"/>
      <c r="E594" s="106"/>
      <c r="F594" s="106"/>
      <c r="G594" s="106"/>
      <c r="H594" s="106"/>
      <c r="I594" s="106"/>
      <c r="J594" s="106"/>
      <c r="K594" s="106"/>
      <c r="L594" s="106"/>
      <c r="M594" s="106"/>
      <c r="N594" s="106"/>
      <c r="O594" s="106"/>
      <c r="P594" s="106"/>
      <c r="Q594" s="106"/>
      <c r="R594" s="108"/>
      <c r="S594" s="21"/>
      <c r="T594" s="21"/>
    </row>
    <row r="595" customFormat="false" ht="14.35" hidden="false" customHeight="false" outlineLevel="0" collapsed="false">
      <c r="A595" s="21"/>
      <c r="B595" s="109"/>
      <c r="C595" s="109"/>
      <c r="D595" s="106"/>
      <c r="E595" s="106"/>
      <c r="F595" s="106"/>
      <c r="G595" s="106"/>
      <c r="H595" s="106"/>
      <c r="I595" s="106"/>
      <c r="J595" s="106"/>
      <c r="K595" s="106"/>
      <c r="L595" s="106"/>
      <c r="M595" s="106"/>
      <c r="N595" s="106"/>
      <c r="O595" s="106"/>
      <c r="P595" s="106"/>
      <c r="Q595" s="106"/>
      <c r="R595" s="108"/>
      <c r="S595" s="21"/>
      <c r="T595" s="21"/>
    </row>
    <row r="596" customFormat="false" ht="14.35" hidden="false" customHeight="false" outlineLevel="0" collapsed="false">
      <c r="A596" s="21"/>
      <c r="B596" s="109"/>
      <c r="C596" s="109"/>
      <c r="D596" s="106"/>
      <c r="E596" s="106"/>
      <c r="F596" s="106"/>
      <c r="G596" s="106"/>
      <c r="H596" s="106"/>
      <c r="I596" s="106"/>
      <c r="J596" s="106"/>
      <c r="K596" s="106"/>
      <c r="L596" s="106"/>
      <c r="M596" s="106"/>
      <c r="N596" s="106"/>
      <c r="O596" s="106"/>
      <c r="P596" s="106"/>
      <c r="Q596" s="106"/>
      <c r="R596" s="108"/>
      <c r="S596" s="21"/>
      <c r="T596" s="21"/>
    </row>
    <row r="597" customFormat="false" ht="14.35" hidden="false" customHeight="false" outlineLevel="0" collapsed="false">
      <c r="A597" s="21"/>
      <c r="B597" s="109"/>
      <c r="C597" s="109"/>
      <c r="D597" s="106"/>
      <c r="E597" s="106"/>
      <c r="F597" s="106"/>
      <c r="G597" s="106"/>
      <c r="H597" s="106"/>
      <c r="I597" s="106"/>
      <c r="J597" s="106"/>
      <c r="K597" s="106"/>
      <c r="L597" s="106"/>
      <c r="M597" s="106"/>
      <c r="N597" s="106"/>
      <c r="O597" s="106"/>
      <c r="P597" s="106"/>
      <c r="Q597" s="106"/>
      <c r="R597" s="108"/>
      <c r="S597" s="21"/>
      <c r="T597" s="21"/>
    </row>
    <row r="598" customFormat="false" ht="14.35" hidden="false" customHeight="false" outlineLevel="0" collapsed="false">
      <c r="A598" s="21"/>
      <c r="B598" s="109"/>
      <c r="C598" s="109"/>
      <c r="D598" s="106"/>
      <c r="E598" s="106"/>
      <c r="F598" s="106"/>
      <c r="G598" s="106"/>
      <c r="H598" s="106"/>
      <c r="I598" s="106"/>
      <c r="J598" s="106"/>
      <c r="K598" s="106"/>
      <c r="L598" s="106"/>
      <c r="M598" s="106"/>
      <c r="N598" s="106"/>
      <c r="O598" s="106"/>
      <c r="P598" s="106"/>
      <c r="Q598" s="106"/>
      <c r="R598" s="108"/>
      <c r="S598" s="21"/>
      <c r="T598" s="21"/>
    </row>
    <row r="599" customFormat="false" ht="14.35" hidden="false" customHeight="false" outlineLevel="0" collapsed="false">
      <c r="A599" s="21"/>
      <c r="B599" s="109"/>
      <c r="C599" s="109"/>
      <c r="D599" s="106"/>
      <c r="E599" s="106"/>
      <c r="F599" s="106"/>
      <c r="G599" s="106"/>
      <c r="H599" s="106"/>
      <c r="I599" s="106"/>
      <c r="J599" s="106"/>
      <c r="K599" s="106"/>
      <c r="L599" s="106"/>
      <c r="M599" s="106"/>
      <c r="N599" s="106"/>
      <c r="O599" s="106"/>
      <c r="P599" s="106"/>
      <c r="Q599" s="106"/>
      <c r="R599" s="108"/>
      <c r="S599" s="21"/>
      <c r="T599" s="21"/>
    </row>
    <row r="600" customFormat="false" ht="14.35" hidden="false" customHeight="false" outlineLevel="0" collapsed="false">
      <c r="A600" s="21"/>
      <c r="B600" s="109"/>
      <c r="C600" s="109"/>
      <c r="D600" s="106"/>
      <c r="E600" s="106"/>
      <c r="F600" s="106"/>
      <c r="G600" s="106"/>
      <c r="H600" s="106"/>
      <c r="I600" s="106"/>
      <c r="J600" s="106"/>
      <c r="K600" s="106"/>
      <c r="L600" s="106"/>
      <c r="M600" s="106"/>
      <c r="N600" s="106"/>
      <c r="O600" s="106"/>
      <c r="P600" s="106"/>
      <c r="Q600" s="106"/>
      <c r="R600" s="108"/>
      <c r="S600" s="21"/>
      <c r="T600" s="21"/>
    </row>
    <row r="601" customFormat="false" ht="14.35" hidden="false" customHeight="false" outlineLevel="0" collapsed="false">
      <c r="A601" s="21"/>
      <c r="B601" s="109"/>
      <c r="C601" s="109"/>
      <c r="D601" s="106"/>
      <c r="E601" s="106"/>
      <c r="F601" s="106"/>
      <c r="G601" s="106"/>
      <c r="H601" s="106"/>
      <c r="I601" s="106"/>
      <c r="J601" s="106"/>
      <c r="K601" s="106"/>
      <c r="L601" s="106"/>
      <c r="M601" s="106"/>
      <c r="N601" s="106"/>
      <c r="O601" s="106"/>
      <c r="P601" s="106"/>
      <c r="Q601" s="106"/>
      <c r="R601" s="108"/>
      <c r="S601" s="21"/>
      <c r="T601" s="21"/>
    </row>
    <row r="602" customFormat="false" ht="14.35" hidden="false" customHeight="false" outlineLevel="0" collapsed="false">
      <c r="A602" s="21"/>
      <c r="B602" s="109"/>
      <c r="C602" s="109"/>
      <c r="D602" s="106"/>
      <c r="E602" s="106"/>
      <c r="F602" s="106"/>
      <c r="G602" s="106"/>
      <c r="H602" s="106"/>
      <c r="I602" s="106"/>
      <c r="J602" s="106"/>
      <c r="K602" s="106"/>
      <c r="L602" s="106"/>
      <c r="M602" s="106"/>
      <c r="N602" s="106"/>
      <c r="O602" s="106"/>
      <c r="P602" s="106"/>
      <c r="Q602" s="106"/>
      <c r="R602" s="108"/>
      <c r="S602" s="21"/>
      <c r="T602" s="21"/>
    </row>
    <row r="603" customFormat="false" ht="14.35" hidden="false" customHeight="false" outlineLevel="0" collapsed="false">
      <c r="A603" s="21"/>
      <c r="B603" s="109"/>
      <c r="C603" s="109"/>
      <c r="D603" s="106"/>
      <c r="E603" s="106"/>
      <c r="F603" s="106"/>
      <c r="G603" s="106"/>
      <c r="H603" s="106"/>
      <c r="I603" s="106"/>
      <c r="J603" s="106"/>
      <c r="K603" s="106"/>
      <c r="L603" s="106"/>
      <c r="M603" s="106"/>
      <c r="N603" s="106"/>
      <c r="O603" s="106"/>
      <c r="P603" s="106"/>
      <c r="Q603" s="106"/>
      <c r="R603" s="108"/>
      <c r="S603" s="21"/>
      <c r="T603" s="21"/>
    </row>
    <row r="604" customFormat="false" ht="14.35" hidden="false" customHeight="false" outlineLevel="0" collapsed="false">
      <c r="A604" s="21"/>
      <c r="B604" s="109"/>
      <c r="C604" s="109"/>
      <c r="D604" s="106"/>
      <c r="E604" s="106"/>
      <c r="F604" s="106"/>
      <c r="G604" s="106"/>
      <c r="H604" s="106"/>
      <c r="I604" s="106"/>
      <c r="J604" s="106"/>
      <c r="K604" s="106"/>
      <c r="L604" s="106"/>
      <c r="M604" s="106"/>
      <c r="N604" s="106"/>
      <c r="O604" s="106"/>
      <c r="P604" s="106"/>
      <c r="Q604" s="106"/>
      <c r="R604" s="108"/>
      <c r="S604" s="21"/>
      <c r="T604" s="21"/>
    </row>
    <row r="605" customFormat="false" ht="14.35" hidden="false" customHeight="false" outlineLevel="0" collapsed="false">
      <c r="A605" s="21"/>
      <c r="B605" s="109"/>
      <c r="C605" s="109"/>
      <c r="D605" s="106"/>
      <c r="E605" s="106"/>
      <c r="F605" s="106"/>
      <c r="G605" s="106"/>
      <c r="H605" s="106"/>
      <c r="I605" s="106"/>
      <c r="J605" s="106"/>
      <c r="K605" s="106"/>
      <c r="L605" s="106"/>
      <c r="M605" s="106"/>
      <c r="N605" s="106"/>
      <c r="O605" s="106"/>
      <c r="P605" s="106"/>
      <c r="Q605" s="106"/>
      <c r="R605" s="108"/>
      <c r="S605" s="21"/>
      <c r="T605" s="21"/>
    </row>
    <row r="606" customFormat="false" ht="14.35" hidden="false" customHeight="false" outlineLevel="0" collapsed="false">
      <c r="A606" s="21"/>
      <c r="B606" s="109"/>
      <c r="C606" s="109"/>
      <c r="D606" s="106"/>
      <c r="E606" s="106"/>
      <c r="F606" s="106"/>
      <c r="G606" s="106"/>
      <c r="H606" s="106"/>
      <c r="I606" s="106"/>
      <c r="J606" s="106"/>
      <c r="K606" s="106"/>
      <c r="L606" s="106"/>
      <c r="M606" s="106"/>
      <c r="N606" s="106"/>
      <c r="O606" s="106"/>
      <c r="P606" s="106"/>
      <c r="Q606" s="106"/>
      <c r="R606" s="108"/>
      <c r="S606" s="21"/>
      <c r="T606" s="21"/>
    </row>
    <row r="607" customFormat="false" ht="14.35" hidden="false" customHeight="false" outlineLevel="0" collapsed="false">
      <c r="A607" s="21"/>
      <c r="B607" s="109"/>
      <c r="C607" s="109"/>
      <c r="D607" s="106"/>
      <c r="E607" s="106"/>
      <c r="F607" s="106"/>
      <c r="G607" s="106"/>
      <c r="H607" s="106"/>
      <c r="I607" s="106"/>
      <c r="J607" s="106"/>
      <c r="K607" s="106"/>
      <c r="L607" s="106"/>
      <c r="M607" s="106"/>
      <c r="N607" s="106"/>
      <c r="O607" s="106"/>
      <c r="P607" s="106"/>
      <c r="Q607" s="106"/>
      <c r="R607" s="108"/>
      <c r="S607" s="21"/>
      <c r="T607" s="21"/>
    </row>
    <row r="608" customFormat="false" ht="14.35" hidden="false" customHeight="false" outlineLevel="0" collapsed="false">
      <c r="A608" s="21"/>
      <c r="B608" s="109"/>
      <c r="C608" s="109"/>
      <c r="D608" s="106"/>
      <c r="E608" s="106"/>
      <c r="F608" s="106"/>
      <c r="G608" s="106"/>
      <c r="H608" s="106"/>
      <c r="I608" s="106"/>
      <c r="J608" s="106"/>
      <c r="K608" s="106"/>
      <c r="L608" s="106"/>
      <c r="M608" s="106"/>
      <c r="N608" s="106"/>
      <c r="O608" s="106"/>
      <c r="P608" s="106"/>
      <c r="Q608" s="106"/>
      <c r="R608" s="108"/>
      <c r="S608" s="21"/>
      <c r="T608" s="21"/>
    </row>
    <row r="609" customFormat="false" ht="14.35" hidden="false" customHeight="false" outlineLevel="0" collapsed="false">
      <c r="A609" s="21"/>
      <c r="B609" s="109"/>
      <c r="C609" s="109"/>
      <c r="D609" s="106"/>
      <c r="E609" s="106"/>
      <c r="F609" s="106"/>
      <c r="G609" s="106"/>
      <c r="H609" s="106"/>
      <c r="I609" s="106"/>
      <c r="J609" s="106"/>
      <c r="K609" s="106"/>
      <c r="L609" s="106"/>
      <c r="M609" s="106"/>
      <c r="N609" s="106"/>
      <c r="O609" s="106"/>
      <c r="P609" s="106"/>
      <c r="Q609" s="106"/>
      <c r="R609" s="108"/>
      <c r="S609" s="21"/>
      <c r="T609" s="21"/>
    </row>
    <row r="610" customFormat="false" ht="14.35" hidden="false" customHeight="false" outlineLevel="0" collapsed="false">
      <c r="A610" s="21"/>
      <c r="B610" s="109"/>
      <c r="C610" s="109"/>
      <c r="D610" s="106"/>
      <c r="E610" s="106"/>
      <c r="F610" s="106"/>
      <c r="G610" s="106"/>
      <c r="H610" s="106"/>
      <c r="I610" s="106"/>
      <c r="J610" s="106"/>
      <c r="K610" s="106"/>
      <c r="L610" s="106"/>
      <c r="M610" s="106"/>
      <c r="N610" s="106"/>
      <c r="O610" s="106"/>
      <c r="P610" s="106"/>
      <c r="Q610" s="106"/>
      <c r="R610" s="108"/>
      <c r="S610" s="21"/>
      <c r="T610" s="21"/>
    </row>
    <row r="611" customFormat="false" ht="14.35" hidden="false" customHeight="false" outlineLevel="0" collapsed="false">
      <c r="A611" s="21"/>
      <c r="B611" s="109"/>
      <c r="C611" s="109"/>
      <c r="D611" s="106"/>
      <c r="E611" s="106"/>
      <c r="F611" s="106"/>
      <c r="G611" s="106"/>
      <c r="H611" s="106"/>
      <c r="I611" s="106"/>
      <c r="J611" s="106"/>
      <c r="K611" s="106"/>
      <c r="L611" s="106"/>
      <c r="M611" s="106"/>
      <c r="N611" s="106"/>
      <c r="O611" s="106"/>
      <c r="P611" s="106"/>
      <c r="Q611" s="106"/>
      <c r="R611" s="108"/>
      <c r="S611" s="21"/>
      <c r="T611" s="21"/>
    </row>
    <row r="612" customFormat="false" ht="14.35" hidden="false" customHeight="false" outlineLevel="0" collapsed="false">
      <c r="A612" s="21"/>
      <c r="B612" s="109"/>
      <c r="C612" s="109"/>
      <c r="D612" s="106"/>
      <c r="E612" s="106"/>
      <c r="F612" s="106"/>
      <c r="G612" s="106"/>
      <c r="H612" s="106"/>
      <c r="I612" s="106"/>
      <c r="J612" s="106"/>
      <c r="K612" s="106"/>
      <c r="L612" s="106"/>
      <c r="M612" s="106"/>
      <c r="N612" s="106"/>
      <c r="O612" s="106"/>
      <c r="P612" s="106"/>
      <c r="Q612" s="106"/>
      <c r="R612" s="108"/>
      <c r="S612" s="21"/>
      <c r="T612" s="21"/>
    </row>
    <row r="613" customFormat="false" ht="14.35" hidden="false" customHeight="false" outlineLevel="0" collapsed="false">
      <c r="A613" s="21"/>
      <c r="B613" s="109"/>
      <c r="C613" s="109"/>
      <c r="D613" s="106"/>
      <c r="E613" s="106"/>
      <c r="F613" s="106"/>
      <c r="G613" s="106"/>
      <c r="H613" s="106"/>
      <c r="I613" s="106"/>
      <c r="J613" s="106"/>
      <c r="K613" s="106"/>
      <c r="L613" s="106"/>
      <c r="M613" s="106"/>
      <c r="N613" s="106"/>
      <c r="O613" s="106"/>
      <c r="P613" s="106"/>
      <c r="Q613" s="106"/>
      <c r="R613" s="108"/>
      <c r="S613" s="21"/>
      <c r="T613" s="21"/>
    </row>
    <row r="614" customFormat="false" ht="14.35" hidden="false" customHeight="false" outlineLevel="0" collapsed="false">
      <c r="A614" s="21"/>
      <c r="B614" s="109"/>
      <c r="C614" s="109"/>
      <c r="D614" s="106"/>
      <c r="E614" s="106"/>
      <c r="F614" s="106"/>
      <c r="G614" s="106"/>
      <c r="H614" s="106"/>
      <c r="I614" s="106"/>
      <c r="J614" s="106"/>
      <c r="K614" s="106"/>
      <c r="L614" s="106"/>
      <c r="M614" s="106"/>
      <c r="N614" s="106"/>
      <c r="O614" s="106"/>
      <c r="P614" s="106"/>
      <c r="Q614" s="106"/>
      <c r="R614" s="108"/>
      <c r="S614" s="21"/>
      <c r="T614" s="21"/>
    </row>
    <row r="615" customFormat="false" ht="14.35" hidden="false" customHeight="false" outlineLevel="0" collapsed="false">
      <c r="A615" s="21"/>
      <c r="B615" s="109"/>
      <c r="C615" s="109"/>
      <c r="D615" s="106"/>
      <c r="E615" s="106"/>
      <c r="F615" s="106"/>
      <c r="G615" s="106"/>
      <c r="H615" s="106"/>
      <c r="I615" s="106"/>
      <c r="J615" s="106"/>
      <c r="K615" s="106"/>
      <c r="L615" s="106"/>
      <c r="M615" s="106"/>
      <c r="N615" s="106"/>
      <c r="O615" s="106"/>
      <c r="P615" s="106"/>
      <c r="Q615" s="106"/>
      <c r="R615" s="108"/>
      <c r="S615" s="21"/>
      <c r="T615" s="21"/>
    </row>
    <row r="616" customFormat="false" ht="14.35" hidden="false" customHeight="false" outlineLevel="0" collapsed="false">
      <c r="A616" s="21"/>
      <c r="B616" s="109"/>
      <c r="C616" s="109"/>
      <c r="D616" s="106"/>
      <c r="E616" s="106"/>
      <c r="F616" s="106"/>
      <c r="G616" s="106"/>
      <c r="H616" s="106"/>
      <c r="I616" s="106"/>
      <c r="J616" s="106"/>
      <c r="K616" s="106"/>
      <c r="L616" s="106"/>
      <c r="M616" s="106"/>
      <c r="N616" s="106"/>
      <c r="O616" s="106"/>
      <c r="P616" s="106"/>
      <c r="Q616" s="106"/>
      <c r="R616" s="108"/>
      <c r="S616" s="21"/>
      <c r="T616" s="21"/>
    </row>
    <row r="617" customFormat="false" ht="14.35" hidden="false" customHeight="false" outlineLevel="0" collapsed="false">
      <c r="A617" s="21"/>
      <c r="B617" s="109"/>
      <c r="C617" s="109"/>
      <c r="D617" s="106"/>
      <c r="E617" s="106"/>
      <c r="F617" s="106"/>
      <c r="G617" s="106"/>
      <c r="H617" s="106"/>
      <c r="I617" s="106"/>
      <c r="J617" s="106"/>
      <c r="K617" s="106"/>
      <c r="L617" s="106"/>
      <c r="M617" s="106"/>
      <c r="N617" s="106"/>
      <c r="O617" s="106"/>
      <c r="P617" s="106"/>
      <c r="Q617" s="106"/>
      <c r="R617" s="108"/>
      <c r="S617" s="21"/>
      <c r="T617" s="21"/>
    </row>
    <row r="618" customFormat="false" ht="14.35" hidden="false" customHeight="false" outlineLevel="0" collapsed="false">
      <c r="A618" s="21"/>
      <c r="B618" s="109"/>
      <c r="C618" s="109"/>
      <c r="D618" s="106"/>
      <c r="E618" s="106"/>
      <c r="F618" s="106"/>
      <c r="G618" s="106"/>
      <c r="H618" s="106"/>
      <c r="I618" s="106"/>
      <c r="J618" s="106"/>
      <c r="K618" s="106"/>
      <c r="L618" s="106"/>
      <c r="M618" s="106"/>
      <c r="N618" s="106"/>
      <c r="O618" s="106"/>
      <c r="P618" s="106"/>
      <c r="Q618" s="106"/>
      <c r="R618" s="108"/>
      <c r="S618" s="21"/>
      <c r="T618" s="21"/>
    </row>
    <row r="619" customFormat="false" ht="14.35" hidden="false" customHeight="false" outlineLevel="0" collapsed="false">
      <c r="A619" s="21"/>
      <c r="B619" s="109"/>
      <c r="C619" s="109"/>
      <c r="D619" s="106"/>
      <c r="E619" s="106"/>
      <c r="F619" s="106"/>
      <c r="G619" s="106"/>
      <c r="H619" s="106"/>
      <c r="I619" s="106"/>
      <c r="J619" s="106"/>
      <c r="K619" s="106"/>
      <c r="L619" s="106"/>
      <c r="M619" s="106"/>
      <c r="N619" s="106"/>
      <c r="O619" s="106"/>
      <c r="P619" s="106"/>
      <c r="Q619" s="106"/>
      <c r="R619" s="108"/>
      <c r="S619" s="21"/>
      <c r="T619" s="21"/>
    </row>
    <row r="620" customFormat="false" ht="14.35" hidden="false" customHeight="false" outlineLevel="0" collapsed="false">
      <c r="A620" s="21"/>
      <c r="B620" s="109"/>
      <c r="C620" s="109"/>
      <c r="D620" s="106"/>
      <c r="E620" s="106"/>
      <c r="F620" s="106"/>
      <c r="G620" s="106"/>
      <c r="H620" s="106"/>
      <c r="I620" s="106"/>
      <c r="J620" s="106"/>
      <c r="K620" s="106"/>
      <c r="L620" s="106"/>
      <c r="M620" s="106"/>
      <c r="N620" s="106"/>
      <c r="O620" s="106"/>
      <c r="P620" s="106"/>
      <c r="Q620" s="106"/>
      <c r="R620" s="108"/>
      <c r="S620" s="21"/>
      <c r="T620" s="21"/>
    </row>
    <row r="621" customFormat="false" ht="14.35" hidden="false" customHeight="false" outlineLevel="0" collapsed="false">
      <c r="A621" s="21"/>
      <c r="B621" s="109"/>
      <c r="C621" s="109"/>
      <c r="D621" s="106"/>
      <c r="E621" s="106"/>
      <c r="F621" s="106"/>
      <c r="G621" s="106"/>
      <c r="H621" s="106"/>
      <c r="I621" s="106"/>
      <c r="J621" s="106"/>
      <c r="K621" s="106"/>
      <c r="L621" s="106"/>
      <c r="M621" s="106"/>
      <c r="N621" s="106"/>
      <c r="O621" s="106"/>
      <c r="P621" s="106"/>
      <c r="Q621" s="106"/>
      <c r="R621" s="108"/>
      <c r="S621" s="21"/>
      <c r="T621" s="21"/>
    </row>
    <row r="622" customFormat="false" ht="14.35" hidden="false" customHeight="false" outlineLevel="0" collapsed="false">
      <c r="A622" s="21"/>
      <c r="B622" s="109"/>
      <c r="C622" s="109"/>
      <c r="D622" s="106"/>
      <c r="E622" s="106"/>
      <c r="F622" s="106"/>
      <c r="G622" s="106"/>
      <c r="H622" s="106"/>
      <c r="I622" s="106"/>
      <c r="J622" s="106"/>
      <c r="K622" s="106"/>
      <c r="L622" s="106"/>
      <c r="M622" s="106"/>
      <c r="N622" s="106"/>
      <c r="O622" s="106"/>
      <c r="P622" s="106"/>
      <c r="Q622" s="106"/>
      <c r="R622" s="108"/>
      <c r="S622" s="21"/>
      <c r="T622" s="21"/>
    </row>
    <row r="623" customFormat="false" ht="14.35" hidden="false" customHeight="false" outlineLevel="0" collapsed="false">
      <c r="A623" s="21"/>
      <c r="B623" s="109"/>
      <c r="C623" s="109"/>
      <c r="D623" s="106"/>
      <c r="E623" s="106"/>
      <c r="F623" s="106"/>
      <c r="G623" s="106"/>
      <c r="H623" s="106"/>
      <c r="I623" s="106"/>
      <c r="J623" s="106"/>
      <c r="K623" s="106"/>
      <c r="L623" s="106"/>
      <c r="M623" s="106"/>
      <c r="N623" s="106"/>
      <c r="O623" s="106"/>
      <c r="P623" s="106"/>
      <c r="Q623" s="106"/>
      <c r="R623" s="108"/>
      <c r="S623" s="21"/>
      <c r="T623" s="21"/>
    </row>
    <row r="624" customFormat="false" ht="14.35" hidden="false" customHeight="false" outlineLevel="0" collapsed="false">
      <c r="A624" s="21"/>
      <c r="B624" s="109"/>
      <c r="C624" s="109"/>
      <c r="D624" s="106"/>
      <c r="E624" s="106"/>
      <c r="F624" s="106"/>
      <c r="G624" s="106"/>
      <c r="H624" s="106"/>
      <c r="I624" s="106"/>
      <c r="J624" s="106"/>
      <c r="K624" s="106"/>
      <c r="L624" s="106"/>
      <c r="M624" s="106"/>
      <c r="N624" s="106"/>
      <c r="O624" s="106"/>
      <c r="P624" s="106"/>
      <c r="Q624" s="106"/>
      <c r="R624" s="108"/>
      <c r="S624" s="21"/>
      <c r="T624" s="21"/>
    </row>
    <row r="625" customFormat="false" ht="14.35" hidden="false" customHeight="false" outlineLevel="0" collapsed="false">
      <c r="A625" s="21"/>
      <c r="B625" s="109"/>
      <c r="C625" s="109"/>
      <c r="D625" s="106"/>
      <c r="E625" s="106"/>
      <c r="F625" s="106"/>
      <c r="G625" s="106"/>
      <c r="H625" s="106"/>
      <c r="I625" s="106"/>
      <c r="J625" s="106"/>
      <c r="K625" s="106"/>
      <c r="L625" s="106"/>
      <c r="M625" s="106"/>
      <c r="N625" s="106"/>
      <c r="O625" s="106"/>
      <c r="P625" s="106"/>
      <c r="Q625" s="106"/>
      <c r="R625" s="108"/>
      <c r="S625" s="21"/>
      <c r="T625" s="21"/>
    </row>
    <row r="626" customFormat="false" ht="14.35" hidden="false" customHeight="false" outlineLevel="0" collapsed="false">
      <c r="A626" s="21"/>
      <c r="B626" s="109"/>
      <c r="C626" s="109"/>
      <c r="D626" s="106"/>
      <c r="E626" s="106"/>
      <c r="F626" s="106"/>
      <c r="G626" s="106"/>
      <c r="H626" s="106"/>
      <c r="I626" s="106"/>
      <c r="J626" s="106"/>
      <c r="K626" s="106"/>
      <c r="L626" s="106"/>
      <c r="M626" s="106"/>
      <c r="N626" s="106"/>
      <c r="O626" s="106"/>
      <c r="P626" s="106"/>
      <c r="Q626" s="106"/>
      <c r="R626" s="108"/>
      <c r="S626" s="21"/>
      <c r="T626" s="21"/>
    </row>
    <row r="627" customFormat="false" ht="14.35" hidden="false" customHeight="false" outlineLevel="0" collapsed="false">
      <c r="A627" s="21"/>
      <c r="B627" s="109"/>
      <c r="C627" s="109"/>
      <c r="D627" s="106"/>
      <c r="E627" s="106"/>
      <c r="F627" s="106"/>
      <c r="G627" s="106"/>
      <c r="H627" s="106"/>
      <c r="I627" s="106"/>
      <c r="J627" s="106"/>
      <c r="K627" s="106"/>
      <c r="L627" s="106"/>
      <c r="M627" s="106"/>
      <c r="N627" s="106"/>
      <c r="O627" s="106"/>
      <c r="P627" s="106"/>
      <c r="Q627" s="106"/>
      <c r="R627" s="108"/>
      <c r="S627" s="21"/>
      <c r="T627" s="21"/>
    </row>
    <row r="628" customFormat="false" ht="14.35" hidden="false" customHeight="false" outlineLevel="0" collapsed="false">
      <c r="A628" s="21"/>
      <c r="B628" s="109"/>
      <c r="C628" s="109"/>
      <c r="D628" s="106"/>
      <c r="E628" s="106"/>
      <c r="F628" s="106"/>
      <c r="G628" s="106"/>
      <c r="H628" s="106"/>
      <c r="I628" s="106"/>
      <c r="J628" s="106"/>
      <c r="K628" s="106"/>
      <c r="L628" s="106"/>
      <c r="M628" s="106"/>
      <c r="N628" s="106"/>
      <c r="O628" s="106"/>
      <c r="P628" s="106"/>
      <c r="Q628" s="106"/>
      <c r="R628" s="108"/>
      <c r="S628" s="21"/>
      <c r="T628" s="21"/>
    </row>
    <row r="629" customFormat="false" ht="14.35" hidden="false" customHeight="false" outlineLevel="0" collapsed="false">
      <c r="A629" s="21"/>
      <c r="B629" s="109"/>
      <c r="C629" s="109"/>
      <c r="D629" s="106"/>
      <c r="E629" s="106"/>
      <c r="F629" s="106"/>
      <c r="G629" s="106"/>
      <c r="H629" s="106"/>
      <c r="I629" s="106"/>
      <c r="J629" s="106"/>
      <c r="K629" s="106"/>
      <c r="L629" s="106"/>
      <c r="M629" s="106"/>
      <c r="N629" s="106"/>
      <c r="O629" s="106"/>
      <c r="P629" s="106"/>
      <c r="Q629" s="106"/>
      <c r="R629" s="108"/>
      <c r="S629" s="21"/>
      <c r="T629" s="21"/>
    </row>
    <row r="630" customFormat="false" ht="14.35" hidden="false" customHeight="false" outlineLevel="0" collapsed="false">
      <c r="A630" s="21"/>
      <c r="B630" s="109"/>
      <c r="C630" s="109"/>
      <c r="D630" s="106"/>
      <c r="E630" s="106"/>
      <c r="F630" s="106"/>
      <c r="G630" s="106"/>
      <c r="H630" s="106"/>
      <c r="I630" s="106"/>
      <c r="J630" s="106"/>
      <c r="K630" s="106"/>
      <c r="L630" s="106"/>
      <c r="M630" s="106"/>
      <c r="N630" s="106"/>
      <c r="O630" s="106"/>
      <c r="P630" s="106"/>
      <c r="Q630" s="106"/>
      <c r="R630" s="108"/>
      <c r="S630" s="21"/>
      <c r="T630" s="21"/>
    </row>
    <row r="631" customFormat="false" ht="14.35" hidden="false" customHeight="false" outlineLevel="0" collapsed="false">
      <c r="A631" s="21"/>
      <c r="B631" s="109"/>
      <c r="C631" s="109"/>
      <c r="D631" s="106"/>
      <c r="E631" s="106"/>
      <c r="F631" s="106"/>
      <c r="G631" s="106"/>
      <c r="H631" s="106"/>
      <c r="I631" s="106"/>
      <c r="J631" s="106"/>
      <c r="K631" s="106"/>
      <c r="L631" s="106"/>
      <c r="M631" s="106"/>
      <c r="N631" s="106"/>
      <c r="O631" s="106"/>
      <c r="P631" s="106"/>
      <c r="Q631" s="106"/>
      <c r="R631" s="108"/>
      <c r="S631" s="21"/>
      <c r="T631" s="21"/>
    </row>
    <row r="632" customFormat="false" ht="14.35" hidden="false" customHeight="false" outlineLevel="0" collapsed="false">
      <c r="A632" s="21"/>
      <c r="B632" s="109"/>
      <c r="C632" s="109"/>
      <c r="D632" s="106"/>
      <c r="E632" s="106"/>
      <c r="F632" s="106"/>
      <c r="G632" s="106"/>
      <c r="H632" s="106"/>
      <c r="I632" s="106"/>
      <c r="J632" s="106"/>
      <c r="K632" s="106"/>
      <c r="L632" s="106"/>
      <c r="M632" s="106"/>
      <c r="N632" s="106"/>
      <c r="O632" s="106"/>
      <c r="P632" s="106"/>
      <c r="Q632" s="106"/>
      <c r="R632" s="108"/>
      <c r="S632" s="21"/>
      <c r="T632" s="21"/>
    </row>
    <row r="633" customFormat="false" ht="14.35" hidden="false" customHeight="false" outlineLevel="0" collapsed="false">
      <c r="A633" s="21"/>
      <c r="B633" s="109"/>
      <c r="C633" s="109"/>
      <c r="D633" s="106"/>
      <c r="E633" s="106"/>
      <c r="F633" s="106"/>
      <c r="G633" s="106"/>
      <c r="H633" s="106"/>
      <c r="I633" s="106"/>
      <c r="J633" s="106"/>
      <c r="K633" s="106"/>
      <c r="L633" s="106"/>
      <c r="M633" s="106"/>
      <c r="N633" s="106"/>
      <c r="O633" s="106"/>
      <c r="P633" s="106"/>
      <c r="Q633" s="106"/>
      <c r="R633" s="108"/>
      <c r="S633" s="21"/>
      <c r="T633" s="21"/>
    </row>
    <row r="634" customFormat="false" ht="14.35" hidden="false" customHeight="false" outlineLevel="0" collapsed="false">
      <c r="A634" s="21"/>
      <c r="B634" s="109"/>
      <c r="C634" s="109"/>
      <c r="D634" s="106"/>
      <c r="E634" s="106"/>
      <c r="F634" s="106"/>
      <c r="G634" s="106"/>
      <c r="H634" s="106"/>
      <c r="I634" s="106"/>
      <c r="J634" s="106"/>
      <c r="K634" s="106"/>
      <c r="L634" s="106"/>
      <c r="M634" s="106"/>
      <c r="N634" s="106"/>
      <c r="O634" s="106"/>
      <c r="P634" s="106"/>
      <c r="Q634" s="106"/>
      <c r="R634" s="108"/>
      <c r="S634" s="21"/>
      <c r="T634" s="21"/>
    </row>
    <row r="635" customFormat="false" ht="14.35" hidden="false" customHeight="false" outlineLevel="0" collapsed="false">
      <c r="A635" s="21"/>
      <c r="B635" s="109"/>
      <c r="C635" s="109"/>
      <c r="D635" s="106"/>
      <c r="E635" s="106"/>
      <c r="F635" s="106"/>
      <c r="G635" s="106"/>
      <c r="H635" s="106"/>
      <c r="I635" s="106"/>
      <c r="J635" s="106"/>
      <c r="K635" s="106"/>
      <c r="L635" s="106"/>
      <c r="M635" s="106"/>
      <c r="N635" s="106"/>
      <c r="O635" s="106"/>
      <c r="P635" s="106"/>
      <c r="Q635" s="106"/>
      <c r="R635" s="108"/>
      <c r="S635" s="21"/>
      <c r="T635" s="21"/>
    </row>
    <row r="636" customFormat="false" ht="14.35" hidden="false" customHeight="false" outlineLevel="0" collapsed="false">
      <c r="A636" s="21"/>
      <c r="B636" s="109"/>
      <c r="C636" s="109"/>
      <c r="D636" s="106"/>
      <c r="E636" s="106"/>
      <c r="F636" s="106"/>
      <c r="G636" s="106"/>
      <c r="H636" s="106"/>
      <c r="I636" s="106"/>
      <c r="J636" s="106"/>
      <c r="K636" s="106"/>
      <c r="L636" s="106"/>
      <c r="M636" s="106"/>
      <c r="N636" s="106"/>
      <c r="O636" s="106"/>
      <c r="P636" s="106"/>
      <c r="Q636" s="106"/>
      <c r="R636" s="108"/>
      <c r="S636" s="21"/>
      <c r="T636" s="21"/>
    </row>
    <row r="637" customFormat="false" ht="14.35" hidden="false" customHeight="false" outlineLevel="0" collapsed="false">
      <c r="A637" s="21"/>
      <c r="B637" s="109"/>
      <c r="C637" s="109"/>
      <c r="D637" s="106"/>
      <c r="E637" s="106"/>
      <c r="F637" s="106"/>
      <c r="G637" s="106"/>
      <c r="H637" s="106"/>
      <c r="I637" s="106"/>
      <c r="J637" s="106"/>
      <c r="K637" s="106"/>
      <c r="L637" s="106"/>
      <c r="M637" s="106"/>
      <c r="N637" s="106"/>
      <c r="O637" s="106"/>
      <c r="P637" s="106"/>
      <c r="Q637" s="106"/>
      <c r="R637" s="108"/>
      <c r="S637" s="21"/>
      <c r="T637" s="21"/>
    </row>
    <row r="638" customFormat="false" ht="14.35" hidden="false" customHeight="false" outlineLevel="0" collapsed="false">
      <c r="A638" s="21"/>
      <c r="B638" s="109"/>
      <c r="C638" s="109"/>
      <c r="D638" s="106"/>
      <c r="E638" s="106"/>
      <c r="F638" s="106"/>
      <c r="G638" s="106"/>
      <c r="H638" s="106"/>
      <c r="I638" s="106"/>
      <c r="J638" s="106"/>
      <c r="K638" s="106"/>
      <c r="L638" s="106"/>
      <c r="M638" s="106"/>
      <c r="N638" s="106"/>
      <c r="O638" s="106"/>
      <c r="P638" s="106"/>
      <c r="Q638" s="106"/>
      <c r="R638" s="108"/>
      <c r="S638" s="21"/>
      <c r="T638" s="21"/>
    </row>
    <row r="639" customFormat="false" ht="14.35" hidden="false" customHeight="false" outlineLevel="0" collapsed="false">
      <c r="A639" s="21"/>
      <c r="B639" s="109"/>
      <c r="C639" s="109"/>
      <c r="D639" s="106"/>
      <c r="E639" s="106"/>
      <c r="F639" s="106"/>
      <c r="G639" s="106"/>
      <c r="H639" s="106"/>
      <c r="I639" s="106"/>
      <c r="J639" s="106"/>
      <c r="K639" s="106"/>
      <c r="L639" s="106"/>
      <c r="M639" s="106"/>
      <c r="N639" s="106"/>
      <c r="O639" s="106"/>
      <c r="P639" s="106"/>
      <c r="Q639" s="106"/>
      <c r="R639" s="108"/>
      <c r="S639" s="21"/>
      <c r="T639" s="21"/>
    </row>
    <row r="640" customFormat="false" ht="14.35" hidden="false" customHeight="false" outlineLevel="0" collapsed="false">
      <c r="A640" s="21"/>
      <c r="B640" s="109"/>
      <c r="C640" s="109"/>
      <c r="D640" s="106"/>
      <c r="E640" s="106"/>
      <c r="F640" s="106"/>
      <c r="G640" s="106"/>
      <c r="H640" s="106"/>
      <c r="I640" s="106"/>
      <c r="J640" s="106"/>
      <c r="K640" s="106"/>
      <c r="L640" s="106"/>
      <c r="M640" s="106"/>
      <c r="N640" s="106"/>
      <c r="O640" s="106"/>
      <c r="P640" s="106"/>
      <c r="Q640" s="106"/>
      <c r="R640" s="108"/>
      <c r="S640" s="21"/>
      <c r="T640" s="21"/>
    </row>
    <row r="641" customFormat="false" ht="14.35" hidden="false" customHeight="false" outlineLevel="0" collapsed="false">
      <c r="A641" s="21"/>
      <c r="B641" s="109"/>
      <c r="C641" s="109"/>
      <c r="D641" s="106"/>
      <c r="E641" s="106"/>
      <c r="F641" s="106"/>
      <c r="G641" s="106"/>
      <c r="H641" s="106"/>
      <c r="I641" s="106"/>
      <c r="J641" s="106"/>
      <c r="K641" s="106"/>
      <c r="L641" s="106"/>
      <c r="M641" s="106"/>
      <c r="N641" s="106"/>
      <c r="O641" s="106"/>
      <c r="P641" s="106"/>
      <c r="Q641" s="106"/>
      <c r="R641" s="108"/>
      <c r="S641" s="21"/>
      <c r="T641" s="21"/>
    </row>
    <row r="642" customFormat="false" ht="14.35" hidden="false" customHeight="false" outlineLevel="0" collapsed="false">
      <c r="A642" s="21"/>
      <c r="B642" s="109"/>
      <c r="C642" s="109"/>
      <c r="D642" s="106"/>
      <c r="E642" s="106"/>
      <c r="F642" s="106"/>
      <c r="G642" s="106"/>
      <c r="H642" s="106"/>
      <c r="I642" s="106"/>
      <c r="J642" s="106"/>
      <c r="K642" s="106"/>
      <c r="L642" s="106"/>
      <c r="M642" s="106"/>
      <c r="N642" s="106"/>
      <c r="O642" s="106"/>
      <c r="P642" s="106"/>
      <c r="Q642" s="106"/>
      <c r="R642" s="108"/>
      <c r="S642" s="21"/>
      <c r="T642" s="21"/>
    </row>
    <row r="643" customFormat="false" ht="14.35" hidden="false" customHeight="false" outlineLevel="0" collapsed="false">
      <c r="A643" s="21"/>
      <c r="B643" s="109"/>
      <c r="C643" s="109"/>
      <c r="D643" s="106"/>
      <c r="E643" s="106"/>
      <c r="F643" s="106"/>
      <c r="G643" s="106"/>
      <c r="H643" s="106"/>
      <c r="I643" s="106"/>
      <c r="J643" s="106"/>
      <c r="K643" s="106"/>
      <c r="L643" s="106"/>
      <c r="M643" s="106"/>
      <c r="N643" s="106"/>
      <c r="O643" s="106"/>
      <c r="P643" s="106"/>
      <c r="Q643" s="106"/>
      <c r="R643" s="108"/>
      <c r="S643" s="21"/>
      <c r="T643" s="21"/>
    </row>
    <row r="644" customFormat="false" ht="14.35" hidden="false" customHeight="false" outlineLevel="0" collapsed="false">
      <c r="A644" s="21"/>
      <c r="B644" s="109"/>
      <c r="C644" s="109"/>
      <c r="D644" s="106"/>
      <c r="E644" s="106"/>
      <c r="F644" s="106"/>
      <c r="G644" s="106"/>
      <c r="H644" s="106"/>
      <c r="I644" s="106"/>
      <c r="J644" s="106"/>
      <c r="K644" s="106"/>
      <c r="L644" s="106"/>
      <c r="M644" s="106"/>
      <c r="N644" s="106"/>
      <c r="O644" s="106"/>
      <c r="P644" s="106"/>
      <c r="Q644" s="106"/>
      <c r="R644" s="108"/>
      <c r="S644" s="21"/>
      <c r="T644" s="21"/>
    </row>
    <row r="645" customFormat="false" ht="14.35" hidden="false" customHeight="false" outlineLevel="0" collapsed="false">
      <c r="A645" s="21"/>
      <c r="B645" s="109"/>
      <c r="C645" s="109"/>
      <c r="D645" s="106"/>
      <c r="E645" s="106"/>
      <c r="F645" s="106"/>
      <c r="G645" s="106"/>
      <c r="H645" s="106"/>
      <c r="I645" s="106"/>
      <c r="J645" s="106"/>
      <c r="K645" s="106"/>
      <c r="L645" s="106"/>
      <c r="M645" s="106"/>
      <c r="N645" s="106"/>
      <c r="O645" s="106"/>
      <c r="P645" s="106"/>
      <c r="Q645" s="106"/>
      <c r="R645" s="108"/>
      <c r="S645" s="21"/>
      <c r="T645" s="21"/>
    </row>
    <row r="646" customFormat="false" ht="14.35" hidden="false" customHeight="false" outlineLevel="0" collapsed="false">
      <c r="A646" s="21"/>
      <c r="B646" s="109"/>
      <c r="C646" s="109"/>
      <c r="D646" s="106"/>
      <c r="E646" s="106"/>
      <c r="F646" s="106"/>
      <c r="G646" s="106"/>
      <c r="H646" s="106"/>
      <c r="I646" s="106"/>
      <c r="J646" s="106"/>
      <c r="K646" s="106"/>
      <c r="L646" s="106"/>
      <c r="M646" s="106"/>
      <c r="N646" s="106"/>
      <c r="O646" s="106"/>
      <c r="P646" s="106"/>
      <c r="Q646" s="106"/>
      <c r="R646" s="108"/>
      <c r="S646" s="21"/>
      <c r="T646" s="21"/>
    </row>
    <row r="647" customFormat="false" ht="14.35" hidden="false" customHeight="false" outlineLevel="0" collapsed="false">
      <c r="A647" s="21"/>
      <c r="B647" s="109"/>
      <c r="C647" s="109"/>
      <c r="D647" s="106"/>
      <c r="E647" s="106"/>
      <c r="F647" s="106"/>
      <c r="G647" s="106"/>
      <c r="H647" s="106"/>
      <c r="I647" s="106"/>
      <c r="J647" s="106"/>
      <c r="K647" s="106"/>
      <c r="L647" s="106"/>
      <c r="M647" s="106"/>
      <c r="N647" s="106"/>
      <c r="O647" s="106"/>
      <c r="P647" s="106"/>
      <c r="Q647" s="106"/>
      <c r="R647" s="108"/>
      <c r="S647" s="21"/>
      <c r="T647" s="21"/>
    </row>
    <row r="648" customFormat="false" ht="14.35" hidden="false" customHeight="false" outlineLevel="0" collapsed="false">
      <c r="A648" s="21"/>
      <c r="B648" s="109"/>
      <c r="C648" s="109"/>
      <c r="D648" s="106"/>
      <c r="E648" s="106"/>
      <c r="F648" s="106"/>
      <c r="G648" s="106"/>
      <c r="H648" s="106"/>
      <c r="I648" s="106"/>
      <c r="J648" s="106"/>
      <c r="K648" s="106"/>
      <c r="L648" s="106"/>
      <c r="M648" s="106"/>
      <c r="N648" s="106"/>
      <c r="O648" s="106"/>
      <c r="P648" s="106"/>
      <c r="Q648" s="106"/>
      <c r="R648" s="108"/>
      <c r="S648" s="21"/>
      <c r="T648" s="21"/>
    </row>
    <row r="649" customFormat="false" ht="14.35" hidden="false" customHeight="false" outlineLevel="0" collapsed="false">
      <c r="A649" s="21"/>
      <c r="B649" s="109"/>
      <c r="C649" s="109"/>
      <c r="D649" s="106"/>
      <c r="E649" s="106"/>
      <c r="F649" s="106"/>
      <c r="G649" s="106"/>
      <c r="H649" s="106"/>
      <c r="I649" s="106"/>
      <c r="J649" s="106"/>
      <c r="K649" s="106"/>
      <c r="L649" s="106"/>
      <c r="M649" s="106"/>
      <c r="N649" s="106"/>
      <c r="O649" s="106"/>
      <c r="P649" s="106"/>
      <c r="Q649" s="106"/>
      <c r="R649" s="108"/>
      <c r="S649" s="21"/>
      <c r="T649" s="21"/>
    </row>
    <row r="650" customFormat="false" ht="14.35" hidden="false" customHeight="false" outlineLevel="0" collapsed="false">
      <c r="A650" s="21"/>
      <c r="B650" s="109"/>
      <c r="C650" s="109"/>
      <c r="D650" s="106"/>
      <c r="E650" s="106"/>
      <c r="F650" s="106"/>
      <c r="G650" s="106"/>
      <c r="H650" s="106"/>
      <c r="I650" s="106"/>
      <c r="J650" s="106"/>
      <c r="K650" s="106"/>
      <c r="L650" s="106"/>
      <c r="M650" s="106"/>
      <c r="N650" s="106"/>
      <c r="O650" s="106"/>
      <c r="P650" s="106"/>
      <c r="Q650" s="106"/>
      <c r="R650" s="108"/>
      <c r="S650" s="21"/>
      <c r="T650" s="21"/>
    </row>
    <row r="651" customFormat="false" ht="14.35" hidden="false" customHeight="false" outlineLevel="0" collapsed="false">
      <c r="A651" s="21"/>
      <c r="B651" s="109"/>
      <c r="C651" s="109"/>
      <c r="D651" s="106"/>
      <c r="E651" s="106"/>
      <c r="F651" s="106"/>
      <c r="G651" s="106"/>
      <c r="H651" s="106"/>
      <c r="I651" s="106"/>
      <c r="J651" s="106"/>
      <c r="K651" s="106"/>
      <c r="L651" s="106"/>
      <c r="M651" s="106"/>
      <c r="N651" s="106"/>
      <c r="O651" s="106"/>
      <c r="P651" s="106"/>
      <c r="Q651" s="106"/>
      <c r="R651" s="108"/>
      <c r="S651" s="21"/>
      <c r="T651" s="21"/>
    </row>
    <row r="652" customFormat="false" ht="14.35" hidden="false" customHeight="false" outlineLevel="0" collapsed="false">
      <c r="A652" s="21"/>
      <c r="B652" s="109"/>
      <c r="C652" s="109"/>
      <c r="D652" s="106"/>
      <c r="E652" s="106"/>
      <c r="F652" s="106"/>
      <c r="G652" s="106"/>
      <c r="H652" s="106"/>
      <c r="I652" s="106"/>
      <c r="J652" s="106"/>
      <c r="K652" s="106"/>
      <c r="L652" s="106"/>
      <c r="M652" s="106"/>
      <c r="N652" s="106"/>
      <c r="O652" s="106"/>
      <c r="P652" s="106"/>
      <c r="Q652" s="106"/>
      <c r="R652" s="108"/>
      <c r="S652" s="21"/>
      <c r="T652" s="21"/>
    </row>
    <row r="653" customFormat="false" ht="14.35" hidden="false" customHeight="false" outlineLevel="0" collapsed="false">
      <c r="A653" s="21"/>
      <c r="B653" s="109"/>
      <c r="C653" s="109"/>
      <c r="D653" s="106"/>
      <c r="E653" s="106"/>
      <c r="F653" s="106"/>
      <c r="G653" s="106"/>
      <c r="H653" s="106"/>
      <c r="I653" s="106"/>
      <c r="J653" s="106"/>
      <c r="K653" s="106"/>
      <c r="L653" s="106"/>
      <c r="M653" s="106"/>
      <c r="N653" s="106"/>
      <c r="O653" s="106"/>
      <c r="P653" s="106"/>
      <c r="Q653" s="106"/>
      <c r="R653" s="108"/>
      <c r="S653" s="21"/>
      <c r="T653" s="21"/>
    </row>
    <row r="654" customFormat="false" ht="14.35" hidden="false" customHeight="false" outlineLevel="0" collapsed="false">
      <c r="A654" s="21"/>
      <c r="B654" s="109"/>
      <c r="C654" s="109"/>
      <c r="D654" s="106"/>
      <c r="E654" s="106"/>
      <c r="F654" s="106"/>
      <c r="G654" s="106"/>
      <c r="H654" s="106"/>
      <c r="I654" s="106"/>
      <c r="J654" s="106"/>
      <c r="K654" s="106"/>
      <c r="L654" s="106"/>
      <c r="M654" s="106"/>
      <c r="N654" s="106"/>
      <c r="O654" s="106"/>
      <c r="P654" s="106"/>
      <c r="Q654" s="106"/>
      <c r="R654" s="108"/>
      <c r="S654" s="21"/>
      <c r="T654" s="21"/>
    </row>
    <row r="655" customFormat="false" ht="14.35" hidden="false" customHeight="false" outlineLevel="0" collapsed="false">
      <c r="A655" s="21"/>
      <c r="B655" s="109"/>
      <c r="C655" s="109"/>
      <c r="D655" s="106"/>
      <c r="E655" s="106"/>
      <c r="F655" s="106"/>
      <c r="G655" s="106"/>
      <c r="H655" s="106"/>
      <c r="I655" s="106"/>
      <c r="J655" s="106"/>
      <c r="K655" s="106"/>
      <c r="L655" s="106"/>
      <c r="M655" s="106"/>
      <c r="N655" s="106"/>
      <c r="O655" s="106"/>
      <c r="P655" s="106"/>
      <c r="Q655" s="106"/>
      <c r="R655" s="108"/>
      <c r="S655" s="21"/>
      <c r="T655" s="21"/>
    </row>
    <row r="656" customFormat="false" ht="14.35" hidden="false" customHeight="false" outlineLevel="0" collapsed="false">
      <c r="A656" s="21"/>
      <c r="B656" s="109"/>
      <c r="C656" s="109"/>
      <c r="D656" s="106"/>
      <c r="E656" s="106"/>
      <c r="F656" s="106"/>
      <c r="G656" s="106"/>
      <c r="H656" s="106"/>
      <c r="I656" s="106"/>
      <c r="J656" s="106"/>
      <c r="K656" s="106"/>
      <c r="L656" s="106"/>
      <c r="M656" s="106"/>
      <c r="N656" s="106"/>
      <c r="O656" s="106"/>
      <c r="P656" s="106"/>
      <c r="Q656" s="106"/>
      <c r="R656" s="108"/>
      <c r="S656" s="21"/>
      <c r="T656" s="21"/>
    </row>
    <row r="657" customFormat="false" ht="14.35" hidden="false" customHeight="false" outlineLevel="0" collapsed="false">
      <c r="A657" s="21"/>
      <c r="B657" s="109"/>
      <c r="C657" s="109"/>
      <c r="D657" s="106"/>
      <c r="E657" s="106"/>
      <c r="F657" s="106"/>
      <c r="G657" s="106"/>
      <c r="H657" s="106"/>
      <c r="I657" s="106"/>
      <c r="J657" s="106"/>
      <c r="K657" s="106"/>
      <c r="L657" s="106"/>
      <c r="M657" s="106"/>
      <c r="N657" s="106"/>
      <c r="O657" s="106"/>
      <c r="P657" s="106"/>
      <c r="Q657" s="106"/>
      <c r="R657" s="108"/>
      <c r="S657" s="21"/>
      <c r="T657" s="21"/>
    </row>
    <row r="658" customFormat="false" ht="14.35" hidden="false" customHeight="false" outlineLevel="0" collapsed="false">
      <c r="A658" s="21"/>
      <c r="B658" s="109"/>
      <c r="C658" s="109"/>
      <c r="D658" s="106"/>
      <c r="E658" s="106"/>
      <c r="F658" s="106"/>
      <c r="G658" s="106"/>
      <c r="H658" s="106"/>
      <c r="I658" s="106"/>
      <c r="J658" s="106"/>
      <c r="K658" s="106"/>
      <c r="L658" s="106"/>
      <c r="M658" s="106"/>
      <c r="N658" s="106"/>
      <c r="O658" s="106"/>
      <c r="P658" s="106"/>
      <c r="Q658" s="106"/>
      <c r="R658" s="108"/>
      <c r="S658" s="21"/>
      <c r="T658" s="21"/>
    </row>
    <row r="659" customFormat="false" ht="14.35" hidden="false" customHeight="false" outlineLevel="0" collapsed="false">
      <c r="A659" s="21"/>
      <c r="B659" s="109"/>
      <c r="C659" s="109"/>
      <c r="D659" s="106"/>
      <c r="E659" s="106"/>
      <c r="F659" s="106"/>
      <c r="G659" s="106"/>
      <c r="H659" s="106"/>
      <c r="I659" s="106"/>
      <c r="J659" s="106"/>
      <c r="K659" s="106"/>
      <c r="L659" s="106"/>
      <c r="M659" s="106"/>
      <c r="N659" s="106"/>
      <c r="O659" s="106"/>
      <c r="P659" s="106"/>
      <c r="Q659" s="106"/>
      <c r="R659" s="108"/>
      <c r="S659" s="21"/>
      <c r="T659" s="21"/>
    </row>
    <row r="660" customFormat="false" ht="14.35" hidden="false" customHeight="false" outlineLevel="0" collapsed="false">
      <c r="A660" s="21"/>
      <c r="B660" s="109"/>
      <c r="C660" s="109"/>
      <c r="D660" s="106"/>
      <c r="E660" s="106"/>
      <c r="F660" s="106"/>
      <c r="G660" s="106"/>
      <c r="H660" s="106"/>
      <c r="I660" s="106"/>
      <c r="J660" s="106"/>
      <c r="K660" s="106"/>
      <c r="L660" s="106"/>
      <c r="M660" s="106"/>
      <c r="N660" s="106"/>
      <c r="O660" s="106"/>
      <c r="P660" s="106"/>
      <c r="Q660" s="106"/>
      <c r="R660" s="108"/>
      <c r="S660" s="21"/>
      <c r="T660" s="21"/>
    </row>
    <row r="661" customFormat="false" ht="14.35" hidden="false" customHeight="false" outlineLevel="0" collapsed="false">
      <c r="A661" s="21"/>
      <c r="B661" s="109"/>
      <c r="C661" s="109"/>
      <c r="D661" s="106"/>
      <c r="E661" s="106"/>
      <c r="F661" s="106"/>
      <c r="G661" s="106"/>
      <c r="H661" s="106"/>
      <c r="I661" s="106"/>
      <c r="J661" s="106"/>
      <c r="K661" s="106"/>
      <c r="L661" s="106"/>
      <c r="M661" s="106"/>
      <c r="N661" s="106"/>
      <c r="O661" s="106"/>
      <c r="P661" s="106"/>
      <c r="Q661" s="106"/>
      <c r="R661" s="108"/>
      <c r="S661" s="21"/>
      <c r="T661" s="21"/>
    </row>
    <row r="662" customFormat="false" ht="14.35" hidden="false" customHeight="false" outlineLevel="0" collapsed="false">
      <c r="A662" s="21"/>
      <c r="B662" s="109"/>
      <c r="C662" s="109"/>
      <c r="D662" s="106"/>
      <c r="E662" s="106"/>
      <c r="F662" s="106"/>
      <c r="G662" s="106"/>
      <c r="H662" s="106"/>
      <c r="I662" s="106"/>
      <c r="J662" s="106"/>
      <c r="K662" s="106"/>
      <c r="L662" s="106"/>
      <c r="M662" s="106"/>
      <c r="N662" s="106"/>
      <c r="O662" s="106"/>
      <c r="P662" s="106"/>
      <c r="Q662" s="106"/>
      <c r="R662" s="108"/>
      <c r="S662" s="21"/>
      <c r="T662" s="21"/>
    </row>
    <row r="663" customFormat="false" ht="14.35" hidden="false" customHeight="false" outlineLevel="0" collapsed="false">
      <c r="A663" s="21"/>
      <c r="B663" s="109"/>
      <c r="C663" s="109"/>
      <c r="D663" s="106"/>
      <c r="E663" s="106"/>
      <c r="F663" s="106"/>
      <c r="G663" s="106"/>
      <c r="H663" s="106"/>
      <c r="I663" s="106"/>
      <c r="J663" s="106"/>
      <c r="K663" s="106"/>
      <c r="L663" s="106"/>
      <c r="M663" s="106"/>
      <c r="N663" s="106"/>
      <c r="O663" s="106"/>
      <c r="P663" s="106"/>
      <c r="Q663" s="106"/>
      <c r="R663" s="108"/>
      <c r="S663" s="21"/>
      <c r="T663" s="21"/>
    </row>
    <row r="664" customFormat="false" ht="14.35" hidden="false" customHeight="false" outlineLevel="0" collapsed="false">
      <c r="A664" s="21"/>
      <c r="B664" s="109"/>
      <c r="C664" s="109"/>
      <c r="D664" s="106"/>
      <c r="E664" s="106"/>
      <c r="F664" s="106"/>
      <c r="G664" s="106"/>
      <c r="H664" s="106"/>
      <c r="I664" s="106"/>
      <c r="J664" s="106"/>
      <c r="K664" s="106"/>
      <c r="L664" s="106"/>
      <c r="M664" s="106"/>
      <c r="N664" s="106"/>
      <c r="O664" s="106"/>
      <c r="P664" s="106"/>
      <c r="Q664" s="106"/>
      <c r="R664" s="108"/>
      <c r="S664" s="21"/>
      <c r="T664" s="21"/>
    </row>
    <row r="665" customFormat="false" ht="14.35" hidden="false" customHeight="false" outlineLevel="0" collapsed="false">
      <c r="A665" s="21"/>
      <c r="B665" s="109"/>
      <c r="C665" s="109"/>
      <c r="D665" s="106"/>
      <c r="E665" s="106"/>
      <c r="F665" s="106"/>
      <c r="G665" s="106"/>
      <c r="H665" s="106"/>
      <c r="I665" s="106"/>
      <c r="J665" s="106"/>
      <c r="K665" s="106"/>
      <c r="L665" s="106"/>
      <c r="M665" s="106"/>
      <c r="N665" s="106"/>
      <c r="O665" s="106"/>
      <c r="P665" s="106"/>
      <c r="Q665" s="106"/>
      <c r="R665" s="108"/>
      <c r="S665" s="21"/>
      <c r="T665" s="21"/>
    </row>
    <row r="666" customFormat="false" ht="14.35" hidden="false" customHeight="false" outlineLevel="0" collapsed="false">
      <c r="A666" s="21"/>
      <c r="B666" s="109"/>
      <c r="C666" s="109"/>
      <c r="D666" s="106"/>
      <c r="E666" s="106"/>
      <c r="F666" s="106"/>
      <c r="G666" s="106"/>
      <c r="H666" s="106"/>
      <c r="I666" s="106"/>
      <c r="J666" s="106"/>
      <c r="K666" s="106"/>
      <c r="L666" s="106"/>
      <c r="M666" s="106"/>
      <c r="N666" s="106"/>
      <c r="O666" s="106"/>
      <c r="P666" s="106"/>
      <c r="Q666" s="106"/>
      <c r="R666" s="108"/>
      <c r="S666" s="21"/>
      <c r="T666" s="21"/>
    </row>
    <row r="667" customFormat="false" ht="14.35" hidden="false" customHeight="false" outlineLevel="0" collapsed="false">
      <c r="A667" s="21"/>
      <c r="B667" s="109"/>
      <c r="C667" s="109"/>
      <c r="D667" s="106"/>
      <c r="E667" s="106"/>
      <c r="F667" s="106"/>
      <c r="G667" s="106"/>
      <c r="H667" s="106"/>
      <c r="I667" s="106"/>
      <c r="J667" s="106"/>
      <c r="K667" s="106"/>
      <c r="L667" s="106"/>
      <c r="M667" s="106"/>
      <c r="N667" s="106"/>
      <c r="O667" s="106"/>
      <c r="P667" s="106"/>
      <c r="Q667" s="106"/>
      <c r="R667" s="108"/>
      <c r="S667" s="21"/>
      <c r="T667" s="21"/>
    </row>
    <row r="668" customFormat="false" ht="14.35" hidden="false" customHeight="false" outlineLevel="0" collapsed="false">
      <c r="A668" s="21"/>
      <c r="B668" s="109"/>
      <c r="C668" s="109"/>
      <c r="D668" s="106"/>
      <c r="E668" s="106"/>
      <c r="F668" s="106"/>
      <c r="G668" s="106"/>
      <c r="H668" s="106"/>
      <c r="I668" s="106"/>
      <c r="J668" s="106"/>
      <c r="K668" s="106"/>
      <c r="L668" s="106"/>
      <c r="M668" s="106"/>
      <c r="N668" s="106"/>
      <c r="O668" s="106"/>
      <c r="P668" s="106"/>
      <c r="Q668" s="106"/>
      <c r="R668" s="108"/>
      <c r="S668" s="21"/>
      <c r="T668" s="21"/>
    </row>
    <row r="669" customFormat="false" ht="14.35" hidden="false" customHeight="false" outlineLevel="0" collapsed="false">
      <c r="A669" s="21"/>
      <c r="B669" s="109"/>
      <c r="C669" s="109"/>
      <c r="D669" s="106"/>
      <c r="E669" s="106"/>
      <c r="F669" s="106"/>
      <c r="G669" s="106"/>
      <c r="H669" s="106"/>
      <c r="I669" s="106"/>
      <c r="J669" s="106"/>
      <c r="K669" s="106"/>
      <c r="L669" s="106"/>
      <c r="M669" s="106"/>
      <c r="N669" s="106"/>
      <c r="O669" s="106"/>
      <c r="P669" s="106"/>
      <c r="Q669" s="106"/>
      <c r="R669" s="108"/>
      <c r="S669" s="21"/>
      <c r="T669" s="21"/>
    </row>
    <row r="670" customFormat="false" ht="14.35" hidden="false" customHeight="false" outlineLevel="0" collapsed="false">
      <c r="A670" s="21"/>
      <c r="B670" s="109"/>
      <c r="C670" s="109"/>
      <c r="D670" s="106"/>
      <c r="E670" s="106"/>
      <c r="F670" s="106"/>
      <c r="G670" s="106"/>
      <c r="H670" s="106"/>
      <c r="I670" s="106"/>
      <c r="J670" s="106"/>
      <c r="K670" s="106"/>
      <c r="L670" s="106"/>
      <c r="M670" s="106"/>
      <c r="N670" s="106"/>
      <c r="O670" s="106"/>
      <c r="P670" s="106"/>
      <c r="Q670" s="106"/>
      <c r="R670" s="108"/>
      <c r="S670" s="21"/>
      <c r="T670" s="21"/>
    </row>
    <row r="671" customFormat="false" ht="14.35" hidden="false" customHeight="false" outlineLevel="0" collapsed="false">
      <c r="A671" s="21"/>
      <c r="B671" s="109"/>
      <c r="C671" s="109"/>
      <c r="D671" s="106"/>
      <c r="E671" s="106"/>
      <c r="F671" s="106"/>
      <c r="G671" s="106"/>
      <c r="H671" s="106"/>
      <c r="I671" s="106"/>
      <c r="J671" s="106"/>
      <c r="K671" s="106"/>
      <c r="L671" s="106"/>
      <c r="M671" s="106"/>
      <c r="N671" s="106"/>
      <c r="O671" s="106"/>
      <c r="P671" s="106"/>
      <c r="Q671" s="106"/>
      <c r="R671" s="108"/>
      <c r="S671" s="21"/>
      <c r="T671" s="21"/>
    </row>
    <row r="672" customFormat="false" ht="14.35" hidden="false" customHeight="false" outlineLevel="0" collapsed="false">
      <c r="A672" s="21"/>
      <c r="B672" s="109"/>
      <c r="C672" s="109"/>
      <c r="D672" s="106"/>
      <c r="E672" s="106"/>
      <c r="F672" s="106"/>
      <c r="G672" s="106"/>
      <c r="H672" s="106"/>
      <c r="I672" s="106"/>
      <c r="J672" s="106"/>
      <c r="K672" s="106"/>
      <c r="L672" s="106"/>
      <c r="M672" s="106"/>
      <c r="N672" s="106"/>
      <c r="O672" s="106"/>
      <c r="P672" s="106"/>
      <c r="Q672" s="106"/>
      <c r="R672" s="108"/>
      <c r="S672" s="21"/>
      <c r="T672" s="21"/>
    </row>
    <row r="673" customFormat="false" ht="14.35" hidden="false" customHeight="false" outlineLevel="0" collapsed="false">
      <c r="A673" s="21"/>
      <c r="B673" s="109"/>
      <c r="C673" s="109"/>
      <c r="D673" s="106"/>
      <c r="E673" s="106"/>
      <c r="F673" s="106"/>
      <c r="G673" s="106"/>
      <c r="H673" s="106"/>
      <c r="I673" s="106"/>
      <c r="J673" s="106"/>
      <c r="K673" s="106"/>
      <c r="L673" s="106"/>
      <c r="M673" s="106"/>
      <c r="N673" s="106"/>
      <c r="O673" s="106"/>
      <c r="P673" s="106"/>
      <c r="Q673" s="106"/>
      <c r="R673" s="108"/>
      <c r="S673" s="21"/>
      <c r="T673" s="21"/>
    </row>
    <row r="674" customFormat="false" ht="14.35" hidden="false" customHeight="false" outlineLevel="0" collapsed="false">
      <c r="A674" s="21"/>
      <c r="B674" s="109"/>
      <c r="C674" s="109"/>
      <c r="D674" s="106"/>
      <c r="E674" s="106"/>
      <c r="F674" s="106"/>
      <c r="G674" s="106"/>
      <c r="H674" s="106"/>
      <c r="I674" s="106"/>
      <c r="J674" s="106"/>
      <c r="K674" s="106"/>
      <c r="L674" s="106"/>
      <c r="M674" s="106"/>
      <c r="N674" s="106"/>
      <c r="O674" s="106"/>
      <c r="P674" s="106"/>
      <c r="Q674" s="106"/>
      <c r="R674" s="108"/>
      <c r="S674" s="21"/>
      <c r="T674" s="21"/>
    </row>
    <row r="675" customFormat="false" ht="14.35" hidden="false" customHeight="false" outlineLevel="0" collapsed="false">
      <c r="A675" s="21"/>
      <c r="B675" s="109"/>
      <c r="C675" s="109"/>
      <c r="D675" s="106"/>
      <c r="E675" s="106"/>
      <c r="F675" s="106"/>
      <c r="G675" s="106"/>
      <c r="H675" s="106"/>
      <c r="I675" s="106"/>
      <c r="J675" s="106"/>
      <c r="K675" s="106"/>
      <c r="L675" s="106"/>
      <c r="M675" s="106"/>
      <c r="N675" s="106"/>
      <c r="O675" s="106"/>
      <c r="P675" s="106"/>
      <c r="Q675" s="106"/>
      <c r="R675" s="108"/>
      <c r="S675" s="21"/>
      <c r="T675" s="21"/>
    </row>
    <row r="676" customFormat="false" ht="14.35" hidden="false" customHeight="false" outlineLevel="0" collapsed="false">
      <c r="A676" s="21"/>
      <c r="B676" s="109"/>
      <c r="C676" s="109"/>
      <c r="D676" s="106"/>
      <c r="E676" s="106"/>
      <c r="F676" s="106"/>
      <c r="G676" s="106"/>
      <c r="H676" s="106"/>
      <c r="I676" s="106"/>
      <c r="J676" s="106"/>
      <c r="K676" s="106"/>
      <c r="L676" s="106"/>
      <c r="M676" s="106"/>
      <c r="N676" s="106"/>
      <c r="O676" s="106"/>
      <c r="P676" s="106"/>
      <c r="Q676" s="106"/>
      <c r="R676" s="108"/>
      <c r="S676" s="21"/>
      <c r="T676" s="21"/>
    </row>
    <row r="677" customFormat="false" ht="14.35" hidden="false" customHeight="false" outlineLevel="0" collapsed="false">
      <c r="A677" s="21"/>
      <c r="B677" s="109"/>
      <c r="C677" s="109"/>
      <c r="D677" s="106"/>
      <c r="E677" s="106"/>
      <c r="F677" s="106"/>
      <c r="G677" s="106"/>
      <c r="H677" s="106"/>
      <c r="I677" s="106"/>
      <c r="J677" s="106"/>
      <c r="K677" s="106"/>
      <c r="L677" s="106"/>
      <c r="M677" s="106"/>
      <c r="N677" s="106"/>
      <c r="O677" s="106"/>
      <c r="P677" s="106"/>
      <c r="Q677" s="106"/>
      <c r="R677" s="108"/>
      <c r="S677" s="21"/>
      <c r="T677" s="21"/>
    </row>
    <row r="678" customFormat="false" ht="14.35" hidden="false" customHeight="false" outlineLevel="0" collapsed="false">
      <c r="A678" s="21"/>
      <c r="B678" s="109"/>
      <c r="C678" s="109"/>
      <c r="D678" s="106"/>
      <c r="E678" s="106"/>
      <c r="F678" s="106"/>
      <c r="G678" s="106"/>
      <c r="H678" s="106"/>
      <c r="I678" s="106"/>
      <c r="J678" s="106"/>
      <c r="K678" s="106"/>
      <c r="L678" s="106"/>
      <c r="M678" s="106"/>
      <c r="N678" s="106"/>
      <c r="O678" s="106"/>
      <c r="P678" s="106"/>
      <c r="Q678" s="106"/>
      <c r="R678" s="108"/>
      <c r="S678" s="21"/>
      <c r="T678" s="21"/>
    </row>
    <row r="679" customFormat="false" ht="14.35" hidden="false" customHeight="false" outlineLevel="0" collapsed="false">
      <c r="A679" s="21"/>
      <c r="B679" s="109"/>
      <c r="C679" s="109"/>
      <c r="D679" s="106"/>
      <c r="E679" s="106"/>
      <c r="F679" s="106"/>
      <c r="G679" s="106"/>
      <c r="H679" s="106"/>
      <c r="I679" s="106"/>
      <c r="J679" s="106"/>
      <c r="K679" s="106"/>
      <c r="L679" s="106"/>
      <c r="M679" s="106"/>
      <c r="N679" s="106"/>
      <c r="O679" s="106"/>
      <c r="P679" s="106"/>
      <c r="Q679" s="106"/>
      <c r="R679" s="108"/>
      <c r="S679" s="21"/>
      <c r="T679" s="21"/>
    </row>
    <row r="680" customFormat="false" ht="14.35" hidden="false" customHeight="false" outlineLevel="0" collapsed="false">
      <c r="A680" s="21"/>
      <c r="B680" s="109"/>
      <c r="C680" s="109"/>
      <c r="D680" s="106"/>
      <c r="E680" s="106"/>
      <c r="F680" s="106"/>
      <c r="G680" s="106"/>
      <c r="H680" s="106"/>
      <c r="I680" s="106"/>
      <c r="J680" s="106"/>
      <c r="K680" s="106"/>
      <c r="L680" s="106"/>
      <c r="M680" s="106"/>
      <c r="N680" s="106"/>
      <c r="O680" s="106"/>
      <c r="P680" s="106"/>
      <c r="Q680" s="106"/>
      <c r="R680" s="108"/>
      <c r="S680" s="21"/>
      <c r="T680" s="21"/>
    </row>
    <row r="681" customFormat="false" ht="14.35" hidden="false" customHeight="false" outlineLevel="0" collapsed="false">
      <c r="A681" s="21"/>
      <c r="B681" s="109"/>
      <c r="C681" s="109"/>
      <c r="D681" s="106"/>
      <c r="E681" s="106"/>
      <c r="F681" s="106"/>
      <c r="G681" s="106"/>
      <c r="H681" s="106"/>
      <c r="I681" s="106"/>
      <c r="J681" s="106"/>
      <c r="K681" s="106"/>
      <c r="L681" s="106"/>
      <c r="M681" s="106"/>
      <c r="N681" s="106"/>
      <c r="O681" s="106"/>
      <c r="P681" s="106"/>
      <c r="Q681" s="106"/>
      <c r="R681" s="108"/>
      <c r="S681" s="21"/>
      <c r="T681" s="21"/>
    </row>
    <row r="682" customFormat="false" ht="14.35" hidden="false" customHeight="false" outlineLevel="0" collapsed="false">
      <c r="A682" s="21"/>
      <c r="B682" s="109"/>
      <c r="C682" s="109"/>
      <c r="D682" s="106"/>
      <c r="E682" s="106"/>
      <c r="F682" s="106"/>
      <c r="G682" s="106"/>
      <c r="H682" s="106"/>
      <c r="I682" s="106"/>
      <c r="J682" s="106"/>
      <c r="K682" s="106"/>
      <c r="L682" s="106"/>
      <c r="M682" s="106"/>
      <c r="N682" s="106"/>
      <c r="O682" s="106"/>
      <c r="P682" s="106"/>
      <c r="Q682" s="106"/>
      <c r="R682" s="108"/>
      <c r="S682" s="21"/>
      <c r="T682" s="21"/>
    </row>
    <row r="683" customFormat="false" ht="14.35" hidden="false" customHeight="false" outlineLevel="0" collapsed="false">
      <c r="A683" s="21"/>
      <c r="B683" s="109"/>
      <c r="C683" s="109"/>
      <c r="D683" s="106"/>
      <c r="E683" s="106"/>
      <c r="F683" s="106"/>
      <c r="G683" s="106"/>
      <c r="H683" s="106"/>
      <c r="I683" s="106"/>
      <c r="J683" s="106"/>
      <c r="K683" s="106"/>
      <c r="L683" s="106"/>
      <c r="M683" s="106"/>
      <c r="N683" s="106"/>
      <c r="O683" s="106"/>
      <c r="P683" s="106"/>
      <c r="Q683" s="106"/>
      <c r="R683" s="108"/>
      <c r="S683" s="21"/>
      <c r="T683" s="21"/>
    </row>
    <row r="684" customFormat="false" ht="14.35" hidden="false" customHeight="false" outlineLevel="0" collapsed="false">
      <c r="A684" s="21"/>
      <c r="B684" s="109"/>
      <c r="C684" s="109"/>
      <c r="D684" s="106"/>
      <c r="E684" s="106"/>
      <c r="F684" s="106"/>
      <c r="G684" s="106"/>
      <c r="H684" s="106"/>
      <c r="I684" s="106"/>
      <c r="J684" s="106"/>
      <c r="K684" s="106"/>
      <c r="L684" s="106"/>
      <c r="M684" s="106"/>
      <c r="N684" s="106"/>
      <c r="O684" s="106"/>
      <c r="P684" s="106"/>
      <c r="Q684" s="106"/>
      <c r="R684" s="108"/>
      <c r="S684" s="21"/>
      <c r="T684" s="21"/>
    </row>
    <row r="685" customFormat="false" ht="14.35" hidden="false" customHeight="false" outlineLevel="0" collapsed="false">
      <c r="A685" s="21"/>
      <c r="B685" s="109"/>
      <c r="C685" s="109"/>
      <c r="D685" s="106"/>
      <c r="E685" s="106"/>
      <c r="F685" s="106"/>
      <c r="G685" s="106"/>
      <c r="H685" s="106"/>
      <c r="I685" s="106"/>
      <c r="J685" s="106"/>
      <c r="K685" s="106"/>
      <c r="L685" s="106"/>
      <c r="M685" s="106"/>
      <c r="N685" s="106"/>
      <c r="O685" s="106"/>
      <c r="P685" s="106"/>
      <c r="Q685" s="106"/>
      <c r="R685" s="108"/>
      <c r="S685" s="21"/>
      <c r="T685" s="21"/>
    </row>
    <row r="686" customFormat="false" ht="14.35" hidden="false" customHeight="false" outlineLevel="0" collapsed="false">
      <c r="A686" s="21"/>
      <c r="B686" s="109"/>
      <c r="C686" s="109"/>
      <c r="D686" s="106"/>
      <c r="E686" s="106"/>
      <c r="F686" s="106"/>
      <c r="G686" s="106"/>
      <c r="H686" s="106"/>
      <c r="I686" s="106"/>
      <c r="J686" s="106"/>
      <c r="K686" s="106"/>
      <c r="L686" s="106"/>
      <c r="M686" s="106"/>
      <c r="N686" s="106"/>
      <c r="O686" s="106"/>
      <c r="P686" s="106"/>
      <c r="Q686" s="106"/>
      <c r="R686" s="108"/>
      <c r="S686" s="21"/>
      <c r="T686" s="21"/>
    </row>
    <row r="687" customFormat="false" ht="14.35" hidden="false" customHeight="false" outlineLevel="0" collapsed="false">
      <c r="A687" s="21"/>
      <c r="B687" s="109"/>
      <c r="C687" s="109"/>
      <c r="D687" s="106"/>
      <c r="E687" s="106"/>
      <c r="F687" s="106"/>
      <c r="G687" s="106"/>
      <c r="H687" s="106"/>
      <c r="I687" s="106"/>
      <c r="J687" s="106"/>
      <c r="K687" s="106"/>
      <c r="L687" s="106"/>
      <c r="M687" s="106"/>
      <c r="N687" s="106"/>
      <c r="O687" s="106"/>
      <c r="P687" s="106"/>
      <c r="Q687" s="106"/>
      <c r="R687" s="108"/>
      <c r="S687" s="21"/>
      <c r="T687" s="21"/>
    </row>
  </sheetData>
  <autoFilter ref="C9:T584"/>
  <mergeCells count="472">
    <mergeCell ref="K2:R2"/>
    <mergeCell ref="K4:R4"/>
    <mergeCell ref="A7:T7"/>
    <mergeCell ref="A9:A11"/>
    <mergeCell ref="B9:B11"/>
    <mergeCell ref="C9:C11"/>
    <mergeCell ref="D9:D11"/>
    <mergeCell ref="E9:E11"/>
    <mergeCell ref="F9:Q10"/>
    <mergeCell ref="R9:R11"/>
    <mergeCell ref="S9:S11"/>
    <mergeCell ref="T9:T11"/>
    <mergeCell ref="A12:A16"/>
    <mergeCell ref="B12:B16"/>
    <mergeCell ref="C12:C16"/>
    <mergeCell ref="R12:R16"/>
    <mergeCell ref="S12:S16"/>
    <mergeCell ref="T12:T16"/>
    <mergeCell ref="A17:A21"/>
    <mergeCell ref="B17:B21"/>
    <mergeCell ref="C17:C21"/>
    <mergeCell ref="R17:R66"/>
    <mergeCell ref="S17:S66"/>
    <mergeCell ref="T17:T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R67:R106"/>
    <mergeCell ref="S67:S106"/>
    <mergeCell ref="T67:T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R107:R150"/>
    <mergeCell ref="S107:S150"/>
    <mergeCell ref="T107:T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R151:R158"/>
    <mergeCell ref="S151:S191"/>
    <mergeCell ref="T151:T190"/>
    <mergeCell ref="A155:A158"/>
    <mergeCell ref="B155:B158"/>
    <mergeCell ref="C155:C158"/>
    <mergeCell ref="A159:A162"/>
    <mergeCell ref="B159:B162"/>
    <mergeCell ref="C159:C162"/>
    <mergeCell ref="R159:R162"/>
    <mergeCell ref="A163:A166"/>
    <mergeCell ref="B163:B166"/>
    <mergeCell ref="C163:C166"/>
    <mergeCell ref="R163:R170"/>
    <mergeCell ref="A167:A170"/>
    <mergeCell ref="B167:B170"/>
    <mergeCell ref="C167:C170"/>
    <mergeCell ref="A171:A174"/>
    <mergeCell ref="B171:B174"/>
    <mergeCell ref="C171:C174"/>
    <mergeCell ref="R171:R182"/>
    <mergeCell ref="A175:A178"/>
    <mergeCell ref="B175:B178"/>
    <mergeCell ref="C175:C178"/>
    <mergeCell ref="A179:A182"/>
    <mergeCell ref="B179:B182"/>
    <mergeCell ref="C179:C182"/>
    <mergeCell ref="A183:A187"/>
    <mergeCell ref="B183:B187"/>
    <mergeCell ref="C183:C187"/>
    <mergeCell ref="R183:R211"/>
    <mergeCell ref="A188:A191"/>
    <mergeCell ref="B188:B191"/>
    <mergeCell ref="C188:C191"/>
    <mergeCell ref="A192:A195"/>
    <mergeCell ref="B192:B195"/>
    <mergeCell ref="C192:C195"/>
    <mergeCell ref="S192:S219"/>
    <mergeCell ref="T192:T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R212:R215"/>
    <mergeCell ref="A216:A219"/>
    <mergeCell ref="B216:B219"/>
    <mergeCell ref="C216:C219"/>
    <mergeCell ref="R216:R219"/>
    <mergeCell ref="A220:A224"/>
    <mergeCell ref="B220:B224"/>
    <mergeCell ref="C220:C224"/>
    <mergeCell ref="R220:R239"/>
    <mergeCell ref="S220:S239"/>
    <mergeCell ref="T220:T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R240:R249"/>
    <mergeCell ref="S240:S257"/>
    <mergeCell ref="T240:T257"/>
    <mergeCell ref="A245:A249"/>
    <mergeCell ref="B245:B249"/>
    <mergeCell ref="C245:C249"/>
    <mergeCell ref="A250:A253"/>
    <mergeCell ref="B250:B253"/>
    <mergeCell ref="C250:C253"/>
    <mergeCell ref="R250:R253"/>
    <mergeCell ref="A254:A257"/>
    <mergeCell ref="B254:B257"/>
    <mergeCell ref="C254:C257"/>
    <mergeCell ref="R254:R257"/>
    <mergeCell ref="A258:A261"/>
    <mergeCell ref="B258:B261"/>
    <mergeCell ref="C258:C261"/>
    <mergeCell ref="R258:R261"/>
    <mergeCell ref="S258:S285"/>
    <mergeCell ref="T258:T285"/>
    <mergeCell ref="A262:A265"/>
    <mergeCell ref="B262:B265"/>
    <mergeCell ref="C262:C265"/>
    <mergeCell ref="R262:R265"/>
    <mergeCell ref="A266:A270"/>
    <mergeCell ref="B266:B270"/>
    <mergeCell ref="C266:C270"/>
    <mergeCell ref="R266:R270"/>
    <mergeCell ref="A271:A275"/>
    <mergeCell ref="B271:B275"/>
    <mergeCell ref="C271:C275"/>
    <mergeCell ref="R271:R275"/>
    <mergeCell ref="A276:A280"/>
    <mergeCell ref="B276:B280"/>
    <mergeCell ref="C276:C280"/>
    <mergeCell ref="R276:R294"/>
    <mergeCell ref="A281:A285"/>
    <mergeCell ref="B281:B285"/>
    <mergeCell ref="C281:C285"/>
    <mergeCell ref="A286:A290"/>
    <mergeCell ref="B286:B290"/>
    <mergeCell ref="C286:C290"/>
    <mergeCell ref="S286:S322"/>
    <mergeCell ref="T286:T322"/>
    <mergeCell ref="A291:A294"/>
    <mergeCell ref="B291:B294"/>
    <mergeCell ref="C291:C294"/>
    <mergeCell ref="A295:A298"/>
    <mergeCell ref="B295:B298"/>
    <mergeCell ref="C295:C298"/>
    <mergeCell ref="R295:R302"/>
    <mergeCell ref="A299:A302"/>
    <mergeCell ref="B299:B302"/>
    <mergeCell ref="C299:C302"/>
    <mergeCell ref="A303:A306"/>
    <mergeCell ref="B303:B306"/>
    <mergeCell ref="C303:C306"/>
    <mergeCell ref="R303:R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R323:R338"/>
    <mergeCell ref="S323:S330"/>
    <mergeCell ref="T323:T330"/>
    <mergeCell ref="A327:A330"/>
    <mergeCell ref="B327:B330"/>
    <mergeCell ref="C327:C330"/>
    <mergeCell ref="A331:A334"/>
    <mergeCell ref="B331:B334"/>
    <mergeCell ref="C331:C334"/>
    <mergeCell ref="S331:S342"/>
    <mergeCell ref="T331:T342"/>
    <mergeCell ref="A335:A338"/>
    <mergeCell ref="B335:B338"/>
    <mergeCell ref="C335:C338"/>
    <mergeCell ref="A339:A342"/>
    <mergeCell ref="B339:B342"/>
    <mergeCell ref="C339:C342"/>
    <mergeCell ref="R339:R342"/>
    <mergeCell ref="A343:A346"/>
    <mergeCell ref="B343:B346"/>
    <mergeCell ref="C343:C346"/>
    <mergeCell ref="R343:R350"/>
    <mergeCell ref="S343:S350"/>
    <mergeCell ref="T343:T350"/>
    <mergeCell ref="A347:A350"/>
    <mergeCell ref="B347:B350"/>
    <mergeCell ref="C347:C350"/>
    <mergeCell ref="A351:A355"/>
    <mergeCell ref="B351:B355"/>
    <mergeCell ref="C351:C355"/>
    <mergeCell ref="R351:R360"/>
    <mergeCell ref="S351:S360"/>
    <mergeCell ref="T351:T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S374:S377"/>
    <mergeCell ref="T374:T377"/>
    <mergeCell ref="A378:A381"/>
    <mergeCell ref="B378:B381"/>
    <mergeCell ref="C378:C381"/>
    <mergeCell ref="S378:S381"/>
    <mergeCell ref="T378:T381"/>
    <mergeCell ref="A382:A385"/>
    <mergeCell ref="B382:B385"/>
    <mergeCell ref="A386:A389"/>
    <mergeCell ref="B386:B389"/>
    <mergeCell ref="R386:R389"/>
    <mergeCell ref="S386:S389"/>
    <mergeCell ref="T386:T389"/>
    <mergeCell ref="A390:A393"/>
    <mergeCell ref="B390:B393"/>
    <mergeCell ref="R390:R393"/>
    <mergeCell ref="S390:S409"/>
    <mergeCell ref="T390:T409"/>
    <mergeCell ref="A394:A397"/>
    <mergeCell ref="B394:B397"/>
    <mergeCell ref="C394:C397"/>
    <mergeCell ref="E394:Q397"/>
    <mergeCell ref="R394:R397"/>
    <mergeCell ref="A398:A401"/>
    <mergeCell ref="B398:B401"/>
    <mergeCell ref="R398:R401"/>
    <mergeCell ref="A402:A405"/>
    <mergeCell ref="B402:B405"/>
    <mergeCell ref="C402:C405"/>
    <mergeCell ref="E402:Q405"/>
    <mergeCell ref="R402:R405"/>
    <mergeCell ref="A406:A409"/>
    <mergeCell ref="B406:B409"/>
    <mergeCell ref="C406:C409"/>
    <mergeCell ref="E406:Q409"/>
    <mergeCell ref="R406:R409"/>
    <mergeCell ref="A410:A414"/>
    <mergeCell ref="B410:B414"/>
    <mergeCell ref="C410:C414"/>
    <mergeCell ref="R410:R429"/>
    <mergeCell ref="S410:S449"/>
    <mergeCell ref="T410:T429"/>
    <mergeCell ref="A415:A419"/>
    <mergeCell ref="B415:B419"/>
    <mergeCell ref="C415:C419"/>
    <mergeCell ref="A420:A424"/>
    <mergeCell ref="B420:B424"/>
    <mergeCell ref="A425:A429"/>
    <mergeCell ref="B425:B429"/>
    <mergeCell ref="A430:A434"/>
    <mergeCell ref="B430:B434"/>
    <mergeCell ref="C430:C434"/>
    <mergeCell ref="R431:R434"/>
    <mergeCell ref="T432:T433"/>
    <mergeCell ref="A435:A439"/>
    <mergeCell ref="B435:B439"/>
    <mergeCell ref="R435:R449"/>
    <mergeCell ref="C436:C438"/>
    <mergeCell ref="A440:A444"/>
    <mergeCell ref="B440:B444"/>
    <mergeCell ref="C441:C443"/>
    <mergeCell ref="A445:A449"/>
    <mergeCell ref="B445:B449"/>
    <mergeCell ref="C446:C448"/>
    <mergeCell ref="A450:A454"/>
    <mergeCell ref="B450:B454"/>
    <mergeCell ref="C450:C454"/>
    <mergeCell ref="R450:R459"/>
    <mergeCell ref="S450:S459"/>
    <mergeCell ref="T450:T459"/>
    <mergeCell ref="A455:A459"/>
    <mergeCell ref="B455:B459"/>
    <mergeCell ref="C455:C459"/>
    <mergeCell ref="A460:A464"/>
    <mergeCell ref="B460:B464"/>
    <mergeCell ref="C460:C464"/>
    <mergeCell ref="R460:R464"/>
    <mergeCell ref="T460:T499"/>
    <mergeCell ref="A465:A469"/>
    <mergeCell ref="B465:B469"/>
    <mergeCell ref="C465:C469"/>
    <mergeCell ref="R465:R469"/>
    <mergeCell ref="A470:A474"/>
    <mergeCell ref="B470:B474"/>
    <mergeCell ref="R470:R479"/>
    <mergeCell ref="A475:A479"/>
    <mergeCell ref="B475:B479"/>
    <mergeCell ref="A480:A484"/>
    <mergeCell ref="B480:B484"/>
    <mergeCell ref="R480:R499"/>
    <mergeCell ref="A485:A489"/>
    <mergeCell ref="B485:B489"/>
    <mergeCell ref="A490:A494"/>
    <mergeCell ref="B490:B494"/>
    <mergeCell ref="A495:A499"/>
    <mergeCell ref="B495:B499"/>
    <mergeCell ref="A500:A504"/>
    <mergeCell ref="B500:B504"/>
    <mergeCell ref="R500:R514"/>
    <mergeCell ref="S500:S559"/>
    <mergeCell ref="T500:T559"/>
    <mergeCell ref="A505:A509"/>
    <mergeCell ref="B505:B509"/>
    <mergeCell ref="A510:A514"/>
    <mergeCell ref="B510:B514"/>
    <mergeCell ref="A515:A519"/>
    <mergeCell ref="B515:B519"/>
    <mergeCell ref="R515:R519"/>
    <mergeCell ref="A520:A524"/>
    <mergeCell ref="B520:B524"/>
    <mergeCell ref="R520:R524"/>
    <mergeCell ref="A525:A529"/>
    <mergeCell ref="B525:B529"/>
    <mergeCell ref="R525:R534"/>
    <mergeCell ref="A530:A534"/>
    <mergeCell ref="B530:B534"/>
    <mergeCell ref="A535:A539"/>
    <mergeCell ref="B535:B539"/>
    <mergeCell ref="R535:R539"/>
    <mergeCell ref="A540:A544"/>
    <mergeCell ref="B540:B544"/>
    <mergeCell ref="R540:R544"/>
    <mergeCell ref="A545:A549"/>
    <mergeCell ref="B545:B549"/>
    <mergeCell ref="R545:R559"/>
    <mergeCell ref="A550:A554"/>
    <mergeCell ref="B550:B554"/>
    <mergeCell ref="A555:A559"/>
    <mergeCell ref="B555:B559"/>
    <mergeCell ref="A560:A564"/>
    <mergeCell ref="B560:B564"/>
    <mergeCell ref="R560:R579"/>
    <mergeCell ref="T560:T579"/>
    <mergeCell ref="A565:A569"/>
    <mergeCell ref="B565:B569"/>
    <mergeCell ref="A570:A574"/>
    <mergeCell ref="B570:B574"/>
    <mergeCell ref="A575:A579"/>
    <mergeCell ref="B575:B579"/>
    <mergeCell ref="A580:A584"/>
    <mergeCell ref="B580:B584"/>
    <mergeCell ref="R580:R584"/>
    <mergeCell ref="S580:S584"/>
    <mergeCell ref="T580:T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11" manualBreakCount="11">
    <brk id="62" man="true" max="16383" min="0"/>
    <brk id="114" man="true" max="16383" min="0"/>
    <brk id="158" man="true" max="16383" min="0"/>
    <brk id="211" man="true" max="16383" min="0"/>
    <brk id="253" man="true" max="16383" min="0"/>
    <brk id="302" man="true" max="16383" min="0"/>
    <brk id="350" man="true" max="16383" min="0"/>
    <brk id="393" man="true" max="16383" min="0"/>
    <brk id="444" man="true" max="16383" min="0"/>
    <brk id="504" man="true" max="16383" min="0"/>
    <brk id="559"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95" zoomScalePageLayoutView="10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10" width="9.14"/>
    <col collapsed="false" customWidth="false" hidden="false" outlineLevel="0" max="3" min="2" style="111" width="9.14"/>
    <col collapsed="false" customWidth="false" hidden="false" outlineLevel="0" max="14" min="4" style="112" width="9.14"/>
    <col collapsed="false" customWidth="false" hidden="false" outlineLevel="0" max="15" min="15" style="113" width="9.14"/>
    <col collapsed="false" customWidth="false" hidden="false" outlineLevel="0" max="16384" min="16" style="110"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686</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cp:lastPrinted>2026-05-06T21:57:25Z</cp:lastPrinted>
  <dcterms:modified xsi:type="dcterms:W3CDTF">2026-05-09T12:42:40Z</dcterms:modified>
  <cp:revision>26</cp:revision>
  <dc:subject/>
  <dc:title/>
</cp:coreProperties>
</file>

<file path=docProps/custom.xml><?xml version="1.0" encoding="utf-8"?>
<Properties xmlns="http://schemas.openxmlformats.org/officeDocument/2006/custom-properties" xmlns:vt="http://schemas.openxmlformats.org/officeDocument/2006/docPropsVTypes"/>
</file>