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theme/theme1.xml" ContentType="application/vnd.openxmlformats-officedocument.theme+xml"/>
  <Override PartName="/xl/comments3.xml" ContentType="application/vnd.openxmlformats-officedocument.spreadsheetml.comments+xml"/>
  <Override PartName="/xl/styles.xml" ContentType="application/vnd.openxmlformats-officedocument.spreadsheetml.styles+xml"/>
  <Override PartName="/xl/worksheets/_rels/sheet4.xml.rels" ContentType="application/vnd.openxmlformats-package.relationships+xml"/>
  <Override PartName="/xl/worksheets/_rels/sheet3.xml.rels" ContentType="application/vnd.openxmlformats-package.relationships+xml"/>
  <Override PartName="/xl/worksheets/_rels/sheet2.xml.rels" ContentType="application/vnd.openxmlformats-package.relationship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drawings/vmlDrawing2.vml" ContentType="application/vnd.openxmlformats-officedocument.vmlDrawing"/>
  <Override PartName="/xl/drawings/vmlDrawing3.vml" ContentType="application/vnd.openxmlformats-officedocument.vmlDrawing"/>
  <Override PartName="/xl/drawings/vmlDrawing4.vml" ContentType="application/vnd.openxmlformats-officedocument.vmlDrawing"/>
  <Override PartName="/xl/comments2.xml" ContentType="application/vnd.openxmlformats-officedocument.spreadsheetml.comments+xml"/>
  <Override PartName="/xl/_rels/workbook.xml.rels" ContentType="application/vnd.openxmlformats-package.relationships+xml"/>
  <Override PartName="/xl/comments4.xml" ContentType="application/vnd.openxmlformats-officedocument.spreadsheetml.comment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3" activeTab="3"/>
  </bookViews>
  <sheets>
    <sheet name="к РД от 19.02.24" sheetId="1" state="hidden" r:id="rId3"/>
    <sheet name="к РД от 29.03.24 изменений нет " sheetId="2" state="hidden" r:id="rId4"/>
    <sheet name="к РД от 20.12.24 " sheetId="3" state="hidden" r:id="rId5"/>
    <sheet name="к РД от 21.02.25" sheetId="4" state="visible" r:id="rId6"/>
  </sheets>
  <definedNames>
    <definedName function="false" hidden="false" localSheetId="0" name="_xlnm.Print_Area" vbProcedure="false">'к РД от 19.02.24'!$A$1:$R$576</definedName>
    <definedName function="false" hidden="false" localSheetId="0" name="_xlnm.Print_Titles" vbProcedure="false">'к РД от 19.02.24'!$4:$6</definedName>
    <definedName function="false" hidden="false" localSheetId="2" name="_xlnm.Print_Area" vbProcedure="false">'к РД от 20.12.24 '!$A$1:$T$486</definedName>
    <definedName function="false" hidden="false" localSheetId="2" name="_xlnm.Print_Titles" vbProcedure="false">'к РД от 20.12.24 '!$4:$6</definedName>
    <definedName function="false" hidden="false" localSheetId="3" name="_xlnm.Print_Area" vbProcedure="false">'к РД от 21.02.25'!$A$1:$T$491</definedName>
    <definedName function="false" hidden="false" localSheetId="3" name="_xlnm.Print_Titles" vbProcedure="false">'к РД от 21.02.25'!$4:$6</definedName>
    <definedName function="false" hidden="false" localSheetId="1" name="_xlnm.Print_Area" vbProcedure="false">'к РД от 29.03.24 изменений нет '!$A$1:$R$581</definedName>
    <definedName function="false" hidden="false" localSheetId="1" name="_xlnm.Print_Titles" vbProcedure="false">'к РД от 29.03.24 изменений нет '!$4:$6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comments1.xml><?xml version="1.0" encoding="utf-8"?>
<comments xmlns="http://schemas.openxmlformats.org/spreadsheetml/2006/main" xmlns:xdr="http://schemas.openxmlformats.org/drawingml/2006/spreadsheetDrawing">
  <authors>
    <author>&lt;анонимный&gt;</author>
  </authors>
  <commentList>
    <comment ref="G257" authorId="0">
      <text>
        <r>
          <rPr>
            <sz val="10"/>
            <rFont val="Open Sans"/>
            <family val="2"/>
          </rPr>
          <t xml:space="preserve">Автор:
</t>
        </r>
        <r>
          <rPr>
            <sz val="8"/>
            <color rgb="FF000000"/>
            <rFont val="Tahoma"/>
            <family val="2"/>
            <charset val="204"/>
          </rPr>
          <t xml:space="preserve">НА 31.10.2019</t>
        </r>
      </text>
    </comment>
  </commentList>
</comments>
</file>

<file path=xl/comments2.xml><?xml version="1.0" encoding="utf-8"?>
<comments xmlns="http://schemas.openxmlformats.org/spreadsheetml/2006/main" xmlns:xdr="http://schemas.openxmlformats.org/drawingml/2006/spreadsheetDrawing">
  <authors>
    <author>&lt;анонимный&gt;</author>
  </authors>
  <commentList>
    <comment ref="G262" authorId="0">
      <text>
        <r>
          <rPr>
            <sz val="10"/>
            <rFont val="Open Sans"/>
            <family val="2"/>
          </rPr>
          <t xml:space="preserve">Автор:
</t>
        </r>
        <r>
          <rPr>
            <sz val="8"/>
            <color rgb="FF000000"/>
            <rFont val="Tahoma"/>
            <family val="2"/>
            <charset val="204"/>
          </rPr>
          <t xml:space="preserve">НА 31.10.2019</t>
        </r>
      </text>
    </comment>
  </commentList>
</comments>
</file>

<file path=xl/comments3.xml><?xml version="1.0" encoding="utf-8"?>
<comments xmlns="http://schemas.openxmlformats.org/spreadsheetml/2006/main" xmlns:xdr="http://schemas.openxmlformats.org/drawingml/2006/spreadsheetDrawing">
  <authors>
    <author>&lt;анонимный&gt;</author>
  </authors>
  <commentList>
    <comment ref="H247" authorId="0">
      <text>
        <r>
          <rPr>
            <sz val="10"/>
            <rFont val="Open Sans"/>
            <family val="2"/>
          </rPr>
          <t xml:space="preserve">Автор:
</t>
        </r>
        <r>
          <rPr>
            <sz val="8"/>
            <color rgb="FF000000"/>
            <rFont val="Tahoma"/>
            <family val="2"/>
            <charset val="204"/>
          </rPr>
          <t xml:space="preserve">НА 31.10.2019</t>
        </r>
      </text>
    </comment>
  </commentList>
</comments>
</file>

<file path=xl/comments4.xml><?xml version="1.0" encoding="utf-8"?>
<comments xmlns="http://schemas.openxmlformats.org/spreadsheetml/2006/main" xmlns:xdr="http://schemas.openxmlformats.org/drawingml/2006/spreadsheetDrawing">
  <authors>
    <author>&lt;анонимный&gt;</author>
  </authors>
  <commentList>
    <comment ref="H252" authorId="0">
      <text>
        <r>
          <rPr>
            <sz val="10"/>
            <rFont val="Open Sans"/>
            <family val="2"/>
          </rPr>
          <t xml:space="preserve">Автор:
</t>
        </r>
        <r>
          <rPr>
            <sz val="8"/>
            <color rgb="FF000000"/>
            <rFont val="Tahoma"/>
            <family val="2"/>
            <charset val="204"/>
          </rPr>
          <t xml:space="preserve">НА 31.10.2019</t>
        </r>
      </text>
    </comment>
    <comment ref="N11" authorId="0">
      <text>
        <r>
          <rPr>
            <sz val="10"/>
            <rFont val="Open Sans"/>
            <family val="2"/>
          </rPr>
          <t xml:space="preserve">ЭТО ПОЖЕРТВОВАНИЯ</t>
        </r>
      </text>
    </comment>
  </commentList>
</comments>
</file>

<file path=xl/sharedStrings.xml><?xml version="1.0" encoding="utf-8"?>
<sst xmlns="http://schemas.openxmlformats.org/spreadsheetml/2006/main" count="4008" uniqueCount="357">
  <si>
    <t xml:space="preserve">Приложение  
к постановлению администрации
Вилючинского городского округа
от _____________________   № _______</t>
  </si>
  <si>
    <t xml:space="preserve">Приложение № 1  к муниципальной программе 
«Культура Вилючинска"
"11 "  декабря 2015 г.  № 1565</t>
  </si>
  <si>
    <t xml:space="preserve"> Перечень мероприятий муниципальной программы «Культура Вилючинска» </t>
  </si>
  <si>
    <t xml:space="preserve">№ п/п</t>
  </si>
  <si>
    <t xml:space="preserve">Наименование муниципальной программы, подпрограммы, мероприятия</t>
  </si>
  <si>
    <t xml:space="preserve">Целевая статья расходов местного бюджета</t>
  </si>
  <si>
    <t xml:space="preserve">Источники средств</t>
  </si>
  <si>
    <t xml:space="preserve">Потребность в средствах (тыс. руб.)</t>
  </si>
  <si>
    <t xml:space="preserve">в том числе по годам:</t>
  </si>
  <si>
    <t xml:space="preserve">Главные распорядители (распорядители ) средств программы</t>
  </si>
  <si>
    <t xml:space="preserve">Ожидаемые результаты, целевые показатели</t>
  </si>
  <si>
    <t xml:space="preserve">Обоснование, наличие проектной документации, заключение государственной экспертизы</t>
  </si>
  <si>
    <t xml:space="preserve">График реализации (месяц/квартал)</t>
  </si>
  <si>
    <t xml:space="preserve">2021 год, месяц</t>
  </si>
  <si>
    <t xml:space="preserve">2022 год, квартал</t>
  </si>
  <si>
    <t xml:space="preserve"> Муниципальная программа «Культура Вилючинска"</t>
  </si>
  <si>
    <t xml:space="preserve">0700000000</t>
  </si>
  <si>
    <t xml:space="preserve">ВСЕГО</t>
  </si>
  <si>
    <t xml:space="preserve">Создание благоприятных условий для устойчивого развития культуры в Вилючинском городском округе</t>
  </si>
  <si>
    <t xml:space="preserve">федеральный бюджет</t>
  </si>
  <si>
    <t xml:space="preserve">краевой бюджет</t>
  </si>
  <si>
    <t xml:space="preserve">местный бюджет</t>
  </si>
  <si>
    <t xml:space="preserve">привлеченные средства</t>
  </si>
  <si>
    <t xml:space="preserve">1.</t>
  </si>
  <si>
    <t xml:space="preserve">Подпрограмма 1 «Развитие учреждений культуры»</t>
  </si>
  <si>
    <t xml:space="preserve">0710000000</t>
  </si>
  <si>
    <t xml:space="preserve">Повышение уровня удовлетворенности граждан качеством предоставляемых услуг в сфере культуры, увеличение доли детей, привлекаемых к участию в творческих мероприятиях</t>
  </si>
  <si>
    <t xml:space="preserve">1.1.</t>
  </si>
  <si>
    <t xml:space="preserve">Основное мероприятие:                      Создание условий для организации досуга и обеспечения жителей городского округа услугами организации культуры</t>
  </si>
  <si>
    <t xml:space="preserve">0710100000</t>
  </si>
  <si>
    <t xml:space="preserve">1.1.1.</t>
  </si>
  <si>
    <t xml:space="preserve">Расходы на оказание муниципальных услуг (выполнение работ) муниципальными учреждениями (МБУК ДК)</t>
  </si>
  <si>
    <t xml:space="preserve">0710111040</t>
  </si>
  <si>
    <t xml:space="preserve">Отдел культуры ВГО</t>
  </si>
  <si>
    <t xml:space="preserve">1.1.1.1</t>
  </si>
  <si>
    <t xml:space="preserve">Расходы на обеспечение деятельности МБУК ДК</t>
  </si>
  <si>
    <t xml:space="preserve">Расчет</t>
  </si>
  <si>
    <t xml:space="preserve">1.1.1.2.</t>
  </si>
  <si>
    <t xml:space="preserve">Субсидия на гарантии и компенсиции расходов, связанных с переездом</t>
  </si>
  <si>
    <t xml:space="preserve">1.1.1.3.</t>
  </si>
  <si>
    <t xml:space="preserve">Субсидия на компенсацию расходов на оплату стоимости проезда и провоза багажа к месту использования отпуска и обратно работникам муниципальных учреждений  и членам их семей за счет собственных доходов бюджета городского округа</t>
  </si>
  <si>
    <t xml:space="preserve">1.1.2</t>
  </si>
  <si>
    <t xml:space="preserve">Укрепление материально-технической базы Народного хора "Сударушка" (МБУК ДК)</t>
  </si>
  <si>
    <t xml:space="preserve">071014006Ф 07101S006Ф</t>
  </si>
  <si>
    <t xml:space="preserve">Отдел культуры ВГО,  Отдел архитектуры и градостроительства</t>
  </si>
  <si>
    <t xml:space="preserve">1.1.3</t>
  </si>
  <si>
    <t xml:space="preserve">Укрепление материально-технической базы муниципальных учруждений Вилючинского городского округа</t>
  </si>
  <si>
    <t xml:space="preserve">0710166010</t>
  </si>
  <si>
    <t xml:space="preserve">ПСД , справка ГЭ от 21.11.2014 № 1.9-1237 о непроведении экспертизы</t>
  </si>
  <si>
    <t xml:space="preserve">1.1.3.1.</t>
  </si>
  <si>
    <t xml:space="preserve">Проведение мероприятий по уреплению материально-технической базы краевых и муниципальных учреждений культуры и учреждений дополнительного образования в сфере культуры в части проведения мероприятий по укреплению материально-технической базы муниципальных домов культуры</t>
  </si>
  <si>
    <t xml:space="preserve">1.1.4</t>
  </si>
  <si>
    <t xml:space="preserve">Корректировка проектно-сметной документации по объекту "Устройство пожарных резервуаров. Капитальный ремонт узла управления и систем автоматического пожаротушения" на "Устройство пожарных резервуаров. Реконструкция узла управления и системы автоматического пожаротушения здания ДК "Меридиан" с получением положительного заключения государственной экспертизы проектно-сметной документации</t>
  </si>
  <si>
    <t xml:space="preserve">0710166060</t>
  </si>
  <si>
    <t xml:space="preserve">1.1.5</t>
  </si>
  <si>
    <t xml:space="preserve"> Государственная экспертиза корректировки проекта "Капитальный ремонт кровли здания ДОФ, расположенного по адресу: Камчатский край, г. Вилючинск, ул. Вилкова, 35"</t>
  </si>
  <si>
    <t xml:space="preserve">0710166350</t>
  </si>
  <si>
    <t xml:space="preserve">Прайсы, расчет</t>
  </si>
  <si>
    <t xml:space="preserve">1.1.6</t>
  </si>
  <si>
    <t xml:space="preserve">Капитальный ремонт кровли здания ДОФ с элементами усиления конструкций покрытия</t>
  </si>
  <si>
    <t xml:space="preserve">0710166360</t>
  </si>
  <si>
    <t xml:space="preserve">Отдел ахитектуры и градостроительства</t>
  </si>
  <si>
    <t xml:space="preserve">ПСД</t>
  </si>
  <si>
    <t xml:space="preserve">1.1.7</t>
  </si>
  <si>
    <t xml:space="preserve">Ремонт подпорных стен на прилегающей территории здания ДК "Меридиан"</t>
  </si>
  <si>
    <t xml:space="preserve">0710166370</t>
  </si>
  <si>
    <t xml:space="preserve">1.1.8</t>
  </si>
  <si>
    <t xml:space="preserve"> Исполнение судебного акта по объекту "Капитальный ремонт фасада здания ДК "Меридиан" на основании исполнительного листа</t>
  </si>
  <si>
    <t xml:space="preserve">0710166400</t>
  </si>
  <si>
    <t xml:space="preserve">ПСД, справка ГЭ об отказе в проведении экспертизы №1.9-806 от 14.07.14 г., проведен аукцион</t>
  </si>
  <si>
    <t xml:space="preserve">1.1.9</t>
  </si>
  <si>
    <t xml:space="preserve">Капитальный ремонт помещений здания ДОФ, поврежденных в результате залития</t>
  </si>
  <si>
    <t xml:space="preserve">0710166410</t>
  </si>
  <si>
    <t xml:space="preserve">отдел архитектуры и градостроительства</t>
  </si>
  <si>
    <t xml:space="preserve">сметный расчет, комерческое предложение</t>
  </si>
  <si>
    <t xml:space="preserve">1.1.9.1</t>
  </si>
  <si>
    <t xml:space="preserve">Капитальный ремонт помещений здания ДОФ, поврежденных в результате залития, произошедшего в ходе выполнения работ по капитальному ремонту кровли здания ДОФ с элементами усиления конструкций покрытия</t>
  </si>
  <si>
    <t xml:space="preserve">1.1.9.2</t>
  </si>
  <si>
    <t xml:space="preserve">Разработка рабочей документации по капитальному ремонту помещений здания ДОФ поврежденных в результате залития, произошедшего в ходе выполнения работ по капитальномк ремонту кровли здания ДОФ с элементами усиления конструкций покрытия</t>
  </si>
  <si>
    <t xml:space="preserve">1.1.10</t>
  </si>
  <si>
    <t xml:space="preserve">Мероприятия по профилактике распространения новой коронавирусной инфекции (COVID-19) в учреждениях культуры Вилючинского городского округа </t>
  </si>
  <si>
    <t xml:space="preserve">0710166420</t>
  </si>
  <si>
    <t xml:space="preserve">1.1.11</t>
  </si>
  <si>
    <t xml:space="preserve">Приобретение материалов, необходимых для ремонта помещений здания ДОФ</t>
  </si>
  <si>
    <t xml:space="preserve">0710166430</t>
  </si>
  <si>
    <t xml:space="preserve">1.1.12</t>
  </si>
  <si>
    <t xml:space="preserve">Капитальный ремонт кровли здания Дворца культуры "Меридиан" с усилением плит перекрытия зрительного зала здания Дворца культуры "Меридиан", расположенного по адресу: Камчатский край, г.Вилючинск, мкр.Центральный, д.1</t>
  </si>
  <si>
    <t xml:space="preserve">0710166450</t>
  </si>
  <si>
    <t xml:space="preserve">ПСД, справка ГЭ о непроведении экспертизы № 1.9-535 от 05.09.13 г., Акт осмотра от 03.06.15 г.</t>
  </si>
  <si>
    <t xml:space="preserve">1.1.13</t>
  </si>
  <si>
    <t xml:space="preserve">Ремонтные работы по восстановлению зала ДОФ</t>
  </si>
  <si>
    <t xml:space="preserve">0710166460</t>
  </si>
  <si>
    <t xml:space="preserve">1.1.14</t>
  </si>
  <si>
    <t xml:space="preserve">  Капитальный ремонт зрительного зала здания Дворца культуры "Меридиан" с устройством вентиляции зрительного зала Дворца культуры "Меридиан", расположенного по адресу: Камчатский край, г.Вилючинск, мкр.Центральный, д.1</t>
  </si>
  <si>
    <t xml:space="preserve">0710166470</t>
  </si>
  <si>
    <t xml:space="preserve">1.1.15</t>
  </si>
  <si>
    <t xml:space="preserve">  Ремонт колосниковой решетки сценического комплекса ДК "Меридиан", расположенного по адресу: Камчатский край, г.Вилючинск, мкр.Центральный, д.1</t>
  </si>
  <si>
    <t xml:space="preserve">0710166480</t>
  </si>
  <si>
    <t xml:space="preserve">1.1.16</t>
  </si>
  <si>
    <t xml:space="preserve">Реализация наказов избирателей Думы Вилючинского городского округа- "Приобретение светодиодных прожекторов и комплексов силовой коммутации для МБУК ДК"</t>
  </si>
  <si>
    <t xml:space="preserve">0710180870</t>
  </si>
  <si>
    <t xml:space="preserve">1.1.17</t>
  </si>
  <si>
    <t xml:space="preserve">Реализация наказов депутатов Законодательного собрания Камчатского края - МБУК ДК г.Вилючинска - на приобретение народных сценических костюмов для вокальной группы Народного хора "Сударушка"</t>
  </si>
  <si>
    <t xml:space="preserve">0710181430</t>
  </si>
  <si>
    <t xml:space="preserve">1.2.</t>
  </si>
  <si>
    <t xml:space="preserve">Основное мероприятие                  "Развитие библиотечного дела"</t>
  </si>
  <si>
    <t xml:space="preserve">0710200000</t>
  </si>
  <si>
    <t xml:space="preserve">Повышение доступности и качества библиотечных услуг</t>
  </si>
  <si>
    <t xml:space="preserve">1.2.1.</t>
  </si>
  <si>
    <t xml:space="preserve">Расходы на оказание муниципальных услуг (выполнение работ) муниципальными учреждениями (МБУК ЦБС)</t>
  </si>
  <si>
    <t xml:space="preserve">0710211060</t>
  </si>
  <si>
    <t xml:space="preserve">1.2.1.1</t>
  </si>
  <si>
    <t xml:space="preserve">Расходы на обеспечение деятельности МБУК ЦБС</t>
  </si>
  <si>
    <t xml:space="preserve">1.2.1.2.</t>
  </si>
  <si>
    <t xml:space="preserve">1.2.1.3.</t>
  </si>
  <si>
    <t xml:space="preserve">Укрепление материально-технической базы муниципальных учреждений ВГО</t>
  </si>
  <si>
    <t xml:space="preserve">Отдел культуры ВГО,       Управление имущественных отношений</t>
  </si>
  <si>
    <t xml:space="preserve">0710281090</t>
  </si>
  <si>
    <t xml:space="preserve">Увеличение фонда МБУК ЦБС, обеспечение доступности получения услуг инвалидами</t>
  </si>
  <si>
    <t xml:space="preserve">1.2.2</t>
  </si>
  <si>
    <t xml:space="preserve">Реализация наказов депутатов Законодательного собрания Камчатского края -Комплектование библиотечного фонда, приобретение книг по краеведению для МБУК "Централизованная библиотечнаясистема" г. Вилючинска</t>
  </si>
  <si>
    <t xml:space="preserve">1.2.3</t>
  </si>
  <si>
    <t xml:space="preserve">0710266010</t>
  </si>
  <si>
    <t xml:space="preserve">1.2.3.1</t>
  </si>
  <si>
    <t xml:space="preserve">Укрепление материально-технической базы муниципальных учреждений ВГО, приобретение мебели в Центральную детскую библиотеку МБУК ЦБС</t>
  </si>
  <si>
    <t xml:space="preserve">1.2.3.2</t>
  </si>
  <si>
    <t xml:space="preserve">Укрепление материально-технической базы муниципальных учреждений ВГО. Проведение ремонта кабинетов 102,108 в Центральной детской библиотеке МБУК ЦБС</t>
  </si>
  <si>
    <t xml:space="preserve">1.2.3.3</t>
  </si>
  <si>
    <t xml:space="preserve">Укрепление материально-технической базы муниципальных учреждений ВГО. Проведение ремонта охранно-пожарной сигнализации библиотеке филиале № 6 МБУК ЦБС</t>
  </si>
  <si>
    <t xml:space="preserve">1.2.3.4</t>
  </si>
  <si>
    <t xml:space="preserve">Укрепление материально-технической базы муниципальных учреждений ВГО. Монтаж системы кондиционирования воздуха МБУК ЦБС</t>
  </si>
  <si>
    <t xml:space="preserve">1.2.3.5</t>
  </si>
  <si>
    <t xml:space="preserve"> Укрепление материально-технической базы муниципальных учреждений ВГО. Приобретение МФУ  МБУК ЦБС</t>
  </si>
  <si>
    <t xml:space="preserve">1.2.4</t>
  </si>
  <si>
    <t xml:space="preserve">Реализация наказов депутатов Законодательного собрания Камчатского края - Приобретение литературы для пополнения фонда библиотеки. Приобретение крупношрифтовых и говорящих книг для "слабовидящих" для МБУК "Централизованная библиотечная система" г. Вилючинск</t>
  </si>
  <si>
    <t xml:space="preserve">0710281080</t>
  </si>
  <si>
    <t xml:space="preserve">Реализация наказов депутатов Законодательного собрания Камчатского края - Комплектование библиотечного фонда, приобретение книг по краеведению для МБУК "Централизованная библиотечная система" г. Вилючинск</t>
  </si>
  <si>
    <t xml:space="preserve">1.2.5</t>
  </si>
  <si>
    <t xml:space="preserve">0710266420</t>
  </si>
  <si>
    <t xml:space="preserve">1.2.6</t>
  </si>
  <si>
    <t xml:space="preserve">Создание модельных муниципальных библиотек</t>
  </si>
  <si>
    <t xml:space="preserve">0710266440</t>
  </si>
  <si>
    <t xml:space="preserve">1.2.7</t>
  </si>
  <si>
    <t xml:space="preserve">Текущий ремонт помещений здания Центральной детской библиотеки, расположенной по адресу: г. Вилючинск, ул. Приморская, 6 в рамках реализации мероприятий по созданию модельных муниципальных библиотек</t>
  </si>
  <si>
    <t xml:space="preserve">0710266490</t>
  </si>
  <si>
    <t xml:space="preserve">1.2.8</t>
  </si>
  <si>
    <t xml:space="preserve">Пополнение библиотечного фонда новыми книжными и периодическими изданиями в рамках реализации мероприятий по созданию модельных муниципальных библиотек</t>
  </si>
  <si>
    <t xml:space="preserve">0710266500</t>
  </si>
  <si>
    <t xml:space="preserve">1.3.</t>
  </si>
  <si>
    <t xml:space="preserve">Основное мероприятие                    "Развитие музейного дела"</t>
  </si>
  <si>
    <t xml:space="preserve">0710300000</t>
  </si>
  <si>
    <t xml:space="preserve">Повышение доступности и качества музейных услуг </t>
  </si>
  <si>
    <t xml:space="preserve">1.3.1.</t>
  </si>
  <si>
    <t xml:space="preserve">Расходы на оказание муниципальных услуг (выполнение работ) муниципальными учреждениями (МБУК "Краеведческий музей")</t>
  </si>
  <si>
    <t xml:space="preserve">0710311050</t>
  </si>
  <si>
    <t xml:space="preserve">1.3.1.1.</t>
  </si>
  <si>
    <t xml:space="preserve">Расходы на обеспечение деятельности МБУК "Краеведческий музей"</t>
  </si>
  <si>
    <t xml:space="preserve">1.3.1.2.</t>
  </si>
  <si>
    <t xml:space="preserve">1.3.1.3.</t>
  </si>
  <si>
    <t xml:space="preserve">1.3.4.</t>
  </si>
  <si>
    <t xml:space="preserve">1.3.2.</t>
  </si>
  <si>
    <t xml:space="preserve">Приведение зданий, помещений культуры в соответствии с действующими нормами и нормативами</t>
  </si>
  <si>
    <t xml:space="preserve">1.3.2.1</t>
  </si>
  <si>
    <t xml:space="preserve">Вентиляция здания МБУК "Краеведческий  музей" в г.Вилючинске</t>
  </si>
  <si>
    <t xml:space="preserve">0710366110</t>
  </si>
  <si>
    <t xml:space="preserve">Увеличение количества посетителей МБУК "Краеведческий музей</t>
  </si>
  <si>
    <t xml:space="preserve">Проект Вентиляции Краеведческого музея города Вилючинска 2013 год,  Проведен аукцион 2015 году, закончены работы 14.07.2016 Акт б/н</t>
  </si>
  <si>
    <t xml:space="preserve">1.3.2.2</t>
  </si>
  <si>
    <t xml:space="preserve">Демонтаж и установка радиаторов в МБУК "Краеведческий  музей"</t>
  </si>
  <si>
    <t xml:space="preserve">Локальный сметный расчет </t>
  </si>
  <si>
    <t xml:space="preserve">1.3.2.3</t>
  </si>
  <si>
    <t xml:space="preserve">Приобретение двусторонних музейных витрин</t>
  </si>
  <si>
    <t xml:space="preserve">Коммерческое предложение</t>
  </si>
  <si>
    <t xml:space="preserve">1.3.2.4</t>
  </si>
  <si>
    <t xml:space="preserve">Приобретение двусторонних музейных витрин увеличенного размера</t>
  </si>
  <si>
    <t xml:space="preserve">1.3.2</t>
  </si>
  <si>
    <t xml:space="preserve">Мероприятия по профилактике распространения новой коронавирусной инфекции (COVID-19) в учреждениях культуры Вилючинского городского округа</t>
  </si>
  <si>
    <t xml:space="preserve">0710366420</t>
  </si>
  <si>
    <t xml:space="preserve">1.4.</t>
  </si>
  <si>
    <t xml:space="preserve">Основное мероприятие                     "Развитие учреждений дополнительного образования сферы культуры"</t>
  </si>
  <si>
    <t xml:space="preserve">0710400000</t>
  </si>
  <si>
    <t xml:space="preserve">Создание условий для развития образования и творческого развития детей в сфере культуры</t>
  </si>
  <si>
    <t xml:space="preserve">1.4.1.</t>
  </si>
  <si>
    <t xml:space="preserve">Расходы на оказание муниципальных услуг (выполнение работ) муниципальными учреждениями (МБУДОСК)</t>
  </si>
  <si>
    <t xml:space="preserve">0710411030</t>
  </si>
  <si>
    <t xml:space="preserve">1.4.1.1.</t>
  </si>
  <si>
    <t xml:space="preserve">Расходы на обеспечение деятельности МБУДОСК ДМШ №1, МБУДОСК ДМШ №2, МБУДОСК ДХШ</t>
  </si>
  <si>
    <t xml:space="preserve">1.4.1.2.</t>
  </si>
  <si>
    <t xml:space="preserve">1.4.1.3.</t>
  </si>
  <si>
    <t xml:space="preserve">1.4.1.4.</t>
  </si>
  <si>
    <t xml:space="preserve"> Субсидия бюджетным учрежд на иные цели-проезд работникам к месту нахождения образовательной организации</t>
  </si>
  <si>
    <t xml:space="preserve">1.4.2.</t>
  </si>
  <si>
    <t xml:space="preserve">Расходы на выполнение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 (Минкультуры КК)</t>
  </si>
  <si>
    <t xml:space="preserve">0710440190</t>
  </si>
  <si>
    <t xml:space="preserve">1.4.3.</t>
  </si>
  <si>
    <t xml:space="preserve">0710466010</t>
  </si>
  <si>
    <t xml:space="preserve">Приведение зданий, помещений культуры в соответствии с действующими нормами и нормативами, увеличение доли детей, привлекаемых к участию в творческих мероприятиях</t>
  </si>
  <si>
    <t xml:space="preserve">1.5.3.1</t>
  </si>
  <si>
    <t xml:space="preserve">Реконструкция системы пожарной сигнализации в помещениях МБУДОСК ДМШ №2</t>
  </si>
  <si>
    <t xml:space="preserve">Смета</t>
  </si>
  <si>
    <t xml:space="preserve">1.4.3.1</t>
  </si>
  <si>
    <t xml:space="preserve">Ремонт дверных проемов, замена дверных полотен МБУДОСК ДМШ №1</t>
  </si>
  <si>
    <t xml:space="preserve">1.4.3.2</t>
  </si>
  <si>
    <t xml:space="preserve">Приобретие материала для ремонта фасада МБУДОСК ДМШ №1</t>
  </si>
  <si>
    <t xml:space="preserve">1.4.3.3</t>
  </si>
  <si>
    <t xml:space="preserve">Замена потолочных плит в актовом зале МБУДОСК ДМШ №1</t>
  </si>
  <si>
    <t xml:space="preserve">1.4.3.4</t>
  </si>
  <si>
    <t xml:space="preserve">Приобретение ученической мебели МБУДОСК ДМШ №2</t>
  </si>
  <si>
    <t xml:space="preserve">1.4.3.5</t>
  </si>
  <si>
    <t xml:space="preserve">Приобретение компьютерной техники МБУДОСК ДМШ №2</t>
  </si>
  <si>
    <t xml:space="preserve">1.4.3.6</t>
  </si>
  <si>
    <t xml:space="preserve">Приобретение музыкальных инструментов МБУДОСК ДМШ №2</t>
  </si>
  <si>
    <t xml:space="preserve">1.4.3.7</t>
  </si>
  <si>
    <t xml:space="preserve"> Выполнение электромонтажных работ по техническим условиям на технологическое присоединение МБУДОСК ДМШ № 1</t>
  </si>
  <si>
    <t xml:space="preserve">1.4.3.8</t>
  </si>
  <si>
    <t xml:space="preserve">Установка и обслуживание "тревожной кнопки" МБУДОСК ДХШ</t>
  </si>
  <si>
    <t xml:space="preserve">1.4.3.9</t>
  </si>
  <si>
    <t xml:space="preserve">Приобретение металлических дверей МБУДОСК ДМШ № 1</t>
  </si>
  <si>
    <t xml:space="preserve">1.4.3.10</t>
  </si>
  <si>
    <t xml:space="preserve">Приобретение  жалюзи и москитных сеток МБУДОСК ДМШ № 1</t>
  </si>
  <si>
    <t xml:space="preserve">1.4.4</t>
  </si>
  <si>
    <t xml:space="preserve"> Мероприятия по профилактике распространения новой коронавирусной инфекции (COVID-19) в учреждениях культуры Вилючинского городского округа</t>
  </si>
  <si>
    <t xml:space="preserve">0710466420</t>
  </si>
  <si>
    <t xml:space="preserve">1.4.5</t>
  </si>
  <si>
    <t xml:space="preserve"> Реализация наказов депутатов Законодательного собрания Камчатского края - МБУ ДО сферы культуры "Детская музыкальная школа № 1" Вилючинского городского округа - Приобретение струнных инструментов</t>
  </si>
  <si>
    <t xml:space="preserve">0710481520</t>
  </si>
  <si>
    <t xml:space="preserve">1.4.6</t>
  </si>
  <si>
    <t xml:space="preserve">Реализация наказов избирателей Думы Вилючинского городского округа - Приобретение рамок для оформления юбилейных выставок МБУ ДО СК "ДХШ"</t>
  </si>
  <si>
    <t xml:space="preserve">0710481620</t>
  </si>
  <si>
    <t xml:space="preserve">1.4.7</t>
  </si>
  <si>
    <t xml:space="preserve">Реализация наказов избирателей Думы Вилючинского городского округа - Закупка музыкальных инструментов для МБУ ДО СК "Детская музыкальная школа № 2"</t>
  </si>
  <si>
    <t xml:space="preserve">0710484370</t>
  </si>
  <si>
    <t xml:space="preserve">1.4.8</t>
  </si>
  <si>
    <t xml:space="preserve">Реализация наказов избирателей Думы Вилючинского городского округа - Закупка чехлов для музыкальных инструментов для МБУ ДО СК "Детская музыкальная школа № 2"</t>
  </si>
  <si>
    <t xml:space="preserve">0710484480</t>
  </si>
  <si>
    <t xml:space="preserve">1.4.9</t>
  </si>
  <si>
    <t xml:space="preserve"> Приобретение холстов, огнеупорная пропитка холстов (МБУДОСК ДХШ)</t>
  </si>
  <si>
    <t xml:space="preserve">1.5</t>
  </si>
  <si>
    <t xml:space="preserve">Основное мероприятие:                      Осуществление капитальных вложений в объекты капитального строительства</t>
  </si>
  <si>
    <t xml:space="preserve">0710500000</t>
  </si>
  <si>
    <t xml:space="preserve">1.5.1</t>
  </si>
  <si>
    <t xml:space="preserve">Строительство детской школы искусств (в ж.р. Приморский г. Вилючинск)</t>
  </si>
  <si>
    <t xml:space="preserve">Отдел архитектуры и градостроительства</t>
  </si>
  <si>
    <t xml:space="preserve">Увеличение количества детей, получающих образование художественно-эстетической направленности, создание новых рабочих мест</t>
  </si>
  <si>
    <t xml:space="preserve">Решение Вилючинского городского суда Камчатского края от 30 июля 2013 года, о возложении обязанности по устранению нарушений санитарно-эпидемиологических требований</t>
  </si>
  <si>
    <t xml:space="preserve">1.5.2.</t>
  </si>
  <si>
    <t xml:space="preserve">Строительство здания Краеведческого музея в г. Вилючинске</t>
  </si>
  <si>
    <t xml:space="preserve">Увеличения фонда музея и расширения экспозиционно-выставочной деятельности </t>
  </si>
  <si>
    <t xml:space="preserve">1.6.2.1</t>
  </si>
  <si>
    <t xml:space="preserve">Строительство здания Краеведческого музея в г. Вилючинске (ПСД)</t>
  </si>
  <si>
    <t xml:space="preserve">1.6.2.2</t>
  </si>
  <si>
    <t xml:space="preserve">Строительство здания Краеведческого музея в г. Вилючинске (ПИР)</t>
  </si>
  <si>
    <t xml:space="preserve">1.6.2.3</t>
  </si>
  <si>
    <t xml:space="preserve">Строительство здания Краеведческого музея в г. Вилючинске (СМР)</t>
  </si>
  <si>
    <t xml:space="preserve">1.6</t>
  </si>
  <si>
    <t xml:space="preserve"> Региональный проект "Обеспечение качественно нового уровня развития инфраструктуры культуры ("Культурная среда")"</t>
  </si>
  <si>
    <t xml:space="preserve">071A100000</t>
  </si>
  <si>
    <t xml:space="preserve">1.6.1</t>
  </si>
  <si>
    <t xml:space="preserve">Техническое оснащение муниципальных музеев</t>
  </si>
  <si>
    <t xml:space="preserve">071А155900</t>
  </si>
  <si>
    <t xml:space="preserve">Отдел  культуры ВГО </t>
  </si>
  <si>
    <t xml:space="preserve">1.6.2</t>
  </si>
  <si>
    <t xml:space="preserve">071A154540</t>
  </si>
  <si>
    <t xml:space="preserve">2.</t>
  </si>
  <si>
    <t xml:space="preserve">Подпрограмма 2 «Развитие творческого и профессионального потенциала»</t>
  </si>
  <si>
    <t xml:space="preserve">0720000000</t>
  </si>
  <si>
    <t xml:space="preserve">Создание условий для развития творческого и профессионального  потенциала жителей</t>
  </si>
  <si>
    <t xml:space="preserve">2.1.</t>
  </si>
  <si>
    <t xml:space="preserve">Основное мероприятие:                      Сохранение и развитие традиционной народной культуры</t>
  </si>
  <si>
    <t xml:space="preserve">0720100000</t>
  </si>
  <si>
    <t xml:space="preserve">2.1.1.</t>
  </si>
  <si>
    <t xml:space="preserve">Организация муниципальных мероприятий (олимпиады, смотры, конкурсы, фестивали, выставки, ярмарки, семинары, круглые столы, соревнования, праздничные мероприятия, гуляния, субботники, учения, чествование и т.п.)</t>
  </si>
  <si>
    <t xml:space="preserve">Создание условий для развития традиционной и народной культуры</t>
  </si>
  <si>
    <t xml:space="preserve">2.2.</t>
  </si>
  <si>
    <t xml:space="preserve">Основное мероприятие:                      Поддержка творческих инициатив населения, а также деятелей, организаций в сфере культуры, творческих союзов</t>
  </si>
  <si>
    <t xml:space="preserve">0720200000</t>
  </si>
  <si>
    <t xml:space="preserve">Сохранение и распространение лучших достижений культуры, создание условий для поддержки одаренных детей, увеличение количества работников учреждений культуры, повысившых  квалификацию</t>
  </si>
  <si>
    <t xml:space="preserve">2.2.1.</t>
  </si>
  <si>
    <t xml:space="preserve">Повышение квалификации</t>
  </si>
  <si>
    <t xml:space="preserve">Повышение квалификации и переподготовка работников учреждений культуры</t>
  </si>
  <si>
    <t xml:space="preserve">Увеличение доли работников муниципальных учреждений культуры, прошедших повышение квалификации</t>
  </si>
  <si>
    <t xml:space="preserve">2.2.2.</t>
  </si>
  <si>
    <t xml:space="preserve">2.2.3.</t>
  </si>
  <si>
    <t xml:space="preserve">Участие в международных, российских, региональных мероприятиях (смотрах, конкурсах, конференциях, фестивалях, выставках, соревнованиях и т.п)</t>
  </si>
  <si>
    <t xml:space="preserve">0720210270</t>
  </si>
  <si>
    <t xml:space="preserve">2.3.</t>
  </si>
  <si>
    <t xml:space="preserve">Основное мероприятие:                          Общегородские культурно-массовые мероприятия</t>
  </si>
  <si>
    <t xml:space="preserve">0720300000</t>
  </si>
  <si>
    <t xml:space="preserve">Увеличение посещаемости культурно-массовых мероприятий</t>
  </si>
  <si>
    <t xml:space="preserve">2.3.1.</t>
  </si>
  <si>
    <t xml:space="preserve">Общегородские культурно-массовые мероприятия - (организуемые администрацией Вилючинского городского округа)</t>
  </si>
  <si>
    <t xml:space="preserve">0720310100</t>
  </si>
  <si>
    <t xml:space="preserve">Администрация ВГО</t>
  </si>
  <si>
    <t xml:space="preserve">2.3.2.</t>
  </si>
  <si>
    <t xml:space="preserve">Общегородские культурно-массовые мероприятия - (общегородские мероприятия, организуемые  Вилючинским городским округом)</t>
  </si>
  <si>
    <t xml:space="preserve">0720310110</t>
  </si>
  <si>
    <t xml:space="preserve">Дума ВГО</t>
  </si>
  <si>
    <t xml:space="preserve">Смета </t>
  </si>
  <si>
    <t xml:space="preserve">2.3.3.</t>
  </si>
  <si>
    <t xml:space="preserve">Общегородские культурно-массовые мероприятия - (общегородские мероприятия, организуемые  Отделом по работе с отдельными категориями граждан администрации ВГО)</t>
  </si>
  <si>
    <t xml:space="preserve">0720310120</t>
  </si>
  <si>
    <t xml:space="preserve">Отдел по работе с отдельными категориями граждан администрации ВГО</t>
  </si>
  <si>
    <t xml:space="preserve">2.3.4</t>
  </si>
  <si>
    <t xml:space="preserve">Общегородские культурно-массовые мероприятия - (общегородские мероприятия, организуемые Управлением архитектуры и городского хозяйства администрации Вилючинского городского округа)</t>
  </si>
  <si>
    <t xml:space="preserve"> 0720310220</t>
  </si>
  <si>
    <t xml:space="preserve">Отдел по управлению городским хозяйством администрации ВГО</t>
  </si>
  <si>
    <t xml:space="preserve">3-18-56</t>
  </si>
  <si>
    <t xml:space="preserve">Надежда</t>
  </si>
  <si>
    <t xml:space="preserve">2.3.5</t>
  </si>
  <si>
    <t xml:space="preserve">  Реализация наказов депутатов Законодательного собрания Камчатского края - Администрация Вилючинского городского округа - Установка скульптурной композиции на смотровой площадке жилого района Рыбачий Вилючинского городского округа</t>
  </si>
  <si>
    <t xml:space="preserve">0720381590</t>
  </si>
  <si>
    <t xml:space="preserve">2.3.6</t>
  </si>
  <si>
    <t xml:space="preserve">  Реализация наказов депутатов Законодательного собрания Камчатского края - Администрация Вилючинского городского округа - Приобретение материалов и изготовление основания под установку основной скульптуры парка "Патриот" в виде рубки подводной лодки в жилом районе Рыбачий Вилючинского городского округа у ледового дворца "Айсберг"</t>
  </si>
  <si>
    <t xml:space="preserve">0720381670</t>
  </si>
  <si>
    <t xml:space="preserve">2.3.7</t>
  </si>
  <si>
    <t xml:space="preserve"> Реализация наказов депутатов Законодательного собрания Камчатского края - Администрация Вилючинского городского округа - Приобретение (изготовление) и установка в жилом районе Рыбачий Вилючинского городского округа бюстов исторических личностей, именами которых названы улицы города</t>
  </si>
  <si>
    <t xml:space="preserve">0720381790</t>
  </si>
  <si>
    <t xml:space="preserve">2.4.</t>
  </si>
  <si>
    <t xml:space="preserve">Основное мероприятие "Экологическое просвещение"</t>
  </si>
  <si>
    <t xml:space="preserve">0720400000</t>
  </si>
  <si>
    <t xml:space="preserve">Рост объема услуг населению, оказываемых в сфере культуры, увеличение посещаемости культурно-досуговых мероприятий</t>
  </si>
  <si>
    <t xml:space="preserve">2.4.1.</t>
  </si>
  <si>
    <t xml:space="preserve">Природоохранные мероприятия проводимые МБУДОСК ДХШ "Городская детская художественная экологическая выставка-конкурм "Живая планета"</t>
  </si>
  <si>
    <t xml:space="preserve">0720466040</t>
  </si>
  <si>
    <t xml:space="preserve">2.4.1.1</t>
  </si>
  <si>
    <t xml:space="preserve">2.4.2.</t>
  </si>
  <si>
    <t xml:space="preserve">Природоохранные мероприятия проводимые МБУК ЦБС "Осенняя  ярмарка"(40 000), "Городская экологическая выставка "Экология Вашего дома"(35 000)</t>
  </si>
  <si>
    <t xml:space="preserve">0720466050</t>
  </si>
  <si>
    <t xml:space="preserve">2.4.2.1</t>
  </si>
  <si>
    <t xml:space="preserve">Природоохранные мероприятия проводимые МБУК ЦБС "Городская экологическая выставка "Экология Вашего дома"(35 000)</t>
  </si>
  <si>
    <t xml:space="preserve">2.4.2.2</t>
  </si>
  <si>
    <t xml:space="preserve">Природоохранные мероприятия проводимые МБУК ЦБС "Осенняя  ярмарка"(40 000)</t>
  </si>
  <si>
    <t xml:space="preserve">1.1.18</t>
  </si>
  <si>
    <t xml:space="preserve">       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</si>
  <si>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07101L4670</t>
  </si>
  <si>
    <t xml:space="preserve">Приложение  № 1
к постановлению администрации
Вилючинского городского округа
от _____________________   № _______</t>
  </si>
  <si>
    <t xml:space="preserve">1.2.9</t>
  </si>
  <si>
    <t xml:space="preserve">Реализация наказов депутатов Законодательного собрания Камчатского края - МБУК "Централизованная библиотечная система" г. Вилючинск - Комплектование библиотечного фонда</t>
  </si>
  <si>
    <t xml:space="preserve">0710281900</t>
  </si>
  <si>
    <t xml:space="preserve">1.2.10</t>
  </si>
  <si>
    <t xml:space="preserve"> Реализация наказов депутатов Законодательного собрания Камчатского края - МБУК "Централизованная библиотечная система" г. Вилючинск - Улучшение материально-технической базы учреждения</t>
  </si>
  <si>
    <t xml:space="preserve">0710281980</t>
  </si>
  <si>
    <t xml:space="preserve">1.4.10</t>
  </si>
  <si>
    <t xml:space="preserve">Реализация наказов депутатов Законодательного собрания Камчатского края - МБУ ДО СК "Детская художественная школа" - Приобретение рам для оформления юбилейных выставок</t>
  </si>
  <si>
    <t xml:space="preserve">0710481960</t>
  </si>
  <si>
    <t xml:space="preserve">1.4.11</t>
  </si>
  <si>
    <t xml:space="preserve"> Реализация наказов депутатов Законодательного собрания Камчатского края - МБУ ДО СК "Детская музыкальная школа № 1" - Приобретение музыкальных инструментов</t>
  </si>
  <si>
    <t xml:space="preserve">0710481970</t>
  </si>
  <si>
    <t xml:space="preserve">   Реализация наказов депутатов Законодательного собрания Камчатского края - Администрация Вилючинского городского округа - Приобретение (изготовление), доставка и монтаж детских зимних горок</t>
  </si>
  <si>
    <t xml:space="preserve">2.3.8</t>
  </si>
  <si>
    <t xml:space="preserve">    Приобретение (изготовление), доставка и монтаж детских зимних горок</t>
  </si>
  <si>
    <t xml:space="preserve">0720366510</t>
  </si>
  <si>
    <t xml:space="preserve">Управление социальной политики</t>
  </si>
  <si>
    <t xml:space="preserve">Управление социальной политики,  Отдел архитектуры и градостроительства</t>
  </si>
  <si>
    <t xml:space="preserve">1.1.19</t>
  </si>
  <si>
    <t xml:space="preserve">Реализация наказов депутатов Законодательного собрания Камчатского края - МБУК "Дом культуры" Вилючинского городского округа - на организацию выездных концертов, участие во Всероссийских, международных конкурсах в Камчатском крае и за его пределами, обеспечение концертно-репетиционной деятельности. Приобретение реквизита,ткани, аксессуаров для образцового хореографического ансамбля "Вдохновение"</t>
  </si>
  <si>
    <t xml:space="preserve">0710181280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</si>
</sst>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#,##0.00"/>
    <numFmt numFmtId="166" formatCode="0"/>
    <numFmt numFmtId="167" formatCode="#,##0"/>
    <numFmt numFmtId="168" formatCode="#,##0.00000"/>
    <numFmt numFmtId="169" formatCode="@"/>
    <numFmt numFmtId="170" formatCode="0.00"/>
    <numFmt numFmtId="171" formatCode="_-* #,##0.00&quot;р.&quot;_-;\-* #,##0.00&quot;р.&quot;_-;_-* \-??&quot;р.&quot;_-;_-@_-"/>
  </numFmts>
  <fonts count="22">
    <font>
      <sz val="11"/>
      <color theme="1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name val="Calibri"/>
      <family val="2"/>
      <charset val="1"/>
    </font>
    <font>
      <sz val="10"/>
      <color rgb="FF000000"/>
      <name val="Arial Cyr"/>
      <family val="0"/>
      <charset val="1"/>
    </font>
    <font>
      <b val="true"/>
      <sz val="10"/>
      <color rgb="FF000000"/>
      <name val="Arial Cyr"/>
      <family val="0"/>
      <charset val="1"/>
    </font>
    <font>
      <b val="true"/>
      <sz val="12"/>
      <color rgb="FF000000"/>
      <name val="Arial Cyr"/>
      <family val="0"/>
      <charset val="1"/>
    </font>
    <font>
      <sz val="11"/>
      <name val="Times New Roman"/>
      <family val="1"/>
      <charset val="204"/>
    </font>
    <font>
      <sz val="9"/>
      <name val="Arial Cyr"/>
      <family val="0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b val="true"/>
      <sz val="20"/>
      <name val="Times New Roman"/>
      <family val="1"/>
      <charset val="204"/>
    </font>
    <font>
      <b val="true"/>
      <sz val="12"/>
      <name val="Times New Roman"/>
      <family val="1"/>
      <charset val="204"/>
    </font>
    <font>
      <b val="true"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Open Sans"/>
      <family val="2"/>
    </font>
    <font>
      <sz val="8"/>
      <color rgb="FF000000"/>
      <name val="Tahoma"/>
      <family val="2"/>
      <charset val="204"/>
    </font>
    <font>
      <b val="true"/>
      <sz val="12"/>
      <color theme="0"/>
      <name val="Arial Cyr"/>
      <family val="0"/>
      <charset val="204"/>
    </font>
    <font>
      <b val="true"/>
      <sz val="14"/>
      <color theme="0"/>
      <name val="Times New Roman"/>
      <family val="1"/>
      <charset val="204"/>
    </font>
    <font>
      <sz val="1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  <fill>
      <patternFill patternType="solid">
        <fgColor rgb="FFFFFF99"/>
        <bgColor rgb="FFFFFFCC"/>
      </patternFill>
    </fill>
    <fill>
      <patternFill patternType="solid">
        <fgColor rgb="FFCCFFFF"/>
        <bgColor rgb="FFCCFFFF"/>
      </patternFill>
    </fill>
    <fill>
      <patternFill patternType="solid">
        <fgColor theme="0"/>
        <bgColor rgb="FFFFFFCC"/>
      </patternFill>
    </fill>
    <fill>
      <patternFill patternType="solid">
        <fgColor rgb="FFCCFFCC"/>
        <bgColor rgb="FFCCFFFF"/>
      </patternFill>
    </fill>
  </fills>
  <borders count="10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</borders>
  <cellStyleXfs count="45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171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6" fillId="0" borderId="2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2" borderId="0" applyFont="true" applyBorder="true" applyAlignment="true" applyProtection="true">
      <alignment horizontal="general" vertical="bottom" textRotation="0" wrapText="false" indent="0" shrinkToFit="true"/>
      <protection locked="true" hidden="false"/>
    </xf>
    <xf numFmtId="165" fontId="6" fillId="3" borderId="2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6" fillId="4" borderId="2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4" fontId="7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6" fillId="0" borderId="1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5" fillId="0" borderId="1" applyFont="true" applyBorder="true" applyAlignment="true" applyProtection="true">
      <alignment horizontal="left" vertical="top" textRotation="0" wrapText="true" indent="2" shrinkToFit="false"/>
      <protection locked="true" hidden="false"/>
    </xf>
    <xf numFmtId="166" fontId="5" fillId="0" borderId="1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4" fontId="5" fillId="2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6" fillId="3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6" fillId="0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5" fillId="0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6" fillId="4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1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5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6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9" fillId="5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9" fillId="5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9" fillId="6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5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9" fillId="5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5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1" fillId="5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1" fillId="5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5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1" fillId="5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0" fillId="5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0" fillId="6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2" fillId="5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2" fillId="5" borderId="0" xfId="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4" fontId="13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5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5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3" fillId="5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6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5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7" fontId="14" fillId="5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4" fillId="5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5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8" fillId="5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5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5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15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5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8" fontId="13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3" fillId="6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15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13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5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8" fillId="5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5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70" fontId="13" fillId="5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3" fillId="5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70" fontId="15" fillId="5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5" fillId="5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5" fillId="5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71" fontId="15" fillId="5" borderId="1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5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8" fillId="5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5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5" fillId="6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5" fillId="5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8" fillId="5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5" fillId="5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5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5" fillId="5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9" fontId="15" fillId="5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5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70" fontId="15" fillId="5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3" fillId="5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3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5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8" fontId="16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6" fillId="6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5" fillId="5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5" borderId="8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4" fillId="5" borderId="9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8" fillId="5" borderId="9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13" fillId="5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3" fillId="5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8" fontId="15" fillId="5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8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15" fillId="5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3" fillId="5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0" fontId="15" fillId="5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5" fillId="5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5" fillId="5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15" fillId="5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13" fillId="5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8" fillId="5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4" fillId="5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13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4" fillId="5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5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15" fillId="5" borderId="7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9" fontId="15" fillId="5" borderId="5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9" fontId="15" fillId="5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5" fillId="5" borderId="6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3" fillId="5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5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15" fillId="5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5" fillId="5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9" fontId="15" fillId="5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5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8" fontId="13" fillId="5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5" fillId="5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5" fillId="6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15" fillId="5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15" fillId="5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19" fillId="5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8" fontId="11" fillId="5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20" fillId="5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0" fillId="5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4" fillId="5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8" fontId="19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21" fillId="5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8" fontId="20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21" fillId="5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3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3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3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15" fillId="0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5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8" fontId="1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5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</cellXfs>
  <cellStyles count="31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br" xfId="20"/>
    <cellStyle name="col" xfId="21"/>
    <cellStyle name="style0" xfId="22"/>
    <cellStyle name="td" xfId="23"/>
    <cellStyle name="tr" xfId="24"/>
    <cellStyle name="xl21" xfId="25"/>
    <cellStyle name="xl22" xfId="26"/>
    <cellStyle name="xl23" xfId="27"/>
    <cellStyle name="xl24" xfId="28"/>
    <cellStyle name="xl25" xfId="29"/>
    <cellStyle name="xl26" xfId="30"/>
    <cellStyle name="xl27" xfId="31"/>
    <cellStyle name="xl28" xfId="32"/>
    <cellStyle name="xl29" xfId="33"/>
    <cellStyle name="xl30" xfId="34"/>
    <cellStyle name="xl31" xfId="35"/>
    <cellStyle name="xl32" xfId="36"/>
    <cellStyle name="xl33" xfId="37"/>
    <cellStyle name="xl34" xfId="38"/>
    <cellStyle name="xl35" xfId="39"/>
    <cellStyle name="xl36" xfId="40"/>
    <cellStyle name="xl37" xfId="41"/>
    <cellStyle name="xl38" xfId="42"/>
    <cellStyle name="xl39" xfId="43"/>
    <cellStyle name="Обычный 2" xfId="44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vmlDrawing" Target="../drawings/vmlDrawing1.v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comments" Target="../comments2.xml"/><Relationship Id="rId2" Type="http://schemas.openxmlformats.org/officeDocument/2006/relationships/vmlDrawing" Target="../drawings/vmlDrawing2.v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comments" Target="../comments3.xml"/><Relationship Id="rId2" Type="http://schemas.openxmlformats.org/officeDocument/2006/relationships/vmlDrawing" Target="../drawings/vmlDrawing3.vm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comments" Target="../comments4.xml"/><Relationship Id="rId2" Type="http://schemas.openxmlformats.org/officeDocument/2006/relationships/vmlDrawing" Target="../drawings/vmlDrawing4.v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CC587"/>
  <sheetViews>
    <sheetView showFormulas="false" showGridLines="true" showRowColHeaders="true" showZeros="true" rightToLeft="false" tabSelected="false" showOutlineSymbols="true" defaultGridColor="true" view="pageBreakPreview" topLeftCell="A1" colorId="64" zoomScale="55" zoomScaleNormal="70" zoomScalePageLayoutView="55" workbookViewId="0">
      <pane xSplit="3" ySplit="7" topLeftCell="D8" activePane="bottomRight" state="frozen"/>
      <selection pane="topLeft" activeCell="A1" activeCellId="0" sqref="A1"/>
      <selection pane="topRight" activeCell="D1" activeCellId="0" sqref="D1"/>
      <selection pane="bottomLeft" activeCell="A8" activeCellId="0" sqref="A8"/>
      <selection pane="bottomRight" activeCell="F4" activeCellId="1" sqref="B142:C161 F4"/>
    </sheetView>
  </sheetViews>
  <sheetFormatPr defaultColWidth="9.1484375" defaultRowHeight="15" zeroHeight="false" outlineLevelRow="0" outlineLevelCol="0"/>
  <cols>
    <col collapsed="false" customWidth="true" hidden="false" outlineLevel="0" max="1" min="1" style="1" width="10.42"/>
    <col collapsed="false" customWidth="true" hidden="false" outlineLevel="0" max="2" min="2" style="1" width="47.29"/>
    <col collapsed="false" customWidth="true" hidden="false" outlineLevel="0" max="3" min="3" style="1" width="15.57"/>
    <col collapsed="false" customWidth="true" hidden="false" outlineLevel="0" max="4" min="4" style="1" width="23.57"/>
    <col collapsed="false" customWidth="true" hidden="false" outlineLevel="0" max="5" min="5" style="1" width="19.42"/>
    <col collapsed="false" customWidth="true" hidden="false" outlineLevel="0" max="6" min="6" style="1" width="18.42"/>
    <col collapsed="false" customWidth="true" hidden="false" outlineLevel="0" max="8" min="7" style="1" width="17"/>
    <col collapsed="false" customWidth="true" hidden="false" outlineLevel="0" max="9" min="9" style="1" width="21.29"/>
    <col collapsed="false" customWidth="true" hidden="false" outlineLevel="0" max="10" min="10" style="1" width="20.85"/>
    <col collapsed="false" customWidth="true" hidden="false" outlineLevel="0" max="11" min="11" style="1" width="19.42"/>
    <col collapsed="false" customWidth="true" hidden="false" outlineLevel="0" max="12" min="12" style="2" width="19.42"/>
    <col collapsed="false" customWidth="true" hidden="false" outlineLevel="0" max="15" min="13" style="1" width="17"/>
    <col collapsed="false" customWidth="true" hidden="false" outlineLevel="0" max="16" min="16" style="1" width="22.15"/>
    <col collapsed="false" customWidth="true" hidden="false" outlineLevel="0" max="17" min="17" style="1" width="37.57"/>
    <col collapsed="false" customWidth="true" hidden="false" outlineLevel="0" max="18" min="18" style="1" width="29.71"/>
    <col collapsed="false" customWidth="true" hidden="true" outlineLevel="0" max="19" min="19" style="1" width="15.85"/>
    <col collapsed="false" customWidth="true" hidden="true" outlineLevel="0" max="20" min="20" style="1" width="12.71"/>
    <col collapsed="false" customWidth="true" hidden="true" outlineLevel="0" max="21" min="21" style="1" width="11.14"/>
    <col collapsed="false" customWidth="true" hidden="true" outlineLevel="0" max="22" min="22" style="1" width="12.42"/>
    <col collapsed="false" customWidth="true" hidden="true" outlineLevel="0" max="23" min="23" style="1" width="12"/>
    <col collapsed="false" customWidth="true" hidden="true" outlineLevel="0" max="24" min="24" style="1" width="11.85"/>
    <col collapsed="false" customWidth="true" hidden="true" outlineLevel="0" max="26" min="25" style="1" width="11.43"/>
    <col collapsed="false" customWidth="true" hidden="true" outlineLevel="0" max="27" min="27" style="1" width="12.42"/>
    <col collapsed="false" customWidth="false" hidden="true" outlineLevel="0" max="34" min="28" style="1" width="9.14"/>
    <col collapsed="false" customWidth="true" hidden="false" outlineLevel="0" max="35" min="35" style="1" width="15"/>
    <col collapsed="false" customWidth="true" hidden="false" outlineLevel="0" max="36" min="36" style="1" width="14.71"/>
    <col collapsed="false" customWidth="true" hidden="false" outlineLevel="0" max="37" min="37" style="1" width="12.42"/>
    <col collapsed="false" customWidth="false" hidden="false" outlineLevel="0" max="16384" min="38" style="1" width="9.14"/>
  </cols>
  <sheetData>
    <row r="1" s="3" customFormat="true" ht="95.25" hidden="false" customHeight="true" outlineLevel="0" collapsed="false">
      <c r="C1" s="4"/>
      <c r="L1" s="5"/>
      <c r="P1" s="6" t="s">
        <v>0</v>
      </c>
      <c r="Q1" s="6"/>
      <c r="R1" s="6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</row>
    <row r="2" s="3" customFormat="true" ht="64.5" hidden="false" customHeight="true" outlineLevel="0" collapsed="false">
      <c r="A2" s="8"/>
      <c r="B2" s="9"/>
      <c r="C2" s="10"/>
      <c r="D2" s="11"/>
      <c r="E2" s="11"/>
      <c r="F2" s="12"/>
      <c r="G2" s="12"/>
      <c r="H2" s="12"/>
      <c r="J2" s="13"/>
      <c r="K2" s="13"/>
      <c r="L2" s="14"/>
      <c r="M2" s="13"/>
      <c r="N2" s="13"/>
      <c r="O2" s="13"/>
      <c r="P2" s="6" t="s">
        <v>1</v>
      </c>
      <c r="Q2" s="6"/>
      <c r="R2" s="6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</row>
    <row r="3" customFormat="false" ht="40.5" hidden="false" customHeight="true" outlineLevel="0" collapsed="false">
      <c r="A3" s="15" t="s">
        <v>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6"/>
    </row>
    <row r="4" customFormat="false" ht="20.25" hidden="false" customHeight="true" outlineLevel="0" collapsed="false">
      <c r="A4" s="17" t="s">
        <v>3</v>
      </c>
      <c r="B4" s="17" t="s">
        <v>4</v>
      </c>
      <c r="C4" s="17" t="s">
        <v>5</v>
      </c>
      <c r="D4" s="17" t="s">
        <v>6</v>
      </c>
      <c r="E4" s="17" t="s">
        <v>7</v>
      </c>
      <c r="F4" s="17" t="s">
        <v>8</v>
      </c>
      <c r="G4" s="17"/>
      <c r="H4" s="17"/>
      <c r="I4" s="17"/>
      <c r="J4" s="17"/>
      <c r="K4" s="17"/>
      <c r="L4" s="17"/>
      <c r="M4" s="17"/>
      <c r="N4" s="17"/>
      <c r="O4" s="18"/>
      <c r="P4" s="19" t="s">
        <v>9</v>
      </c>
      <c r="Q4" s="17" t="s">
        <v>10</v>
      </c>
      <c r="R4" s="19" t="s">
        <v>11</v>
      </c>
      <c r="S4" s="19"/>
      <c r="T4" s="20" t="s">
        <v>12</v>
      </c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</row>
    <row r="5" customFormat="false" ht="27.75" hidden="false" customHeight="true" outlineLevel="0" collapsed="false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21"/>
      <c r="P5" s="19"/>
      <c r="Q5" s="17"/>
      <c r="R5" s="19"/>
      <c r="S5" s="19" t="s">
        <v>13</v>
      </c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20" t="s">
        <v>14</v>
      </c>
      <c r="AF5" s="20"/>
      <c r="AG5" s="20"/>
      <c r="AH5" s="20"/>
    </row>
    <row r="6" customFormat="false" ht="35.25" hidden="false" customHeight="true" outlineLevel="0" collapsed="false">
      <c r="A6" s="17"/>
      <c r="B6" s="17"/>
      <c r="C6" s="17"/>
      <c r="D6" s="17"/>
      <c r="E6" s="17"/>
      <c r="F6" s="17" t="n">
        <v>2018</v>
      </c>
      <c r="G6" s="17" t="n">
        <v>2019</v>
      </c>
      <c r="H6" s="17" t="n">
        <v>2020</v>
      </c>
      <c r="I6" s="17" t="n">
        <v>2021</v>
      </c>
      <c r="J6" s="17" t="n">
        <v>2022</v>
      </c>
      <c r="K6" s="17" t="n">
        <v>2023</v>
      </c>
      <c r="L6" s="22" t="n">
        <v>2024</v>
      </c>
      <c r="M6" s="17" t="n">
        <v>2025</v>
      </c>
      <c r="N6" s="17" t="n">
        <v>2026</v>
      </c>
      <c r="O6" s="17" t="n">
        <v>2027</v>
      </c>
      <c r="P6" s="19"/>
      <c r="Q6" s="17"/>
      <c r="R6" s="19"/>
      <c r="S6" s="23" t="n">
        <v>1</v>
      </c>
      <c r="T6" s="24" t="n">
        <v>2</v>
      </c>
      <c r="U6" s="25" t="n">
        <v>3</v>
      </c>
      <c r="V6" s="25" t="n">
        <v>4</v>
      </c>
      <c r="W6" s="25" t="n">
        <v>5</v>
      </c>
      <c r="X6" s="25" t="n">
        <v>6</v>
      </c>
      <c r="Y6" s="25" t="n">
        <v>7</v>
      </c>
      <c r="Z6" s="25" t="n">
        <v>8</v>
      </c>
      <c r="AA6" s="25" t="n">
        <v>9</v>
      </c>
      <c r="AB6" s="25" t="n">
        <v>10</v>
      </c>
      <c r="AC6" s="25" t="n">
        <v>11</v>
      </c>
      <c r="AD6" s="25" t="n">
        <v>12</v>
      </c>
      <c r="AE6" s="26" t="n">
        <v>1</v>
      </c>
      <c r="AF6" s="26" t="n">
        <v>2</v>
      </c>
      <c r="AG6" s="26" t="n">
        <v>3</v>
      </c>
      <c r="AH6" s="26" t="n">
        <v>4</v>
      </c>
      <c r="AI6" s="27"/>
    </row>
    <row r="7" customFormat="false" ht="20.25" hidden="false" customHeight="true" outlineLevel="0" collapsed="false">
      <c r="A7" s="28"/>
      <c r="B7" s="29" t="s">
        <v>15</v>
      </c>
      <c r="C7" s="30" t="s">
        <v>16</v>
      </c>
      <c r="D7" s="31" t="s">
        <v>17</v>
      </c>
      <c r="E7" s="32" t="n">
        <f aca="false">F7+G7+H7+I7+J7+K7+M7+L7+N7+O7</f>
        <v>3902856.60129</v>
      </c>
      <c r="F7" s="32" t="n">
        <f aca="false">F12+F467</f>
        <v>341908.914</v>
      </c>
      <c r="G7" s="32" t="n">
        <f aca="false">G12+G467</f>
        <v>346560.56144</v>
      </c>
      <c r="H7" s="32" t="n">
        <f aca="false">H12+H467</f>
        <v>359355.59256</v>
      </c>
      <c r="I7" s="32" t="n">
        <f aca="false">I12+I467</f>
        <v>371866.26464</v>
      </c>
      <c r="J7" s="32" t="n">
        <f aca="false">J12+J467</f>
        <v>439185.89031</v>
      </c>
      <c r="K7" s="32" t="n">
        <f aca="false">K12+K467</f>
        <v>443816.64674</v>
      </c>
      <c r="L7" s="33" t="n">
        <f aca="false">SUM(L8:L11)</f>
        <v>407319.694</v>
      </c>
      <c r="M7" s="32" t="n">
        <f aca="false">SUM(M8:M11)</f>
        <v>397261.7</v>
      </c>
      <c r="N7" s="32" t="n">
        <f aca="false">SUM(N8:N11)</f>
        <v>397790.6688</v>
      </c>
      <c r="O7" s="32" t="n">
        <f aca="false">SUM(O8:O11)</f>
        <v>397790.6688</v>
      </c>
      <c r="P7" s="34"/>
      <c r="Q7" s="35" t="s">
        <v>18</v>
      </c>
      <c r="R7" s="28"/>
      <c r="S7" s="36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</row>
    <row r="8" customFormat="false" ht="20.25" hidden="false" customHeight="true" outlineLevel="0" collapsed="false">
      <c r="A8" s="28"/>
      <c r="B8" s="29"/>
      <c r="C8" s="30"/>
      <c r="D8" s="38" t="s">
        <v>19</v>
      </c>
      <c r="E8" s="32" t="n">
        <f aca="false">F8+G8+H8+I8+J8+K8+M8+L8+N8+O8</f>
        <v>10261.36533</v>
      </c>
      <c r="F8" s="32" t="n">
        <f aca="false">F13+F468</f>
        <v>0</v>
      </c>
      <c r="G8" s="32" t="n">
        <f aca="false">G13+G468</f>
        <v>0</v>
      </c>
      <c r="H8" s="32" t="n">
        <f aca="false">H13+H468</f>
        <v>0</v>
      </c>
      <c r="I8" s="32" t="n">
        <f aca="false">I13+I468</f>
        <v>0</v>
      </c>
      <c r="J8" s="32" t="n">
        <f aca="false">J13+J468</f>
        <v>261.36533</v>
      </c>
      <c r="K8" s="32" t="n">
        <f aca="false">K13+K468</f>
        <v>10000</v>
      </c>
      <c r="L8" s="33" t="n">
        <f aca="false">L13+L468</f>
        <v>0</v>
      </c>
      <c r="M8" s="32" t="n">
        <f aca="false">M13+M468</f>
        <v>0</v>
      </c>
      <c r="N8" s="32" t="n">
        <f aca="false">N13+N468</f>
        <v>0</v>
      </c>
      <c r="O8" s="32" t="n">
        <f aca="false">O13+O468</f>
        <v>0</v>
      </c>
      <c r="P8" s="34"/>
      <c r="Q8" s="35"/>
      <c r="R8" s="28"/>
      <c r="S8" s="36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K8" s="27"/>
    </row>
    <row r="9" customFormat="false" ht="20.25" hidden="false" customHeight="true" outlineLevel="0" collapsed="false">
      <c r="A9" s="28"/>
      <c r="B9" s="29"/>
      <c r="C9" s="30"/>
      <c r="D9" s="38" t="s">
        <v>20</v>
      </c>
      <c r="E9" s="32" t="n">
        <f aca="false">F9+G9+H9+I9+J9+K9+M9+L9+N9+O9</f>
        <v>1204778.12769</v>
      </c>
      <c r="F9" s="32" t="n">
        <f aca="false">F14+F469</f>
        <v>146484.70094</v>
      </c>
      <c r="G9" s="32" t="n">
        <f aca="false">G14+G469</f>
        <v>144429.424</v>
      </c>
      <c r="H9" s="32" t="n">
        <f aca="false">H14+H469</f>
        <v>147182.7</v>
      </c>
      <c r="I9" s="32" t="n">
        <f aca="false">I14+I469</f>
        <v>114513.46808</v>
      </c>
      <c r="J9" s="32" t="n">
        <f aca="false">J14+J469</f>
        <v>98402.33467</v>
      </c>
      <c r="K9" s="32" t="n">
        <f aca="false">K14+K469</f>
        <v>113694.7</v>
      </c>
      <c r="L9" s="33" t="n">
        <f aca="false">L14+L469</f>
        <v>110017.7</v>
      </c>
      <c r="M9" s="32" t="n">
        <f aca="false">M14+M469</f>
        <v>110017.7</v>
      </c>
      <c r="N9" s="32" t="n">
        <f aca="false">N14+N469</f>
        <v>110017.7</v>
      </c>
      <c r="O9" s="32" t="n">
        <f aca="false">O14+O469</f>
        <v>110017.7</v>
      </c>
      <c r="P9" s="34"/>
      <c r="Q9" s="35"/>
      <c r="R9" s="28"/>
      <c r="S9" s="36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</row>
    <row r="10" customFormat="false" ht="20.25" hidden="false" customHeight="true" outlineLevel="0" collapsed="false">
      <c r="A10" s="28"/>
      <c r="B10" s="29"/>
      <c r="C10" s="30"/>
      <c r="D10" s="38" t="s">
        <v>21</v>
      </c>
      <c r="E10" s="32" t="n">
        <f aca="false">F10+G10+H10+I10+J10+K10+M10+L10+N10+O10</f>
        <v>2687817.10827</v>
      </c>
      <c r="F10" s="32" t="n">
        <f aca="false">F15+F470</f>
        <v>195424.21306</v>
      </c>
      <c r="G10" s="32" t="n">
        <f aca="false">G15+G470</f>
        <v>202131.13744</v>
      </c>
      <c r="H10" s="32" t="n">
        <f aca="false">H15+H470</f>
        <v>212172.89256</v>
      </c>
      <c r="I10" s="32" t="n">
        <f aca="false">I15+I470</f>
        <v>257352.79656</v>
      </c>
      <c r="J10" s="32" t="n">
        <f aca="false">J15+J470</f>
        <v>340522.19031</v>
      </c>
      <c r="K10" s="32" t="n">
        <f aca="false">K15+K470</f>
        <v>320121.94674</v>
      </c>
      <c r="L10" s="33" t="n">
        <f aca="false">L15+L470</f>
        <v>297301.994</v>
      </c>
      <c r="M10" s="32" t="n">
        <f aca="false">M15+M470</f>
        <v>287244</v>
      </c>
      <c r="N10" s="32" t="n">
        <f aca="false">N15+N470</f>
        <v>287772.9688</v>
      </c>
      <c r="O10" s="32" t="n">
        <f aca="false">O15+O470</f>
        <v>287772.9688</v>
      </c>
      <c r="P10" s="34"/>
      <c r="Q10" s="35"/>
      <c r="R10" s="28"/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27"/>
    </row>
    <row r="11" customFormat="false" ht="20.25" hidden="false" customHeight="true" outlineLevel="0" collapsed="false">
      <c r="A11" s="28"/>
      <c r="B11" s="29"/>
      <c r="C11" s="30"/>
      <c r="D11" s="38" t="s">
        <v>22</v>
      </c>
      <c r="E11" s="32" t="n">
        <f aca="false">F11+G11+H11+I11+J11+K11+M11+L11+N11+O11</f>
        <v>0</v>
      </c>
      <c r="F11" s="32" t="n">
        <f aca="false">F16+F471</f>
        <v>0</v>
      </c>
      <c r="G11" s="32" t="n">
        <f aca="false">G16+G471</f>
        <v>0</v>
      </c>
      <c r="H11" s="32" t="n">
        <f aca="false">H16+H471</f>
        <v>0</v>
      </c>
      <c r="I11" s="32" t="n">
        <v>0</v>
      </c>
      <c r="J11" s="32" t="n">
        <v>0</v>
      </c>
      <c r="K11" s="32" t="n">
        <v>0</v>
      </c>
      <c r="L11" s="33" t="n">
        <v>0</v>
      </c>
      <c r="M11" s="32" t="n">
        <v>0</v>
      </c>
      <c r="N11" s="32" t="n">
        <v>0</v>
      </c>
      <c r="O11" s="32" t="n">
        <v>0</v>
      </c>
      <c r="P11" s="34"/>
      <c r="Q11" s="35"/>
      <c r="R11" s="28"/>
      <c r="S11" s="36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27"/>
    </row>
    <row r="12" customFormat="false" ht="20.25" hidden="false" customHeight="true" outlineLevel="0" collapsed="false">
      <c r="A12" s="17" t="s">
        <v>23</v>
      </c>
      <c r="B12" s="29" t="s">
        <v>24</v>
      </c>
      <c r="C12" s="30" t="s">
        <v>25</v>
      </c>
      <c r="D12" s="31" t="s">
        <v>17</v>
      </c>
      <c r="E12" s="32" t="n">
        <f aca="false">F12+G12+H12+I12+J12+K12+M12+L12+N12+O12</f>
        <v>3877613.4493</v>
      </c>
      <c r="F12" s="32" t="n">
        <f aca="false">F17+F137+F237+F297+F422</f>
        <v>337546.72337</v>
      </c>
      <c r="G12" s="32" t="n">
        <f aca="false">G17+G137+G237+G297+G422</f>
        <v>343113.89181</v>
      </c>
      <c r="H12" s="32" t="n">
        <f aca="false">H13+H14+H15+H16</f>
        <v>355716.46339</v>
      </c>
      <c r="I12" s="32" t="n">
        <f aca="false">I13+I14+I15+I16</f>
        <v>369100.34517</v>
      </c>
      <c r="J12" s="32" t="n">
        <f aca="false">J13+J14+J15+J16</f>
        <v>436728.78284</v>
      </c>
      <c r="K12" s="32" t="n">
        <f aca="false">K13+K14+K15+K16</f>
        <v>438211.00512</v>
      </c>
      <c r="L12" s="33" t="n">
        <f aca="false">SUM(L13:L16)</f>
        <v>404353.2</v>
      </c>
      <c r="M12" s="32" t="n">
        <f aca="false">SUM(M13:M16)</f>
        <v>397261.7</v>
      </c>
      <c r="N12" s="32" t="n">
        <f aca="false">SUM(N13:N16)</f>
        <v>397790.6688</v>
      </c>
      <c r="O12" s="32" t="n">
        <f aca="false">SUM(O13:O16)</f>
        <v>397790.6688</v>
      </c>
      <c r="P12" s="34"/>
      <c r="Q12" s="39" t="s">
        <v>26</v>
      </c>
      <c r="R12" s="28"/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</row>
    <row r="13" customFormat="false" ht="20.25" hidden="false" customHeight="true" outlineLevel="0" collapsed="false">
      <c r="A13" s="17"/>
      <c r="B13" s="29"/>
      <c r="C13" s="30"/>
      <c r="D13" s="38" t="s">
        <v>19</v>
      </c>
      <c r="E13" s="32" t="n">
        <f aca="false">F13+G13+H13+I13+J13+K13+M13+L13+N13+O13</f>
        <v>10261.36533</v>
      </c>
      <c r="F13" s="32" t="n">
        <f aca="false">F18+F138+F238+F298+F423</f>
        <v>0</v>
      </c>
      <c r="G13" s="32" t="n">
        <f aca="false">G18+G138+G238+G298+G423</f>
        <v>0</v>
      </c>
      <c r="H13" s="32" t="n">
        <f aca="false">H18+H138+H238+H298+H423</f>
        <v>0</v>
      </c>
      <c r="I13" s="32" t="n">
        <f aca="false">I18+I138+I238+I298+I423</f>
        <v>0</v>
      </c>
      <c r="J13" s="32" t="n">
        <f aca="false">J18+J138+J238+J298+J423+J453</f>
        <v>261.36533</v>
      </c>
      <c r="K13" s="32" t="n">
        <f aca="false">K18++K138+K238+K298+K423+K453</f>
        <v>10000</v>
      </c>
      <c r="L13" s="33" t="n">
        <f aca="false">L18++L138+L238+L298+L423+L453</f>
        <v>0</v>
      </c>
      <c r="M13" s="32" t="n">
        <f aca="false">M18++M138+M238+M298+M423+M453</f>
        <v>0</v>
      </c>
      <c r="N13" s="32" t="n">
        <f aca="false">N18++N138+N238+N298+N423+N453</f>
        <v>0</v>
      </c>
      <c r="O13" s="32" t="n">
        <f aca="false">O18++O138+O238+O298+O423+O453</f>
        <v>0</v>
      </c>
      <c r="P13" s="34"/>
      <c r="Q13" s="39"/>
      <c r="R13" s="28"/>
      <c r="S13" s="36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</row>
    <row r="14" customFormat="false" ht="20.25" hidden="false" customHeight="true" outlineLevel="0" collapsed="false">
      <c r="A14" s="17"/>
      <c r="B14" s="29"/>
      <c r="C14" s="30"/>
      <c r="D14" s="38" t="s">
        <v>20</v>
      </c>
      <c r="E14" s="32" t="n">
        <f aca="false">F14+G14+H14+I14+J14+K14+M14+L14+N14+O14</f>
        <v>1204778.12769</v>
      </c>
      <c r="F14" s="32" t="n">
        <f aca="false">F19+F139+F239+F299+F424</f>
        <v>146484.70094</v>
      </c>
      <c r="G14" s="32" t="n">
        <f aca="false">G19+G139+G239+G299+G424</f>
        <v>144429.424</v>
      </c>
      <c r="H14" s="32" t="n">
        <f aca="false">H19+H139+H239+H299+H424</f>
        <v>147182.7</v>
      </c>
      <c r="I14" s="32" t="n">
        <f aca="false">I19+I139+I239+I299+I424</f>
        <v>114513.46808</v>
      </c>
      <c r="J14" s="32" t="n">
        <f aca="false">J19+J139+J239+J299+J424+J454</f>
        <v>98402.33467</v>
      </c>
      <c r="K14" s="32" t="n">
        <f aca="false">K19++K139+K239+K299+K424+K454</f>
        <v>113694.7</v>
      </c>
      <c r="L14" s="33" t="n">
        <f aca="false">L19++L139+L239+L299+L424+L454</f>
        <v>110017.7</v>
      </c>
      <c r="M14" s="32" t="n">
        <f aca="false">M19++M139+M239+M299+M424+M454</f>
        <v>110017.7</v>
      </c>
      <c r="N14" s="32" t="n">
        <f aca="false">N19++N139+N239+N299+N424+N454</f>
        <v>110017.7</v>
      </c>
      <c r="O14" s="32" t="n">
        <f aca="false">O19++O139+O239+O299+O424+O454</f>
        <v>110017.7</v>
      </c>
      <c r="P14" s="34"/>
      <c r="Q14" s="39"/>
      <c r="R14" s="28"/>
      <c r="S14" s="36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</row>
    <row r="15" customFormat="false" ht="20.25" hidden="false" customHeight="true" outlineLevel="0" collapsed="false">
      <c r="A15" s="17"/>
      <c r="B15" s="29"/>
      <c r="C15" s="30"/>
      <c r="D15" s="38" t="s">
        <v>21</v>
      </c>
      <c r="E15" s="32" t="n">
        <f aca="false">F15+G15+H15+I15+J15+K15+M15+L15+N15+O15</f>
        <v>2662573.95628</v>
      </c>
      <c r="F15" s="32" t="n">
        <f aca="false">F20+F140+F240+F300+F425</f>
        <v>191062.02243</v>
      </c>
      <c r="G15" s="32" t="n">
        <f aca="false">G20+G140+G240+G300+G425</f>
        <v>198684.46781</v>
      </c>
      <c r="H15" s="32" t="n">
        <f aca="false">H20+H140+H240+H300+H425</f>
        <v>208533.76339</v>
      </c>
      <c r="I15" s="32" t="n">
        <f aca="false">I20+I140+I240+I300+I425</f>
        <v>254586.87709</v>
      </c>
      <c r="J15" s="32" t="n">
        <f aca="false">J20+J140+J240+J300+J425+J455</f>
        <v>338065.08284</v>
      </c>
      <c r="K15" s="32" t="n">
        <f aca="false">K20++K140+K240+K300+K425+K455</f>
        <v>314516.30512</v>
      </c>
      <c r="L15" s="33" t="n">
        <f aca="false">L20++L140+L240+L300+L425+L455</f>
        <v>294335.5</v>
      </c>
      <c r="M15" s="32" t="n">
        <f aca="false">M20++M140+M240+M300+M425+M455</f>
        <v>287244</v>
      </c>
      <c r="N15" s="32" t="n">
        <f aca="false">N20++N140+N240+N300+N425+N455</f>
        <v>287772.9688</v>
      </c>
      <c r="O15" s="32" t="n">
        <f aca="false">O20++O140+O240+O300+O425+O455</f>
        <v>287772.9688</v>
      </c>
      <c r="P15" s="34"/>
      <c r="Q15" s="39"/>
      <c r="R15" s="28"/>
      <c r="S15" s="36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</row>
    <row r="16" customFormat="false" ht="20.25" hidden="false" customHeight="true" outlineLevel="0" collapsed="false">
      <c r="A16" s="17"/>
      <c r="B16" s="29"/>
      <c r="C16" s="30"/>
      <c r="D16" s="38" t="s">
        <v>22</v>
      </c>
      <c r="E16" s="32" t="n">
        <f aca="false">F16+G16+H16+I16+J16+K16+M16+L16+N16+O16</f>
        <v>0</v>
      </c>
      <c r="F16" s="32" t="n">
        <f aca="false">F21+F141+F241+F301+F426</f>
        <v>0</v>
      </c>
      <c r="G16" s="32" t="n">
        <f aca="false">G21+G141+G241+G301+G426</f>
        <v>0</v>
      </c>
      <c r="H16" s="32" t="n">
        <f aca="false">H21+H141+H241+H301+H426</f>
        <v>0</v>
      </c>
      <c r="I16" s="32" t="n">
        <f aca="false">I21+I141+I241+I301+I426</f>
        <v>0</v>
      </c>
      <c r="J16" s="32" t="n">
        <f aca="false">J21+J141+J241+J301+J426+J456</f>
        <v>0</v>
      </c>
      <c r="K16" s="32" t="n">
        <f aca="false">K21++K141+K241+K301+K426+K456</f>
        <v>0</v>
      </c>
      <c r="L16" s="33" t="n">
        <f aca="false">L21++L141+L241+L301+L426+L456</f>
        <v>0</v>
      </c>
      <c r="M16" s="32" t="n">
        <f aca="false">M21++M141+M241+M301+M426+M456</f>
        <v>0</v>
      </c>
      <c r="N16" s="32" t="n">
        <f aca="false">N21++N141+N241+N301+N426+N456</f>
        <v>0</v>
      </c>
      <c r="O16" s="32" t="n">
        <f aca="false">O21++O141+O241+O301+O426+O456</f>
        <v>0</v>
      </c>
      <c r="P16" s="34"/>
      <c r="Q16" s="39"/>
      <c r="R16" s="28"/>
      <c r="S16" s="36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</row>
    <row r="17" customFormat="false" ht="21.75" hidden="false" customHeight="true" outlineLevel="0" collapsed="false">
      <c r="A17" s="17" t="s">
        <v>27</v>
      </c>
      <c r="B17" s="40" t="s">
        <v>28</v>
      </c>
      <c r="C17" s="30" t="s">
        <v>29</v>
      </c>
      <c r="D17" s="31" t="s">
        <v>17</v>
      </c>
      <c r="E17" s="32" t="n">
        <f aca="false">F17+G17+H17+I17+J17+K17+M17+L17+N17+O17</f>
        <v>2041730.95896</v>
      </c>
      <c r="F17" s="32" t="n">
        <f aca="false">F19+F20</f>
        <v>181233.79327</v>
      </c>
      <c r="G17" s="32" t="n">
        <f aca="false">G19+G20</f>
        <v>181032.5203</v>
      </c>
      <c r="H17" s="32" t="n">
        <f aca="false">H19+H20</f>
        <v>185702.97123</v>
      </c>
      <c r="I17" s="32" t="n">
        <f aca="false">I19+I20</f>
        <v>192506.06094</v>
      </c>
      <c r="J17" s="32" t="n">
        <f aca="false">J19+J20</f>
        <v>248855.78513</v>
      </c>
      <c r="K17" s="32" t="n">
        <f aca="false">K19+K20</f>
        <v>232581.82809</v>
      </c>
      <c r="L17" s="33" t="n">
        <f aca="false">L19+L20</f>
        <v>206435</v>
      </c>
      <c r="M17" s="32" t="n">
        <f aca="false">M19+M20</f>
        <v>204461</v>
      </c>
      <c r="N17" s="32" t="n">
        <f aca="false">N19+N20</f>
        <v>204461</v>
      </c>
      <c r="O17" s="32" t="n">
        <f aca="false">O19+O20</f>
        <v>204461</v>
      </c>
      <c r="P17" s="34"/>
      <c r="Q17" s="41" t="s">
        <v>26</v>
      </c>
      <c r="R17" s="28"/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</row>
    <row r="18" customFormat="false" ht="21.75" hidden="false" customHeight="true" outlineLevel="0" collapsed="false">
      <c r="A18" s="17"/>
      <c r="B18" s="40"/>
      <c r="C18" s="30"/>
      <c r="D18" s="38" t="s">
        <v>19</v>
      </c>
      <c r="E18" s="32" t="n">
        <f aca="false">F18+G18+H18+I18+J18+K18+M18+L18+N18+O18</f>
        <v>0</v>
      </c>
      <c r="F18" s="32" t="n">
        <f aca="false">F23+F43+F48+F58+F63+F68+F73+F78+F83+F98+F103+F108+F118+F113+F123+F128+F133</f>
        <v>0</v>
      </c>
      <c r="G18" s="32" t="n">
        <f aca="false">G23+G43+G48+G58+G63+G68+G73+G78+G83+G98+G103+G108+G118+G113+G123+G128+G133</f>
        <v>0</v>
      </c>
      <c r="H18" s="32" t="n">
        <f aca="false">H23+H43+H48+H58+H63+H68+H73+H78+H83+H98+H103+H108+H118+H113+H123+H128+H133</f>
        <v>0</v>
      </c>
      <c r="I18" s="32" t="n">
        <f aca="false">I23+I43+I48+I58+I63+I68+I73+I78+I83+I98+I103+I108+I118+I113+I123+I128+I133</f>
        <v>0</v>
      </c>
      <c r="J18" s="32" t="n">
        <f aca="false">J23+J43+J48+J58+J63+J68+J73+J78+J83+J98+J103+J108+J118+J113+J123+J128+J133</f>
        <v>0</v>
      </c>
      <c r="K18" s="32" t="n">
        <f aca="false">K23+K43+K48+K58+K63+K68+K73+K78+K83+K98+K103+K108+K118+K113+K123+K128+K133</f>
        <v>0</v>
      </c>
      <c r="L18" s="33" t="n">
        <f aca="false">L23+L43+L48+L58+L63+L68+L73+L78+L83+L98+L103+L108+L118+L113+L123+L128+L133</f>
        <v>0</v>
      </c>
      <c r="M18" s="32" t="n">
        <f aca="false">M23+M43+M48+M58+M63+M68+M73+M78+M83+M98+M103+M108+M118+M113+M123+M128+M133</f>
        <v>0</v>
      </c>
      <c r="N18" s="32" t="n">
        <f aca="false">N23+N43+N48+N58+N63+N68+N73+N78+N83+N98+N103+N108+N118+N113+N123+N128+N133</f>
        <v>0</v>
      </c>
      <c r="O18" s="32" t="n">
        <f aca="false">O23+O43+O48+O58+O63+O68+O73+O78+O83+O98+O103+O108+O118+O113+O123+O128+O133</f>
        <v>0</v>
      </c>
      <c r="P18" s="34"/>
      <c r="Q18" s="41"/>
      <c r="R18" s="28"/>
      <c r="S18" s="36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</row>
    <row r="19" customFormat="false" ht="21.75" hidden="false" customHeight="true" outlineLevel="0" collapsed="false">
      <c r="A19" s="17"/>
      <c r="B19" s="40"/>
      <c r="C19" s="30"/>
      <c r="D19" s="38" t="s">
        <v>20</v>
      </c>
      <c r="E19" s="32" t="n">
        <f aca="false">F19+G19+H19+I19+J19+K19+M19+L19+N19+O19</f>
        <v>594305.433</v>
      </c>
      <c r="F19" s="32" t="n">
        <f aca="false">F24+F44+F49+F59+F64+F69+F74+F79+F84+F99+F104+F109+F119+F114+F124+F129+F134</f>
        <v>74786.309</v>
      </c>
      <c r="G19" s="32" t="n">
        <f aca="false">G24+G44+G49+G59+G64+G69+G74+G79+G84+G99+G104+G109+G119+G114+G124+G129+G134</f>
        <v>71540.124</v>
      </c>
      <c r="H19" s="32" t="n">
        <f aca="false">H24+H44+H49+H59+H64+H69+H74+H79+H84+H99+H104+H109+H119+H114+H124+H129+H134</f>
        <v>73256</v>
      </c>
      <c r="I19" s="32" t="n">
        <f aca="false">I24+I44+I49+I59+I64+I69+I74+I79+I84+I99+I104+I109+I119+I114+I124+I129+I134</f>
        <v>55784</v>
      </c>
      <c r="J19" s="32" t="n">
        <f aca="false">J24+J44+J49+J59+J64+J69+J74+J79+J84+J99+J104+J109+J119+J114+J124+J129+J134</f>
        <v>46699</v>
      </c>
      <c r="K19" s="32" t="n">
        <f aca="false">K24+K44+K49+K59+K64+K69+K74+K79+K84+K99+K104+K109+K119+K114+K124+K129+K134</f>
        <v>55140</v>
      </c>
      <c r="L19" s="33" t="n">
        <f aca="false">L24+L44+L49+L59+L64+L69+L74+L79+L84+L99+L104+L109+L119+L114+L124+L129+L134</f>
        <v>54275</v>
      </c>
      <c r="M19" s="32" t="n">
        <f aca="false">M24+M44+M49+M59+M64+M69+M74+M79+M84+M99+M104+M109+M119+M114+M124+M129+M134</f>
        <v>54275</v>
      </c>
      <c r="N19" s="32" t="n">
        <f aca="false">N24+N44+N49+N59+N64+N69+N74+N79+N84+N99+N104+N109+N119+N114+N124+N129+N134</f>
        <v>54275</v>
      </c>
      <c r="O19" s="32" t="n">
        <f aca="false">O24+O44+O49+O59+O64+O69+O74+O79+O84+O99+O104+O109+O119+O114+O124+O129+O134</f>
        <v>54275</v>
      </c>
      <c r="P19" s="34"/>
      <c r="Q19" s="41"/>
      <c r="R19" s="28"/>
      <c r="S19" s="36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</row>
    <row r="20" customFormat="false" ht="21.75" hidden="false" customHeight="true" outlineLevel="0" collapsed="false">
      <c r="A20" s="17"/>
      <c r="B20" s="40"/>
      <c r="C20" s="30"/>
      <c r="D20" s="38" t="s">
        <v>21</v>
      </c>
      <c r="E20" s="32" t="n">
        <f aca="false">F20+G20+H20+I20+J20+K20+M20+L20+N20+O20</f>
        <v>1447425.52596</v>
      </c>
      <c r="F20" s="32" t="n">
        <f aca="false">F25+F45+F50+F60+F65+F70+F75+F80+F85+F100+F105+F110+F120+F115+F125+F130+F135</f>
        <v>106447.48427</v>
      </c>
      <c r="G20" s="32" t="n">
        <f aca="false">G25+G45+G50+G60+G65+G70+G75+G80+G85+G100+G105+G110+G120+G115+G125+G130+G135</f>
        <v>109492.3963</v>
      </c>
      <c r="H20" s="32" t="n">
        <f aca="false">H25+H45+H50+H60+H65+H70+H75+H80+H85+H100+H105+H110+H120+H115+H125+H130+H135</f>
        <v>112446.97123</v>
      </c>
      <c r="I20" s="32" t="n">
        <f aca="false">I25+I45+I50+I60+I65+I70+I75+I80+I85+I100+I105+I110+I120+I115+I125+I130+I135</f>
        <v>136722.06094</v>
      </c>
      <c r="J20" s="32" t="n">
        <f aca="false">J25+J45+J50+J60+J65+J70+J75+J80+J85+J100+J105+J110+J120+J115+J125+J130+J135</f>
        <v>202156.78513</v>
      </c>
      <c r="K20" s="32" t="n">
        <f aca="false">K25+K45+K50+K60+K65+K70+K75+K80+K85+K100+K105+K110+K120+K115+K125+K130+K135</f>
        <v>177441.82809</v>
      </c>
      <c r="L20" s="33" t="n">
        <f aca="false">L25+L45+L50+L60+L65+L70+L75+L80+L85+L100+L105+L110+L120+L115+L125+L130+L135</f>
        <v>152160</v>
      </c>
      <c r="M20" s="32" t="n">
        <f aca="false">M25+M45+M50+M60+M65+M70+M75+M80+M85+M100+M105+M110+M120+M115+M125+M130+M135</f>
        <v>150186</v>
      </c>
      <c r="N20" s="32" t="n">
        <f aca="false">N25+N45+N50+N60+N65+N70+N75+N80+N85+N100+N105+N110+N120+N115+N125+N130+N135</f>
        <v>150186</v>
      </c>
      <c r="O20" s="32" t="n">
        <f aca="false">O25+O45+O50+O60+O65+O70+O75+O80+O85+O100+O105+O110+O120+O115+O125+O130+O135</f>
        <v>150186</v>
      </c>
      <c r="P20" s="34"/>
      <c r="Q20" s="41"/>
      <c r="R20" s="28"/>
      <c r="S20" s="36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</row>
    <row r="21" customFormat="false" ht="21.75" hidden="false" customHeight="true" outlineLevel="0" collapsed="false">
      <c r="A21" s="17"/>
      <c r="B21" s="40"/>
      <c r="C21" s="30"/>
      <c r="D21" s="38" t="s">
        <v>22</v>
      </c>
      <c r="E21" s="32" t="n">
        <f aca="false">F21+G21+H21+I21+J21+K21+M21+L21+N21+O21</f>
        <v>0</v>
      </c>
      <c r="F21" s="32" t="n">
        <f aca="false">F26+F46+F51+F61+F66+F71+F76+F81+F86+F101+F106+F111+F121+F116+F126+F131+F136</f>
        <v>0</v>
      </c>
      <c r="G21" s="32" t="n">
        <f aca="false">G26+G46+G51+G61+G66+G71+G76+G81+G86+G101+G106+G111+G121+G116+G126+G131+G136</f>
        <v>0</v>
      </c>
      <c r="H21" s="32" t="n">
        <f aca="false">H26+H46+H51+H61+H66+H71+H76+H81+H86+H101+H106+H111+H121+H116+H126+H131+H136</f>
        <v>0</v>
      </c>
      <c r="I21" s="32" t="n">
        <f aca="false">I26+I46+I51+I61+I66+I71+I76+I81+I86+I101+I106+I111+I121+I116+I126+I131+I136</f>
        <v>0</v>
      </c>
      <c r="J21" s="32" t="n">
        <f aca="false">J26+J46+J51+J61+J66+J71+J76+J81+J86+J101+J106+J111+J121+J116+J126+J131+J136</f>
        <v>0</v>
      </c>
      <c r="K21" s="32" t="n">
        <f aca="false">K26+K46+K51+K61+K66+K71+K76+K81+K86+K101+K106+K111+K121+K116+K126+K131+K136</f>
        <v>0</v>
      </c>
      <c r="L21" s="33" t="n">
        <f aca="false">L26+L46+L51+L61+L66+L71+L76+L81+L86+L101+L106+L111+L121+L116+L126+L131+L136</f>
        <v>0</v>
      </c>
      <c r="M21" s="32" t="n">
        <f aca="false">M26+M46+M51+M61+M66+M71+M76+M81+M86+M101+M106+M111+M121+M116+M126+M131+M136</f>
        <v>0</v>
      </c>
      <c r="N21" s="32" t="n">
        <f aca="false">N26+N46+N51+N61+N66+N71+N76+N81+N86+N101+N106+N111+N121+N116+N126+N131+N136</f>
        <v>0</v>
      </c>
      <c r="O21" s="32" t="n">
        <f aca="false">O26+O46+O51+O61+O66+O71+O76+O81+O86+O101+O106+O111+O121+O116+O126+O131+O136</f>
        <v>0</v>
      </c>
      <c r="P21" s="34"/>
      <c r="Q21" s="41"/>
      <c r="R21" s="28"/>
      <c r="S21" s="36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</row>
    <row r="22" customFormat="false" ht="21.75" hidden="false" customHeight="true" outlineLevel="0" collapsed="false">
      <c r="A22" s="42" t="s">
        <v>30</v>
      </c>
      <c r="B22" s="43" t="s">
        <v>31</v>
      </c>
      <c r="C22" s="30" t="s">
        <v>32</v>
      </c>
      <c r="D22" s="31" t="s">
        <v>17</v>
      </c>
      <c r="E22" s="32" t="n">
        <f aca="false">F22+G22+H22+I22+J22+K22+M22+L22+N22+O22</f>
        <v>1885215.46969</v>
      </c>
      <c r="F22" s="32" t="n">
        <f aca="false">SUM(F23:F26)</f>
        <v>166386.42829</v>
      </c>
      <c r="G22" s="32" t="n">
        <f aca="false">SUM(G23:G26)</f>
        <v>165904.58243</v>
      </c>
      <c r="H22" s="32" t="n">
        <f aca="false">SUM(H23:H26)</f>
        <v>173856.02383</v>
      </c>
      <c r="I22" s="32" t="n">
        <f aca="false">SUM(I23:I26)</f>
        <v>182399.88989</v>
      </c>
      <c r="J22" s="32" t="n">
        <f aca="false">SUM(J23:J26)</f>
        <v>182392.32266</v>
      </c>
      <c r="K22" s="32" t="n">
        <f aca="false">SUM(K23:K26)</f>
        <v>194458.22259</v>
      </c>
      <c r="L22" s="33" t="n">
        <f aca="false">SUM(L23:L26)</f>
        <v>206435</v>
      </c>
      <c r="M22" s="32" t="n">
        <f aca="false">SUM(M23:M26)</f>
        <v>204461</v>
      </c>
      <c r="N22" s="32" t="n">
        <f aca="false">SUM(N23:N26)</f>
        <v>204461</v>
      </c>
      <c r="O22" s="32" t="n">
        <f aca="false">SUM(O23:O26)</f>
        <v>204461</v>
      </c>
      <c r="P22" s="34" t="s">
        <v>33</v>
      </c>
      <c r="Q22" s="44"/>
      <c r="R22" s="45"/>
      <c r="S22" s="46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</row>
    <row r="23" customFormat="false" ht="16.5" hidden="false" customHeight="true" outlineLevel="0" collapsed="false">
      <c r="A23" s="42"/>
      <c r="B23" s="43"/>
      <c r="C23" s="30"/>
      <c r="D23" s="38" t="s">
        <v>19</v>
      </c>
      <c r="E23" s="32" t="n">
        <f aca="false">F23+G23+H23+I23+J23+K23+M23+L23+N23+O23</f>
        <v>0</v>
      </c>
      <c r="F23" s="47" t="n">
        <v>0</v>
      </c>
      <c r="G23" s="47" t="n">
        <v>0</v>
      </c>
      <c r="H23" s="47" t="n">
        <v>0</v>
      </c>
      <c r="I23" s="47" t="n">
        <v>0</v>
      </c>
      <c r="J23" s="47" t="n">
        <v>0</v>
      </c>
      <c r="K23" s="47" t="n">
        <v>0</v>
      </c>
      <c r="L23" s="48" t="n">
        <v>0</v>
      </c>
      <c r="M23" s="47" t="n">
        <v>0</v>
      </c>
      <c r="N23" s="47" t="n">
        <v>0</v>
      </c>
      <c r="O23" s="47" t="n">
        <v>0</v>
      </c>
      <c r="P23" s="34"/>
      <c r="Q23" s="44"/>
      <c r="R23" s="45"/>
      <c r="S23" s="46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</row>
    <row r="24" customFormat="false" ht="16.5" hidden="false" customHeight="true" outlineLevel="0" collapsed="false">
      <c r="A24" s="42"/>
      <c r="B24" s="43"/>
      <c r="C24" s="30"/>
      <c r="D24" s="38" t="s">
        <v>20</v>
      </c>
      <c r="E24" s="32" t="n">
        <f aca="false">F24+G24+H24+I24+J24+K24+M24+L24+N24+O24</f>
        <v>594240.133</v>
      </c>
      <c r="F24" s="47" t="n">
        <f aca="false">F29+F34+F39</f>
        <v>74786.309</v>
      </c>
      <c r="G24" s="47" t="n">
        <f aca="false">G29+G34+G39</f>
        <v>71474.824</v>
      </c>
      <c r="H24" s="47" t="n">
        <f aca="false">H29+H34+H39</f>
        <v>73256</v>
      </c>
      <c r="I24" s="47" t="n">
        <f aca="false">I29+I34+I39</f>
        <v>55784</v>
      </c>
      <c r="J24" s="47" t="n">
        <f aca="false">J29+J34+J39</f>
        <v>46699</v>
      </c>
      <c r="K24" s="47" t="n">
        <f aca="false">K29+K34+K39</f>
        <v>55140</v>
      </c>
      <c r="L24" s="48" t="n">
        <f aca="false">L29+L34+L39</f>
        <v>54275</v>
      </c>
      <c r="M24" s="47" t="n">
        <f aca="false">M29+M34+M39</f>
        <v>54275</v>
      </c>
      <c r="N24" s="47" t="n">
        <f aca="false">N29+N34+N39</f>
        <v>54275</v>
      </c>
      <c r="O24" s="47" t="n">
        <f aca="false">O29+O34+O39</f>
        <v>54275</v>
      </c>
      <c r="P24" s="34"/>
      <c r="Q24" s="44"/>
      <c r="R24" s="45"/>
      <c r="S24" s="46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</row>
    <row r="25" customFormat="false" ht="16.5" hidden="false" customHeight="true" outlineLevel="0" collapsed="false">
      <c r="A25" s="42"/>
      <c r="B25" s="43"/>
      <c r="C25" s="30"/>
      <c r="D25" s="38" t="s">
        <v>21</v>
      </c>
      <c r="E25" s="32" t="n">
        <f aca="false">F25+G25+H25+I25+J25+K25+M25+L25+N25+O25</f>
        <v>1290975.33669</v>
      </c>
      <c r="F25" s="47" t="n">
        <f aca="false">F30+F35+F40</f>
        <v>91600.11929</v>
      </c>
      <c r="G25" s="47" t="n">
        <f aca="false">G30+G35+G40</f>
        <v>94429.75843</v>
      </c>
      <c r="H25" s="47" t="n">
        <f aca="false">H30+H35+H40</f>
        <v>100600.02383</v>
      </c>
      <c r="I25" s="47" t="n">
        <f aca="false">I30+I35+I40</f>
        <v>126615.88989</v>
      </c>
      <c r="J25" s="47" t="n">
        <f aca="false">J30+J35+J40</f>
        <v>135693.32266</v>
      </c>
      <c r="K25" s="47" t="n">
        <f aca="false">K30+K35+K40</f>
        <v>139318.22259</v>
      </c>
      <c r="L25" s="48" t="n">
        <f aca="false">L30+L35+L40</f>
        <v>152160</v>
      </c>
      <c r="M25" s="47" t="n">
        <f aca="false">M30+M35+M40</f>
        <v>150186</v>
      </c>
      <c r="N25" s="47" t="n">
        <f aca="false">N30+N35+N40</f>
        <v>150186</v>
      </c>
      <c r="O25" s="47" t="n">
        <f aca="false">O30+O35+O40</f>
        <v>150186</v>
      </c>
      <c r="P25" s="34"/>
      <c r="Q25" s="44"/>
      <c r="R25" s="45"/>
      <c r="S25" s="46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</row>
    <row r="26" customFormat="false" ht="16.5" hidden="false" customHeight="true" outlineLevel="0" collapsed="false">
      <c r="A26" s="42"/>
      <c r="B26" s="43"/>
      <c r="C26" s="30"/>
      <c r="D26" s="38" t="s">
        <v>22</v>
      </c>
      <c r="E26" s="32" t="n">
        <f aca="false">F26+G26+H26+I26+J26+K26+M26+L26+N26+O26</f>
        <v>0</v>
      </c>
      <c r="F26" s="47" t="n">
        <v>0</v>
      </c>
      <c r="G26" s="47" t="n">
        <v>0</v>
      </c>
      <c r="H26" s="47" t="n">
        <v>0</v>
      </c>
      <c r="I26" s="47" t="n">
        <v>0</v>
      </c>
      <c r="J26" s="47" t="n">
        <v>0</v>
      </c>
      <c r="K26" s="47" t="n">
        <v>0</v>
      </c>
      <c r="L26" s="48" t="n">
        <v>0</v>
      </c>
      <c r="M26" s="47" t="n">
        <v>0</v>
      </c>
      <c r="N26" s="47" t="n">
        <v>0</v>
      </c>
      <c r="O26" s="47" t="n">
        <v>0</v>
      </c>
      <c r="P26" s="34"/>
      <c r="Q26" s="44"/>
      <c r="R26" s="45"/>
      <c r="S26" s="46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</row>
    <row r="27" customFormat="false" ht="16.5" hidden="false" customHeight="true" outlineLevel="0" collapsed="false">
      <c r="A27" s="42" t="s">
        <v>34</v>
      </c>
      <c r="B27" s="43" t="s">
        <v>35</v>
      </c>
      <c r="C27" s="30" t="s">
        <v>32</v>
      </c>
      <c r="D27" s="31" t="s">
        <v>17</v>
      </c>
      <c r="E27" s="32" t="n">
        <f aca="false">F27+G27+H27+I27+J27+K27+M27+L27+N27+O27</f>
        <v>1862911.44618</v>
      </c>
      <c r="F27" s="32" t="n">
        <f aca="false">F28+F29+F30+F31</f>
        <v>162194.604</v>
      </c>
      <c r="G27" s="32" t="n">
        <f aca="false">G28+G29+G30+G31</f>
        <v>162099.96117</v>
      </c>
      <c r="H27" s="32" t="n">
        <f aca="false">H28+H29+H30+H31</f>
        <v>170388.75483</v>
      </c>
      <c r="I27" s="32" t="n">
        <f aca="false">I28+I29+I30+I31</f>
        <v>179506.05706</v>
      </c>
      <c r="J27" s="32" t="n">
        <f aca="false">J28+J29+J30+J31</f>
        <v>180001.66693</v>
      </c>
      <c r="K27" s="32" t="n">
        <f aca="false">K28+K29+K30+K31</f>
        <v>191570.40219</v>
      </c>
      <c r="L27" s="33" t="n">
        <f aca="false">L28+L29+L30+L31</f>
        <v>203767</v>
      </c>
      <c r="M27" s="32" t="n">
        <f aca="false">M28+M29+M30+M31</f>
        <v>204461</v>
      </c>
      <c r="N27" s="32" t="n">
        <f aca="false">N28+N29+N30+N31</f>
        <v>204461</v>
      </c>
      <c r="O27" s="32" t="n">
        <f aca="false">O28+O29+O30+O31</f>
        <v>204461</v>
      </c>
      <c r="P27" s="34" t="s">
        <v>33</v>
      </c>
      <c r="Q27" s="44"/>
      <c r="R27" s="28" t="s">
        <v>36</v>
      </c>
      <c r="S27" s="36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</row>
    <row r="28" customFormat="false" ht="16.5" hidden="false" customHeight="true" outlineLevel="0" collapsed="false">
      <c r="A28" s="42"/>
      <c r="B28" s="43"/>
      <c r="C28" s="30"/>
      <c r="D28" s="38" t="s">
        <v>19</v>
      </c>
      <c r="E28" s="32" t="n">
        <f aca="false">F28+G28+H28+I28+J28+K28+M28+L28+N28+O28</f>
        <v>0</v>
      </c>
      <c r="F28" s="47" t="n">
        <v>0</v>
      </c>
      <c r="G28" s="47" t="n">
        <v>0</v>
      </c>
      <c r="H28" s="47" t="n">
        <v>0</v>
      </c>
      <c r="I28" s="47" t="n">
        <v>0</v>
      </c>
      <c r="J28" s="47" t="n">
        <v>0</v>
      </c>
      <c r="K28" s="47" t="n">
        <v>0</v>
      </c>
      <c r="L28" s="48" t="n">
        <v>0</v>
      </c>
      <c r="M28" s="47" t="n">
        <v>0</v>
      </c>
      <c r="N28" s="47" t="n">
        <v>0</v>
      </c>
      <c r="O28" s="47" t="n">
        <v>0</v>
      </c>
      <c r="P28" s="34"/>
      <c r="Q28" s="44"/>
      <c r="R28" s="28"/>
      <c r="S28" s="36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</row>
    <row r="29" customFormat="false" ht="16.5" hidden="false" customHeight="true" outlineLevel="0" collapsed="false">
      <c r="A29" s="42"/>
      <c r="B29" s="43"/>
      <c r="C29" s="30"/>
      <c r="D29" s="38" t="s">
        <v>20</v>
      </c>
      <c r="E29" s="32" t="n">
        <f aca="false">F29+G29+H29+I29+J29+K29+M29+L29+N29+O29</f>
        <v>594240.133</v>
      </c>
      <c r="F29" s="47" t="n">
        <v>74786.309</v>
      </c>
      <c r="G29" s="47" t="n">
        <f aca="false">60558+10916.824</f>
        <v>71474.824</v>
      </c>
      <c r="H29" s="47" t="n">
        <v>73256</v>
      </c>
      <c r="I29" s="47" t="n">
        <v>55784</v>
      </c>
      <c r="J29" s="47" t="n">
        <v>46699</v>
      </c>
      <c r="K29" s="47" t="n">
        <v>55140</v>
      </c>
      <c r="L29" s="48" t="n">
        <v>54275</v>
      </c>
      <c r="M29" s="47" t="n">
        <f aca="false">L29</f>
        <v>54275</v>
      </c>
      <c r="N29" s="47" t="n">
        <f aca="false">M29</f>
        <v>54275</v>
      </c>
      <c r="O29" s="47" t="n">
        <f aca="false">N29</f>
        <v>54275</v>
      </c>
      <c r="P29" s="34"/>
      <c r="Q29" s="44"/>
      <c r="R29" s="28"/>
      <c r="S29" s="36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</row>
    <row r="30" customFormat="false" ht="16.5" hidden="false" customHeight="true" outlineLevel="0" collapsed="false">
      <c r="A30" s="42"/>
      <c r="B30" s="43"/>
      <c r="C30" s="30"/>
      <c r="D30" s="38" t="s">
        <v>21</v>
      </c>
      <c r="E30" s="32" t="n">
        <f aca="false">F30+G30+H30+I30+J30+K30+M30+L30+N30+O30</f>
        <v>1268671.31318</v>
      </c>
      <c r="F30" s="47" t="n">
        <v>87408.295</v>
      </c>
      <c r="G30" s="47" t="n">
        <v>90625.13717</v>
      </c>
      <c r="H30" s="47" t="n">
        <v>97132.75483</v>
      </c>
      <c r="I30" s="47" t="n">
        <v>123722.05706</v>
      </c>
      <c r="J30" s="47" t="n">
        <f aca="false">133302.66693</f>
        <v>133302.66693</v>
      </c>
      <c r="K30" s="47" t="n">
        <v>136430.40219</v>
      </c>
      <c r="L30" s="48" t="n">
        <f aca="false">203767-L29</f>
        <v>149492</v>
      </c>
      <c r="M30" s="47" t="n">
        <f aca="false">204461-M29</f>
        <v>150186</v>
      </c>
      <c r="N30" s="47" t="n">
        <f aca="false">204461-N29</f>
        <v>150186</v>
      </c>
      <c r="O30" s="47" t="n">
        <f aca="false">204461-O29</f>
        <v>150186</v>
      </c>
      <c r="P30" s="34"/>
      <c r="Q30" s="44"/>
      <c r="R30" s="28"/>
      <c r="S30" s="36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</row>
    <row r="31" customFormat="false" ht="16.5" hidden="false" customHeight="true" outlineLevel="0" collapsed="false">
      <c r="A31" s="42"/>
      <c r="B31" s="43"/>
      <c r="C31" s="30"/>
      <c r="D31" s="38" t="s">
        <v>22</v>
      </c>
      <c r="E31" s="32" t="n">
        <f aca="false">F31+G31+H31+I31+J31+K31+M31+L31+N31+O31</f>
        <v>0</v>
      </c>
      <c r="F31" s="47" t="n">
        <v>0</v>
      </c>
      <c r="G31" s="47" t="n">
        <v>0</v>
      </c>
      <c r="H31" s="47" t="n">
        <v>0</v>
      </c>
      <c r="I31" s="47" t="n">
        <v>0</v>
      </c>
      <c r="J31" s="47" t="n">
        <v>0</v>
      </c>
      <c r="K31" s="47" t="n">
        <v>0</v>
      </c>
      <c r="L31" s="48" t="n">
        <v>0</v>
      </c>
      <c r="M31" s="47" t="n">
        <v>0</v>
      </c>
      <c r="N31" s="47" t="n">
        <v>0</v>
      </c>
      <c r="O31" s="47" t="n">
        <v>0</v>
      </c>
      <c r="P31" s="34"/>
      <c r="Q31" s="44"/>
      <c r="R31" s="28"/>
      <c r="S31" s="36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</row>
    <row r="32" customFormat="false" ht="16.5" hidden="false" customHeight="true" outlineLevel="0" collapsed="false">
      <c r="A32" s="42" t="s">
        <v>37</v>
      </c>
      <c r="B32" s="43" t="s">
        <v>38</v>
      </c>
      <c r="C32" s="30" t="s">
        <v>32</v>
      </c>
      <c r="D32" s="31" t="s">
        <v>17</v>
      </c>
      <c r="E32" s="32" t="n">
        <f aca="false">F32+G32+H32+I32+J32+K32+M32+L32+N32+O32</f>
        <v>2017.9072</v>
      </c>
      <c r="F32" s="32" t="n">
        <f aca="false">F33+F34+F35+F36</f>
        <v>357.43</v>
      </c>
      <c r="G32" s="32" t="n">
        <f aca="false">G33+G34+G35+G36</f>
        <v>788.2475</v>
      </c>
      <c r="H32" s="32" t="n">
        <f aca="false">H33+H34+H35+H36</f>
        <v>470.15577</v>
      </c>
      <c r="I32" s="32" t="n">
        <f aca="false">I33+I34+I35+I36</f>
        <v>330.29083</v>
      </c>
      <c r="J32" s="32" t="n">
        <f aca="false">J33+J34+J35+J36</f>
        <v>18.336</v>
      </c>
      <c r="K32" s="32" t="n">
        <f aca="false">K33+K34+K35+K36</f>
        <v>53.4471</v>
      </c>
      <c r="L32" s="33" t="n">
        <f aca="false">L33+L34+L35+L36</f>
        <v>0</v>
      </c>
      <c r="M32" s="32" t="n">
        <f aca="false">M33+M34+M35+M36</f>
        <v>0</v>
      </c>
      <c r="N32" s="32" t="n">
        <f aca="false">N33+N34+N35+N36</f>
        <v>0</v>
      </c>
      <c r="O32" s="32" t="n">
        <f aca="false">O33+O34+O35+O36</f>
        <v>0</v>
      </c>
      <c r="P32" s="34" t="s">
        <v>33</v>
      </c>
      <c r="Q32" s="41"/>
      <c r="R32" s="28" t="s">
        <v>36</v>
      </c>
      <c r="S32" s="36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</row>
    <row r="33" customFormat="false" ht="16.5" hidden="false" customHeight="true" outlineLevel="0" collapsed="false">
      <c r="A33" s="42"/>
      <c r="B33" s="43"/>
      <c r="C33" s="30"/>
      <c r="D33" s="38" t="s">
        <v>19</v>
      </c>
      <c r="E33" s="32" t="n">
        <f aca="false">F33+G33+H33+I33+J33+K33+M33+L33+N33+O33</f>
        <v>0</v>
      </c>
      <c r="F33" s="47" t="n">
        <v>0</v>
      </c>
      <c r="G33" s="47" t="n">
        <v>0</v>
      </c>
      <c r="H33" s="47" t="n">
        <v>0</v>
      </c>
      <c r="I33" s="47" t="n">
        <v>0</v>
      </c>
      <c r="J33" s="47" t="n">
        <v>0</v>
      </c>
      <c r="K33" s="47" t="n">
        <v>0</v>
      </c>
      <c r="L33" s="48" t="n">
        <v>0</v>
      </c>
      <c r="M33" s="47" t="n">
        <v>0</v>
      </c>
      <c r="N33" s="47" t="n">
        <v>0</v>
      </c>
      <c r="O33" s="47" t="n">
        <v>0</v>
      </c>
      <c r="P33" s="34"/>
      <c r="Q33" s="41"/>
      <c r="R33" s="28"/>
      <c r="S33" s="36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</row>
    <row r="34" customFormat="false" ht="16.5" hidden="false" customHeight="true" outlineLevel="0" collapsed="false">
      <c r="A34" s="42"/>
      <c r="B34" s="43"/>
      <c r="C34" s="30"/>
      <c r="D34" s="38" t="s">
        <v>20</v>
      </c>
      <c r="E34" s="32" t="n">
        <f aca="false">F34+G34+H34+I34+J34+K34+M34+L34+N34+O34</f>
        <v>0</v>
      </c>
      <c r="F34" s="47" t="n">
        <v>0</v>
      </c>
      <c r="G34" s="47" t="n">
        <v>0</v>
      </c>
      <c r="H34" s="47" t="n">
        <v>0</v>
      </c>
      <c r="I34" s="47" t="n">
        <v>0</v>
      </c>
      <c r="J34" s="47" t="n">
        <v>0</v>
      </c>
      <c r="K34" s="47" t="n">
        <v>0</v>
      </c>
      <c r="L34" s="48" t="n">
        <v>0</v>
      </c>
      <c r="M34" s="47" t="n">
        <v>0</v>
      </c>
      <c r="N34" s="47" t="n">
        <v>0</v>
      </c>
      <c r="O34" s="47" t="n">
        <v>0</v>
      </c>
      <c r="P34" s="34"/>
      <c r="Q34" s="41"/>
      <c r="R34" s="28"/>
      <c r="S34" s="36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</row>
    <row r="35" customFormat="false" ht="16.5" hidden="false" customHeight="true" outlineLevel="0" collapsed="false">
      <c r="A35" s="42"/>
      <c r="B35" s="43"/>
      <c r="C35" s="30"/>
      <c r="D35" s="38" t="s">
        <v>21</v>
      </c>
      <c r="E35" s="32" t="n">
        <f aca="false">F35+G35+H35+I35+J35+K35+M35+L35+N35+O35</f>
        <v>2017.9072</v>
      </c>
      <c r="F35" s="47" t="n">
        <v>357.43</v>
      </c>
      <c r="G35" s="47" t="n">
        <v>788.2475</v>
      </c>
      <c r="H35" s="47" t="n">
        <v>470.15577</v>
      </c>
      <c r="I35" s="47" t="n">
        <v>330.29083</v>
      </c>
      <c r="J35" s="47" t="n">
        <v>18.336</v>
      </c>
      <c r="K35" s="47" t="n">
        <v>53.4471</v>
      </c>
      <c r="L35" s="48" t="n">
        <v>0</v>
      </c>
      <c r="M35" s="47" t="n">
        <v>0</v>
      </c>
      <c r="N35" s="47" t="n">
        <v>0</v>
      </c>
      <c r="O35" s="47" t="n">
        <v>0</v>
      </c>
      <c r="P35" s="34"/>
      <c r="Q35" s="41"/>
      <c r="R35" s="28"/>
      <c r="S35" s="36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</row>
    <row r="36" customFormat="false" ht="16.5" hidden="false" customHeight="true" outlineLevel="0" collapsed="false">
      <c r="A36" s="42"/>
      <c r="B36" s="43"/>
      <c r="C36" s="30"/>
      <c r="D36" s="38" t="s">
        <v>22</v>
      </c>
      <c r="E36" s="32" t="n">
        <f aca="false">F36+G36+H36+I36+J36+K36+M36+L36+N36+O36</f>
        <v>0</v>
      </c>
      <c r="F36" s="47" t="n">
        <v>0</v>
      </c>
      <c r="G36" s="47" t="n">
        <v>0</v>
      </c>
      <c r="H36" s="47" t="n">
        <v>0</v>
      </c>
      <c r="I36" s="47" t="n">
        <v>0</v>
      </c>
      <c r="J36" s="47" t="n">
        <v>0</v>
      </c>
      <c r="K36" s="47" t="n">
        <v>0</v>
      </c>
      <c r="L36" s="48" t="n">
        <v>0</v>
      </c>
      <c r="M36" s="47" t="n">
        <v>0</v>
      </c>
      <c r="N36" s="47" t="n">
        <v>0</v>
      </c>
      <c r="O36" s="47" t="n">
        <v>0</v>
      </c>
      <c r="P36" s="34"/>
      <c r="Q36" s="41"/>
      <c r="R36" s="28"/>
      <c r="S36" s="36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</row>
    <row r="37" customFormat="false" ht="22.5" hidden="false" customHeight="true" outlineLevel="0" collapsed="false">
      <c r="A37" s="42" t="s">
        <v>39</v>
      </c>
      <c r="B37" s="43" t="s">
        <v>40</v>
      </c>
      <c r="C37" s="30" t="s">
        <v>32</v>
      </c>
      <c r="D37" s="31" t="s">
        <v>17</v>
      </c>
      <c r="E37" s="32" t="n">
        <f aca="false">F37+G37+H37+I37+J37+K37+M37+L37+N37+O37</f>
        <v>20286.11631</v>
      </c>
      <c r="F37" s="32" t="n">
        <f aca="false">F38+F39+F40+F41</f>
        <v>3834.39429</v>
      </c>
      <c r="G37" s="32" t="n">
        <f aca="false">G38+G39+G40+G41</f>
        <v>3016.37376</v>
      </c>
      <c r="H37" s="32" t="n">
        <f aca="false">H38+H39+H40+H41</f>
        <v>2997.11323</v>
      </c>
      <c r="I37" s="32" t="n">
        <f aca="false">I38+I39+I40+I41</f>
        <v>2563.542</v>
      </c>
      <c r="J37" s="32" t="n">
        <f aca="false">J38+J39+J40+J41</f>
        <v>2372.31973</v>
      </c>
      <c r="K37" s="32" t="n">
        <f aca="false">K38+K39+K40+K41</f>
        <v>2834.3733</v>
      </c>
      <c r="L37" s="33" t="n">
        <f aca="false">L38+L39+L40+L41</f>
        <v>2668</v>
      </c>
      <c r="M37" s="32" t="n">
        <f aca="false">M38+M39+M40+M41</f>
        <v>0</v>
      </c>
      <c r="N37" s="32" t="n">
        <f aca="false">N38+N39+N40+N41</f>
        <v>0</v>
      </c>
      <c r="O37" s="32" t="n">
        <f aca="false">O38+O39+O40+O41</f>
        <v>0</v>
      </c>
      <c r="P37" s="34" t="s">
        <v>33</v>
      </c>
      <c r="Q37" s="28"/>
      <c r="R37" s="45" t="s">
        <v>36</v>
      </c>
      <c r="S37" s="46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</row>
    <row r="38" customFormat="false" ht="22.5" hidden="false" customHeight="true" outlineLevel="0" collapsed="false">
      <c r="A38" s="42"/>
      <c r="B38" s="43"/>
      <c r="C38" s="30"/>
      <c r="D38" s="38" t="s">
        <v>19</v>
      </c>
      <c r="E38" s="32" t="n">
        <f aca="false">F38+G38+H38+I38+J38+K38+M38+L38+N38+O38</f>
        <v>0</v>
      </c>
      <c r="F38" s="47" t="n">
        <v>0</v>
      </c>
      <c r="G38" s="47" t="n">
        <v>0</v>
      </c>
      <c r="H38" s="47" t="n">
        <v>0</v>
      </c>
      <c r="I38" s="47" t="n">
        <v>0</v>
      </c>
      <c r="J38" s="47" t="n">
        <v>0</v>
      </c>
      <c r="K38" s="47" t="n">
        <v>0</v>
      </c>
      <c r="L38" s="48" t="n">
        <v>0</v>
      </c>
      <c r="M38" s="47" t="n">
        <v>0</v>
      </c>
      <c r="N38" s="47" t="n">
        <v>0</v>
      </c>
      <c r="O38" s="47" t="n">
        <v>0</v>
      </c>
      <c r="P38" s="34"/>
      <c r="Q38" s="28"/>
      <c r="R38" s="45"/>
      <c r="S38" s="46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</row>
    <row r="39" customFormat="false" ht="22.5" hidden="false" customHeight="true" outlineLevel="0" collapsed="false">
      <c r="A39" s="42"/>
      <c r="B39" s="43"/>
      <c r="C39" s="30"/>
      <c r="D39" s="38" t="s">
        <v>20</v>
      </c>
      <c r="E39" s="32" t="n">
        <f aca="false">F39+G39+H39+I39+J39+K39+M39+L39+N39+O39</f>
        <v>0</v>
      </c>
      <c r="F39" s="47" t="n">
        <v>0</v>
      </c>
      <c r="G39" s="47" t="n">
        <v>0</v>
      </c>
      <c r="H39" s="47" t="n">
        <v>0</v>
      </c>
      <c r="I39" s="47" t="n">
        <v>0</v>
      </c>
      <c r="J39" s="47" t="n">
        <v>0</v>
      </c>
      <c r="K39" s="47" t="n">
        <v>0</v>
      </c>
      <c r="L39" s="48" t="n">
        <v>0</v>
      </c>
      <c r="M39" s="47" t="n">
        <v>0</v>
      </c>
      <c r="N39" s="47" t="n">
        <v>0</v>
      </c>
      <c r="O39" s="47" t="n">
        <v>0</v>
      </c>
      <c r="P39" s="34"/>
      <c r="Q39" s="28"/>
      <c r="R39" s="45"/>
      <c r="S39" s="46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</row>
    <row r="40" customFormat="false" ht="22.5" hidden="false" customHeight="true" outlineLevel="0" collapsed="false">
      <c r="A40" s="42"/>
      <c r="B40" s="43"/>
      <c r="C40" s="30"/>
      <c r="D40" s="38" t="s">
        <v>21</v>
      </c>
      <c r="E40" s="32" t="n">
        <f aca="false">F40+G40+H40+I40+J40+K40+M40+L40+N40+O40</f>
        <v>20286.11631</v>
      </c>
      <c r="F40" s="47" t="n">
        <v>3834.39429</v>
      </c>
      <c r="G40" s="47" t="n">
        <v>3016.37376</v>
      </c>
      <c r="H40" s="47" t="n">
        <v>2997.11323</v>
      </c>
      <c r="I40" s="47" t="n">
        <v>2563.542</v>
      </c>
      <c r="J40" s="47" t="n">
        <v>2372.31973</v>
      </c>
      <c r="K40" s="47" t="n">
        <v>2834.3733</v>
      </c>
      <c r="L40" s="48" t="n">
        <v>2668</v>
      </c>
      <c r="M40" s="47" t="n">
        <v>0</v>
      </c>
      <c r="N40" s="47" t="n">
        <v>0</v>
      </c>
      <c r="O40" s="47" t="n">
        <v>0</v>
      </c>
      <c r="P40" s="34"/>
      <c r="Q40" s="28"/>
      <c r="R40" s="45"/>
      <c r="S40" s="46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</row>
    <row r="41" customFormat="false" ht="22.5" hidden="false" customHeight="true" outlineLevel="0" collapsed="false">
      <c r="A41" s="42"/>
      <c r="B41" s="43"/>
      <c r="C41" s="30"/>
      <c r="D41" s="38" t="s">
        <v>22</v>
      </c>
      <c r="E41" s="32" t="n">
        <f aca="false">F41+G41+H41+I41+J41+K41+M41+L41+N41+O41</f>
        <v>0</v>
      </c>
      <c r="F41" s="47" t="n">
        <v>0</v>
      </c>
      <c r="G41" s="47" t="n">
        <v>0</v>
      </c>
      <c r="H41" s="47" t="n">
        <v>0</v>
      </c>
      <c r="I41" s="47" t="n">
        <v>0</v>
      </c>
      <c r="J41" s="47" t="n">
        <v>0</v>
      </c>
      <c r="K41" s="47" t="n">
        <v>0</v>
      </c>
      <c r="L41" s="48" t="n">
        <v>0</v>
      </c>
      <c r="M41" s="47" t="n">
        <v>0</v>
      </c>
      <c r="N41" s="47" t="n">
        <v>0</v>
      </c>
      <c r="O41" s="47" t="n">
        <v>0</v>
      </c>
      <c r="P41" s="34"/>
      <c r="Q41" s="28"/>
      <c r="R41" s="45"/>
      <c r="S41" s="46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</row>
    <row r="42" customFormat="false" ht="19.5" hidden="false" customHeight="true" outlineLevel="0" collapsed="false">
      <c r="A42" s="49" t="s">
        <v>41</v>
      </c>
      <c r="B42" s="43" t="s">
        <v>42</v>
      </c>
      <c r="C42" s="30" t="s">
        <v>43</v>
      </c>
      <c r="D42" s="31" t="s">
        <v>17</v>
      </c>
      <c r="E42" s="32" t="n">
        <f aca="false">F42+G42+H42+I42+J42+K42+M42+L42+N42+O42</f>
        <v>87.07</v>
      </c>
      <c r="F42" s="32" t="n">
        <f aca="false">F43+F44+F45+F46</f>
        <v>0</v>
      </c>
      <c r="G42" s="32" t="n">
        <f aca="false">SUM(G43:G46)</f>
        <v>87.07</v>
      </c>
      <c r="H42" s="32" t="n">
        <f aca="false">SUM(H43:H46)</f>
        <v>0</v>
      </c>
      <c r="I42" s="32" t="n">
        <f aca="false">I43+I44+I45+I46</f>
        <v>0</v>
      </c>
      <c r="J42" s="32" t="n">
        <f aca="false">J43+J44+J45+J46</f>
        <v>0</v>
      </c>
      <c r="K42" s="32" t="n">
        <v>0</v>
      </c>
      <c r="L42" s="33" t="n">
        <f aca="false">L43+L44+L45+L46</f>
        <v>0</v>
      </c>
      <c r="M42" s="32" t="n">
        <f aca="false">M43+M44+M45+M46</f>
        <v>0</v>
      </c>
      <c r="N42" s="32" t="n">
        <f aca="false">N43+N44+N45+N46</f>
        <v>0</v>
      </c>
      <c r="O42" s="32" t="n">
        <f aca="false">O43+O44+O45+O46</f>
        <v>0</v>
      </c>
      <c r="P42" s="34" t="s">
        <v>44</v>
      </c>
      <c r="Q42" s="34"/>
      <c r="R42" s="34"/>
      <c r="S42" s="36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</row>
    <row r="43" customFormat="false" ht="19.5" hidden="false" customHeight="true" outlineLevel="0" collapsed="false">
      <c r="A43" s="49"/>
      <c r="B43" s="43"/>
      <c r="C43" s="30"/>
      <c r="D43" s="50" t="s">
        <v>19</v>
      </c>
      <c r="E43" s="32" t="n">
        <f aca="false">F43+G43+H43+I43+J43+K43+M43+L43+N43+O43</f>
        <v>0</v>
      </c>
      <c r="F43" s="47" t="n">
        <f aca="false">SUM(G43:J43)</f>
        <v>0</v>
      </c>
      <c r="G43" s="47" t="n">
        <v>0</v>
      </c>
      <c r="H43" s="47" t="n">
        <v>0</v>
      </c>
      <c r="I43" s="47" t="n">
        <f aca="false">SUM(K43:Q43)</f>
        <v>0</v>
      </c>
      <c r="J43" s="47" t="n">
        <f aca="false">SUM(M43:R43)</f>
        <v>0</v>
      </c>
      <c r="K43" s="47" t="n">
        <f aca="false">SUM(P43:AI43)</f>
        <v>0</v>
      </c>
      <c r="L43" s="48" t="n">
        <f aca="false">SUM(P43:AI43)</f>
        <v>0</v>
      </c>
      <c r="M43" s="47" t="n">
        <f aca="false">SUM(Q43:AJ43)</f>
        <v>0</v>
      </c>
      <c r="N43" s="47" t="n">
        <f aca="false">SUM(R43:AK43)</f>
        <v>0</v>
      </c>
      <c r="O43" s="47" t="n">
        <f aca="false">SUM(S43:AL43)</f>
        <v>0</v>
      </c>
      <c r="P43" s="34"/>
      <c r="Q43" s="34"/>
      <c r="R43" s="34"/>
      <c r="S43" s="36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</row>
    <row r="44" customFormat="false" ht="19.5" hidden="false" customHeight="true" outlineLevel="0" collapsed="false">
      <c r="A44" s="49"/>
      <c r="B44" s="43"/>
      <c r="C44" s="30"/>
      <c r="D44" s="50" t="s">
        <v>20</v>
      </c>
      <c r="E44" s="32" t="n">
        <f aca="false">F44+G44+H44+I44+J44+K44+M44+L44+N44+O44</f>
        <v>65.3</v>
      </c>
      <c r="F44" s="47" t="n">
        <v>0</v>
      </c>
      <c r="G44" s="47" t="n">
        <v>65.3</v>
      </c>
      <c r="H44" s="47" t="n">
        <v>0</v>
      </c>
      <c r="I44" s="47" t="n">
        <f aca="false">SUM(K44:Q44)</f>
        <v>0</v>
      </c>
      <c r="J44" s="47" t="n">
        <v>0</v>
      </c>
      <c r="K44" s="47" t="n">
        <f aca="false">SUM(P44:AI44)</f>
        <v>0</v>
      </c>
      <c r="L44" s="48" t="n">
        <f aca="false">SUM(P44:AI44)</f>
        <v>0</v>
      </c>
      <c r="M44" s="47" t="n">
        <f aca="false">SUM(Q44:AJ44)</f>
        <v>0</v>
      </c>
      <c r="N44" s="47" t="n">
        <f aca="false">SUM(R44:AK44)</f>
        <v>0</v>
      </c>
      <c r="O44" s="47" t="n">
        <f aca="false">SUM(S44:AL44)</f>
        <v>0</v>
      </c>
      <c r="P44" s="34"/>
      <c r="Q44" s="34"/>
      <c r="R44" s="34"/>
      <c r="S44" s="36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</row>
    <row r="45" customFormat="false" ht="19.5" hidden="false" customHeight="true" outlineLevel="0" collapsed="false">
      <c r="A45" s="49"/>
      <c r="B45" s="43"/>
      <c r="C45" s="30"/>
      <c r="D45" s="50" t="s">
        <v>21</v>
      </c>
      <c r="E45" s="32" t="n">
        <f aca="false">F45+G45+H45+I45+J45+K45+M45+L45+N45+O45</f>
        <v>21.77</v>
      </c>
      <c r="F45" s="47" t="n">
        <v>0</v>
      </c>
      <c r="G45" s="47" t="n">
        <v>21.77</v>
      </c>
      <c r="H45" s="47" t="n">
        <v>0</v>
      </c>
      <c r="I45" s="47" t="n">
        <v>0</v>
      </c>
      <c r="J45" s="47" t="n">
        <v>0</v>
      </c>
      <c r="K45" s="47" t="n">
        <v>0</v>
      </c>
      <c r="L45" s="48" t="n">
        <f aca="false">SUM(P45:AI45)</f>
        <v>0</v>
      </c>
      <c r="M45" s="47" t="n">
        <f aca="false">SUM(Q45:AJ45)</f>
        <v>0</v>
      </c>
      <c r="N45" s="47" t="n">
        <f aca="false">SUM(R45:AK45)</f>
        <v>0</v>
      </c>
      <c r="O45" s="47" t="n">
        <f aca="false">SUM(S45:AL45)</f>
        <v>0</v>
      </c>
      <c r="P45" s="34"/>
      <c r="Q45" s="34"/>
      <c r="R45" s="34"/>
      <c r="S45" s="36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</row>
    <row r="46" customFormat="false" ht="19.5" hidden="false" customHeight="true" outlineLevel="0" collapsed="false">
      <c r="A46" s="49"/>
      <c r="B46" s="43"/>
      <c r="C46" s="30"/>
      <c r="D46" s="50" t="s">
        <v>22</v>
      </c>
      <c r="E46" s="32" t="n">
        <f aca="false">F46+G46+H46+I46+J46+K46+M46+L46+N46+O46</f>
        <v>0</v>
      </c>
      <c r="F46" s="47" t="n">
        <f aca="false">SUM(G46:J46)</f>
        <v>0</v>
      </c>
      <c r="G46" s="47" t="n">
        <v>0</v>
      </c>
      <c r="H46" s="47" t="n">
        <v>0</v>
      </c>
      <c r="I46" s="47" t="n">
        <f aca="false">SUM(K46:Q46)</f>
        <v>0</v>
      </c>
      <c r="J46" s="47" t="n">
        <f aca="false">SUM(M46:R46)</f>
        <v>0</v>
      </c>
      <c r="K46" s="47" t="n">
        <f aca="false">SUM(P46:AI46)</f>
        <v>0</v>
      </c>
      <c r="L46" s="48" t="n">
        <f aca="false">SUM(P46:AI46)</f>
        <v>0</v>
      </c>
      <c r="M46" s="47" t="n">
        <f aca="false">SUM(Q46:AJ46)</f>
        <v>0</v>
      </c>
      <c r="N46" s="47" t="n">
        <f aca="false">SUM(R46:AK46)</f>
        <v>0</v>
      </c>
      <c r="O46" s="47" t="n">
        <f aca="false">SUM(S46:AL46)</f>
        <v>0</v>
      </c>
      <c r="P46" s="34"/>
      <c r="Q46" s="34"/>
      <c r="R46" s="34"/>
      <c r="S46" s="36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</row>
    <row r="47" customFormat="false" ht="18.75" hidden="false" customHeight="true" outlineLevel="0" collapsed="false">
      <c r="A47" s="49" t="s">
        <v>45</v>
      </c>
      <c r="B47" s="43" t="s">
        <v>46</v>
      </c>
      <c r="C47" s="30" t="s">
        <v>47</v>
      </c>
      <c r="D47" s="31" t="s">
        <v>17</v>
      </c>
      <c r="E47" s="32" t="n">
        <f aca="false">F47+G47+H47+I47+J47+K47+M47+L47+N47+O47</f>
        <v>2671</v>
      </c>
      <c r="F47" s="32" t="n">
        <f aca="false">F48+F49+F50+F51</f>
        <v>1000</v>
      </c>
      <c r="G47" s="32" t="n">
        <f aca="false">G48+G49+G50+G51</f>
        <v>0</v>
      </c>
      <c r="H47" s="32" t="n">
        <f aca="false">H48+H49+H50+H51</f>
        <v>1671</v>
      </c>
      <c r="I47" s="32" t="n">
        <f aca="false">I48+I49+I50+I51</f>
        <v>0</v>
      </c>
      <c r="J47" s="32" t="n">
        <f aca="false">J48+J49+J50+J51</f>
        <v>0</v>
      </c>
      <c r="K47" s="32" t="n">
        <f aca="false">K48+K49+K50+K51</f>
        <v>0</v>
      </c>
      <c r="L47" s="33" t="n">
        <f aca="false">L48+L49+L50+L51</f>
        <v>0</v>
      </c>
      <c r="M47" s="32" t="n">
        <f aca="false">M48+M49+M50+M51</f>
        <v>0</v>
      </c>
      <c r="N47" s="32" t="n">
        <f aca="false">N48+N49+N50+N51</f>
        <v>0</v>
      </c>
      <c r="O47" s="32" t="n">
        <f aca="false">O48+O49+O50+O51</f>
        <v>0</v>
      </c>
      <c r="P47" s="34" t="s">
        <v>44</v>
      </c>
      <c r="Q47" s="34"/>
      <c r="R47" s="34" t="s">
        <v>48</v>
      </c>
      <c r="S47" s="36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</row>
    <row r="48" customFormat="false" ht="18.75" hidden="false" customHeight="true" outlineLevel="0" collapsed="false">
      <c r="A48" s="49"/>
      <c r="B48" s="43"/>
      <c r="C48" s="30"/>
      <c r="D48" s="38" t="s">
        <v>19</v>
      </c>
      <c r="E48" s="32" t="n">
        <f aca="false">F48+G48+H48+I48+J48+K48+M48+L48+N48+O48</f>
        <v>0</v>
      </c>
      <c r="F48" s="47" t="n">
        <f aca="false">SUM(G48:J48)</f>
        <v>0</v>
      </c>
      <c r="G48" s="47" t="n">
        <f aca="false">SUM(I48:M48)</f>
        <v>0</v>
      </c>
      <c r="H48" s="47" t="n">
        <f aca="false">SUM(J48:P48)</f>
        <v>0</v>
      </c>
      <c r="I48" s="47" t="n">
        <f aca="false">SUM(K48:Q48)</f>
        <v>0</v>
      </c>
      <c r="J48" s="47" t="n">
        <f aca="false">J53</f>
        <v>0</v>
      </c>
      <c r="K48" s="47" t="n">
        <f aca="false">K53</f>
        <v>0</v>
      </c>
      <c r="L48" s="48" t="n">
        <f aca="false">L53</f>
        <v>0</v>
      </c>
      <c r="M48" s="47" t="n">
        <f aca="false">M53</f>
        <v>0</v>
      </c>
      <c r="N48" s="47" t="n">
        <f aca="false">N53</f>
        <v>0</v>
      </c>
      <c r="O48" s="47" t="n">
        <f aca="false">O53</f>
        <v>0</v>
      </c>
      <c r="P48" s="34"/>
      <c r="Q48" s="34"/>
      <c r="R48" s="34"/>
      <c r="S48" s="36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</row>
    <row r="49" customFormat="false" ht="18.75" hidden="false" customHeight="true" outlineLevel="0" collapsed="false">
      <c r="A49" s="49"/>
      <c r="B49" s="43"/>
      <c r="C49" s="30"/>
      <c r="D49" s="38" t="s">
        <v>20</v>
      </c>
      <c r="E49" s="32" t="n">
        <f aca="false">F49+G49+H49+I49+J49+K49+M49+L49+N49+O49</f>
        <v>0</v>
      </c>
      <c r="F49" s="47" t="n">
        <v>0</v>
      </c>
      <c r="G49" s="47" t="n">
        <v>0</v>
      </c>
      <c r="H49" s="47" t="n">
        <v>0</v>
      </c>
      <c r="I49" s="47" t="n">
        <f aca="false">SUM(K49:Q49)</f>
        <v>0</v>
      </c>
      <c r="J49" s="47" t="n">
        <f aca="false">J54</f>
        <v>0</v>
      </c>
      <c r="K49" s="47" t="n">
        <f aca="false">K54</f>
        <v>0</v>
      </c>
      <c r="L49" s="48" t="n">
        <f aca="false">L54</f>
        <v>0</v>
      </c>
      <c r="M49" s="47" t="n">
        <f aca="false">M54</f>
        <v>0</v>
      </c>
      <c r="N49" s="47" t="n">
        <f aca="false">N54</f>
        <v>0</v>
      </c>
      <c r="O49" s="47" t="n">
        <f aca="false">O54</f>
        <v>0</v>
      </c>
      <c r="P49" s="34"/>
      <c r="Q49" s="34"/>
      <c r="R49" s="34"/>
      <c r="S49" s="36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</row>
    <row r="50" customFormat="false" ht="18.75" hidden="false" customHeight="true" outlineLevel="0" collapsed="false">
      <c r="A50" s="49"/>
      <c r="B50" s="43"/>
      <c r="C50" s="30"/>
      <c r="D50" s="38" t="s">
        <v>21</v>
      </c>
      <c r="E50" s="32" t="n">
        <f aca="false">F50+G50+H50+I50+J50+K50+M50+L50+N50+O50</f>
        <v>2671</v>
      </c>
      <c r="F50" s="47" t="n">
        <v>1000</v>
      </c>
      <c r="G50" s="47" t="n">
        <v>0</v>
      </c>
      <c r="H50" s="47" t="n">
        <v>1671</v>
      </c>
      <c r="I50" s="47" t="n">
        <v>0</v>
      </c>
      <c r="J50" s="47" t="n">
        <f aca="false">J55</f>
        <v>0</v>
      </c>
      <c r="K50" s="47" t="n">
        <f aca="false">K55</f>
        <v>0</v>
      </c>
      <c r="L50" s="48" t="n">
        <f aca="false">L55</f>
        <v>0</v>
      </c>
      <c r="M50" s="47" t="n">
        <f aca="false">M55</f>
        <v>0</v>
      </c>
      <c r="N50" s="47" t="n">
        <f aca="false">N55</f>
        <v>0</v>
      </c>
      <c r="O50" s="47" t="n">
        <f aca="false">O55</f>
        <v>0</v>
      </c>
      <c r="P50" s="34"/>
      <c r="Q50" s="34"/>
      <c r="R50" s="34"/>
      <c r="S50" s="36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</row>
    <row r="51" customFormat="false" ht="18.75" hidden="false" customHeight="true" outlineLevel="0" collapsed="false">
      <c r="A51" s="49"/>
      <c r="B51" s="43"/>
      <c r="C51" s="30"/>
      <c r="D51" s="38" t="s">
        <v>22</v>
      </c>
      <c r="E51" s="32" t="n">
        <f aca="false">F51+G51+H51+I51+J51+K51+M51+L51+N51+O51</f>
        <v>0</v>
      </c>
      <c r="F51" s="47" t="n">
        <f aca="false">SUM(G51:J51)</f>
        <v>0</v>
      </c>
      <c r="G51" s="47" t="n">
        <f aca="false">SUM(I51:M51)</f>
        <v>0</v>
      </c>
      <c r="H51" s="47" t="n">
        <f aca="false">SUM(J51:P51)</f>
        <v>0</v>
      </c>
      <c r="I51" s="47" t="n">
        <f aca="false">SUM(K51:Q51)</f>
        <v>0</v>
      </c>
      <c r="J51" s="47" t="n">
        <f aca="false">SUM(M51:R51)</f>
        <v>0</v>
      </c>
      <c r="K51" s="47" t="n">
        <f aca="false">SUM(P51:AI51)</f>
        <v>0</v>
      </c>
      <c r="L51" s="48" t="n">
        <f aca="false">SUM(P51:AI51)</f>
        <v>0</v>
      </c>
      <c r="M51" s="47" t="n">
        <f aca="false">SUM(Q51:AJ51)</f>
        <v>0</v>
      </c>
      <c r="N51" s="47" t="n">
        <f aca="false">SUM(R51:AK51)</f>
        <v>0</v>
      </c>
      <c r="O51" s="47" t="n">
        <f aca="false">SUM(S51:AL51)</f>
        <v>0</v>
      </c>
      <c r="P51" s="34"/>
      <c r="Q51" s="34"/>
      <c r="R51" s="34"/>
      <c r="S51" s="36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</row>
    <row r="52" customFormat="false" ht="28.5" hidden="false" customHeight="true" outlineLevel="0" collapsed="false">
      <c r="A52" s="42" t="s">
        <v>49</v>
      </c>
      <c r="B52" s="43" t="s">
        <v>50</v>
      </c>
      <c r="C52" s="30"/>
      <c r="D52" s="31" t="s">
        <v>17</v>
      </c>
      <c r="E52" s="32" t="n">
        <f aca="false">F52+G52+H52+I52+J52+K52+M52+L52+N52+O52</f>
        <v>0</v>
      </c>
      <c r="F52" s="32" t="n">
        <f aca="false">F53+F54+F55+F56</f>
        <v>0</v>
      </c>
      <c r="G52" s="32" t="n">
        <f aca="false">G53+G54+G55+G56</f>
        <v>0</v>
      </c>
      <c r="H52" s="32" t="n">
        <f aca="false">H53+H54+H55+H56</f>
        <v>0</v>
      </c>
      <c r="I52" s="32" t="n">
        <f aca="false">I53+I54+I55+I56</f>
        <v>0</v>
      </c>
      <c r="J52" s="32" t="n">
        <f aca="false">J53+J54+J55+J56</f>
        <v>0</v>
      </c>
      <c r="K52" s="32" t="n">
        <f aca="false">K53+K54+K55+K56</f>
        <v>0</v>
      </c>
      <c r="L52" s="33" t="n">
        <f aca="false">L53+L54+L55+L56</f>
        <v>0</v>
      </c>
      <c r="M52" s="32" t="n">
        <f aca="false">M53+M54+M55+M56</f>
        <v>0</v>
      </c>
      <c r="N52" s="32" t="n">
        <f aca="false">N53+N54+N55+N56</f>
        <v>0</v>
      </c>
      <c r="O52" s="32" t="n">
        <f aca="false">O53+O54+O55+O56</f>
        <v>0</v>
      </c>
      <c r="P52" s="34" t="s">
        <v>33</v>
      </c>
      <c r="Q52" s="51"/>
      <c r="R52" s="52"/>
      <c r="S52" s="46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37"/>
      <c r="AH52" s="37"/>
    </row>
    <row r="53" customFormat="false" ht="28.5" hidden="false" customHeight="true" outlineLevel="0" collapsed="false">
      <c r="A53" s="42"/>
      <c r="B53" s="43"/>
      <c r="C53" s="30"/>
      <c r="D53" s="38" t="s">
        <v>19</v>
      </c>
      <c r="E53" s="32" t="n">
        <f aca="false">F53+G53+H53+I53+J53+K53+M53+L53+N53+O53</f>
        <v>0</v>
      </c>
      <c r="F53" s="47" t="n">
        <v>0</v>
      </c>
      <c r="G53" s="47" t="n">
        <v>0</v>
      </c>
      <c r="H53" s="47" t="n">
        <v>0</v>
      </c>
      <c r="I53" s="47" t="n">
        <v>0</v>
      </c>
      <c r="J53" s="47" t="n">
        <v>0</v>
      </c>
      <c r="K53" s="47" t="n">
        <v>0</v>
      </c>
      <c r="L53" s="48" t="n">
        <v>0</v>
      </c>
      <c r="M53" s="47" t="n">
        <v>0</v>
      </c>
      <c r="N53" s="47" t="n">
        <v>0</v>
      </c>
      <c r="O53" s="47" t="n">
        <v>0</v>
      </c>
      <c r="P53" s="34"/>
      <c r="Q53" s="51"/>
      <c r="R53" s="52"/>
      <c r="S53" s="46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</row>
    <row r="54" customFormat="false" ht="28.5" hidden="false" customHeight="true" outlineLevel="0" collapsed="false">
      <c r="A54" s="42"/>
      <c r="B54" s="43"/>
      <c r="C54" s="30"/>
      <c r="D54" s="38" t="s">
        <v>20</v>
      </c>
      <c r="E54" s="32" t="n">
        <f aca="false">F54+G54+H54+I54+J54+K54+M54+L54+N54+O54</f>
        <v>0</v>
      </c>
      <c r="F54" s="47" t="n">
        <v>0</v>
      </c>
      <c r="G54" s="47" t="n">
        <v>0</v>
      </c>
      <c r="H54" s="47" t="n">
        <v>0</v>
      </c>
      <c r="I54" s="47" t="n">
        <v>0</v>
      </c>
      <c r="J54" s="47" t="n">
        <v>0</v>
      </c>
      <c r="K54" s="47" t="n">
        <v>0</v>
      </c>
      <c r="L54" s="48" t="n">
        <v>0</v>
      </c>
      <c r="M54" s="47" t="n">
        <v>0</v>
      </c>
      <c r="N54" s="47" t="n">
        <v>0</v>
      </c>
      <c r="O54" s="47" t="n">
        <v>0</v>
      </c>
      <c r="P54" s="34"/>
      <c r="Q54" s="51"/>
      <c r="R54" s="52"/>
      <c r="S54" s="46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37"/>
      <c r="AH54" s="37"/>
    </row>
    <row r="55" customFormat="false" ht="28.5" hidden="false" customHeight="true" outlineLevel="0" collapsed="false">
      <c r="A55" s="42"/>
      <c r="B55" s="43"/>
      <c r="C55" s="30"/>
      <c r="D55" s="38" t="s">
        <v>21</v>
      </c>
      <c r="E55" s="32" t="n">
        <f aca="false">F55+G55+H55+I55+J55+K55+M55+L55+N55+O55</f>
        <v>0</v>
      </c>
      <c r="F55" s="47" t="n">
        <v>0</v>
      </c>
      <c r="G55" s="47" t="n">
        <v>0</v>
      </c>
      <c r="H55" s="47" t="n">
        <v>0</v>
      </c>
      <c r="I55" s="47" t="n">
        <v>0</v>
      </c>
      <c r="J55" s="47" t="n">
        <v>0</v>
      </c>
      <c r="K55" s="47" t="n">
        <v>0</v>
      </c>
      <c r="L55" s="48" t="n">
        <v>0</v>
      </c>
      <c r="M55" s="47" t="n">
        <v>0</v>
      </c>
      <c r="N55" s="47" t="n">
        <v>0</v>
      </c>
      <c r="O55" s="47" t="n">
        <v>0</v>
      </c>
      <c r="P55" s="34"/>
      <c r="Q55" s="51"/>
      <c r="R55" s="52"/>
      <c r="S55" s="46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  <c r="AH55" s="37"/>
    </row>
    <row r="56" customFormat="false" ht="28.5" hidden="false" customHeight="true" outlineLevel="0" collapsed="false">
      <c r="A56" s="42"/>
      <c r="B56" s="43"/>
      <c r="C56" s="30"/>
      <c r="D56" s="38" t="s">
        <v>22</v>
      </c>
      <c r="E56" s="32" t="n">
        <f aca="false">F56+G56+H56+I56+J56+K56+M56+L56+N56+O56</f>
        <v>0</v>
      </c>
      <c r="F56" s="47" t="n">
        <v>0</v>
      </c>
      <c r="G56" s="47" t="n">
        <v>0</v>
      </c>
      <c r="H56" s="47" t="n">
        <v>0</v>
      </c>
      <c r="I56" s="47" t="n">
        <v>0</v>
      </c>
      <c r="J56" s="47" t="n">
        <v>0</v>
      </c>
      <c r="K56" s="47" t="n">
        <v>0</v>
      </c>
      <c r="L56" s="48" t="n">
        <v>0</v>
      </c>
      <c r="M56" s="47" t="n">
        <v>0</v>
      </c>
      <c r="N56" s="47" t="n">
        <v>0</v>
      </c>
      <c r="O56" s="47" t="n">
        <v>0</v>
      </c>
      <c r="P56" s="34"/>
      <c r="Q56" s="51"/>
      <c r="R56" s="52"/>
      <c r="S56" s="46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</row>
    <row r="57" customFormat="false" ht="33.75" hidden="false" customHeight="true" outlineLevel="0" collapsed="false">
      <c r="A57" s="49" t="s">
        <v>51</v>
      </c>
      <c r="B57" s="43" t="s">
        <v>52</v>
      </c>
      <c r="C57" s="30" t="s">
        <v>53</v>
      </c>
      <c r="D57" s="31" t="s">
        <v>17</v>
      </c>
      <c r="E57" s="32" t="n">
        <f aca="false">F57+G57+H57+I57+J57+K57+M57+L57+N57+O57</f>
        <v>1400</v>
      </c>
      <c r="F57" s="32" t="n">
        <f aca="false">F58+F59+F60+F61</f>
        <v>1400</v>
      </c>
      <c r="G57" s="32" t="n">
        <f aca="false">G58+G59+G60+G61</f>
        <v>0</v>
      </c>
      <c r="H57" s="32" t="n">
        <f aca="false">H58+H59+H60+H61</f>
        <v>0</v>
      </c>
      <c r="I57" s="32" t="n">
        <f aca="false">I58+I59+I60+I61</f>
        <v>0</v>
      </c>
      <c r="J57" s="32" t="n">
        <f aca="false">J58+J59+J60+J61</f>
        <v>0</v>
      </c>
      <c r="K57" s="32" t="n">
        <f aca="false">K58+K59+K60+K61</f>
        <v>0</v>
      </c>
      <c r="L57" s="33" t="n">
        <f aca="false">L58+L59+L60+L61</f>
        <v>0</v>
      </c>
      <c r="M57" s="32" t="n">
        <f aca="false">M58+M59+M60+M61</f>
        <v>0</v>
      </c>
      <c r="N57" s="32" t="n">
        <f aca="false">N58+N59+N60+N61</f>
        <v>0</v>
      </c>
      <c r="O57" s="32" t="n">
        <f aca="false">O58+O59+O60+O61</f>
        <v>0</v>
      </c>
      <c r="P57" s="34" t="s">
        <v>44</v>
      </c>
      <c r="Q57" s="34"/>
      <c r="R57" s="34" t="s">
        <v>48</v>
      </c>
      <c r="S57" s="36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37"/>
      <c r="AH57" s="37"/>
    </row>
    <row r="58" customFormat="false" ht="33.75" hidden="false" customHeight="true" outlineLevel="0" collapsed="false">
      <c r="A58" s="49"/>
      <c r="B58" s="43"/>
      <c r="C58" s="30"/>
      <c r="D58" s="38" t="s">
        <v>19</v>
      </c>
      <c r="E58" s="32" t="n">
        <f aca="false">F58+G58+H58+I58+J58+K58+M58+L58+N58+O58</f>
        <v>0</v>
      </c>
      <c r="F58" s="47" t="n">
        <f aca="false">SUM(G58:J58)</f>
        <v>0</v>
      </c>
      <c r="G58" s="47" t="n">
        <f aca="false">SUM(I58:M58)</f>
        <v>0</v>
      </c>
      <c r="H58" s="47" t="n">
        <f aca="false">SUM(J58:P58)</f>
        <v>0</v>
      </c>
      <c r="I58" s="47" t="n">
        <f aca="false">SUM(K58:Q58)</f>
        <v>0</v>
      </c>
      <c r="J58" s="47" t="n">
        <f aca="false">SUM(M58:R58)</f>
        <v>0</v>
      </c>
      <c r="K58" s="47" t="n">
        <f aca="false">SUM(P58:AI58)</f>
        <v>0</v>
      </c>
      <c r="L58" s="48" t="n">
        <f aca="false">SUM(P58:AI58)</f>
        <v>0</v>
      </c>
      <c r="M58" s="47" t="n">
        <f aca="false">SUM(Q58:AJ58)</f>
        <v>0</v>
      </c>
      <c r="N58" s="47" t="n">
        <f aca="false">SUM(R58:AK58)</f>
        <v>0</v>
      </c>
      <c r="O58" s="47" t="n">
        <f aca="false">SUM(S58:AL58)</f>
        <v>0</v>
      </c>
      <c r="P58" s="34"/>
      <c r="Q58" s="34"/>
      <c r="R58" s="34"/>
      <c r="S58" s="36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37"/>
      <c r="AH58" s="37"/>
    </row>
    <row r="59" customFormat="false" ht="33.75" hidden="false" customHeight="true" outlineLevel="0" collapsed="false">
      <c r="A59" s="49"/>
      <c r="B59" s="43"/>
      <c r="C59" s="30"/>
      <c r="D59" s="38" t="s">
        <v>20</v>
      </c>
      <c r="E59" s="32" t="n">
        <f aca="false">F59+G59+H59+I59+J59+K59+M59+L59+N59+O59</f>
        <v>0</v>
      </c>
      <c r="F59" s="47" t="n">
        <v>0</v>
      </c>
      <c r="G59" s="47" t="n">
        <v>0</v>
      </c>
      <c r="H59" s="47" t="n">
        <v>0</v>
      </c>
      <c r="I59" s="47" t="n">
        <f aca="false">SUM(K59:Q59)</f>
        <v>0</v>
      </c>
      <c r="J59" s="47" t="n">
        <v>0</v>
      </c>
      <c r="K59" s="47" t="n">
        <f aca="false">SUM(P59:AI59)</f>
        <v>0</v>
      </c>
      <c r="L59" s="48" t="n">
        <f aca="false">SUM(P59:AI59)</f>
        <v>0</v>
      </c>
      <c r="M59" s="47" t="n">
        <f aca="false">SUM(Q59:AJ59)</f>
        <v>0</v>
      </c>
      <c r="N59" s="47" t="n">
        <f aca="false">SUM(R59:AK59)</f>
        <v>0</v>
      </c>
      <c r="O59" s="47" t="n">
        <f aca="false">SUM(S59:AL59)</f>
        <v>0</v>
      </c>
      <c r="P59" s="34"/>
      <c r="Q59" s="34"/>
      <c r="R59" s="34"/>
      <c r="S59" s="36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37"/>
      <c r="AH59" s="37"/>
    </row>
    <row r="60" customFormat="false" ht="33.75" hidden="false" customHeight="true" outlineLevel="0" collapsed="false">
      <c r="A60" s="49"/>
      <c r="B60" s="43"/>
      <c r="C60" s="30"/>
      <c r="D60" s="38" t="s">
        <v>21</v>
      </c>
      <c r="E60" s="32" t="n">
        <f aca="false">F60+G60+H60+I60+J60+K60+M60+L60+N60+O60</f>
        <v>1400</v>
      </c>
      <c r="F60" s="47" t="n">
        <v>1400</v>
      </c>
      <c r="G60" s="47" t="n">
        <v>0</v>
      </c>
      <c r="H60" s="47" t="n">
        <v>0</v>
      </c>
      <c r="I60" s="47" t="n">
        <v>0</v>
      </c>
      <c r="J60" s="47" t="n">
        <v>0</v>
      </c>
      <c r="K60" s="47" t="n">
        <v>0</v>
      </c>
      <c r="L60" s="48" t="n">
        <f aca="false">SUM(P60:AI60)</f>
        <v>0</v>
      </c>
      <c r="M60" s="47" t="n">
        <f aca="false">SUM(Q60:AJ60)</f>
        <v>0</v>
      </c>
      <c r="N60" s="47" t="n">
        <f aca="false">SUM(R60:AK60)</f>
        <v>0</v>
      </c>
      <c r="O60" s="47" t="n">
        <f aca="false">SUM(S60:AL60)</f>
        <v>0</v>
      </c>
      <c r="P60" s="34"/>
      <c r="Q60" s="34"/>
      <c r="R60" s="34"/>
      <c r="S60" s="36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37"/>
    </row>
    <row r="61" customFormat="false" ht="33.75" hidden="false" customHeight="true" outlineLevel="0" collapsed="false">
      <c r="A61" s="49"/>
      <c r="B61" s="43"/>
      <c r="C61" s="30"/>
      <c r="D61" s="38" t="s">
        <v>22</v>
      </c>
      <c r="E61" s="32" t="n">
        <f aca="false">F61+G61+H61+I61+J61+K61+M61+L61+N61+O61</f>
        <v>0</v>
      </c>
      <c r="F61" s="47" t="n">
        <f aca="false">SUM(G61:J61)</f>
        <v>0</v>
      </c>
      <c r="G61" s="47" t="n">
        <f aca="false">SUM(I61:M61)</f>
        <v>0</v>
      </c>
      <c r="H61" s="47" t="n">
        <f aca="false">SUM(J61:P61)</f>
        <v>0</v>
      </c>
      <c r="I61" s="47" t="n">
        <f aca="false">SUM(K61:Q61)</f>
        <v>0</v>
      </c>
      <c r="J61" s="47" t="n">
        <f aca="false">SUM(M61:R61)</f>
        <v>0</v>
      </c>
      <c r="K61" s="47" t="n">
        <f aca="false">SUM(P61:AI61)</f>
        <v>0</v>
      </c>
      <c r="L61" s="48" t="n">
        <f aca="false">SUM(P61:AI61)</f>
        <v>0</v>
      </c>
      <c r="M61" s="47" t="n">
        <f aca="false">SUM(Q61:AJ61)</f>
        <v>0</v>
      </c>
      <c r="N61" s="47" t="n">
        <f aca="false">SUM(R61:AK61)</f>
        <v>0</v>
      </c>
      <c r="O61" s="47" t="n">
        <f aca="false">SUM(S61:AL61)</f>
        <v>0</v>
      </c>
      <c r="P61" s="34"/>
      <c r="Q61" s="34"/>
      <c r="R61" s="34"/>
      <c r="S61" s="36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37"/>
      <c r="AH61" s="37"/>
    </row>
    <row r="62" customFormat="false" ht="15.75" hidden="false" customHeight="true" outlineLevel="0" collapsed="false">
      <c r="A62" s="49" t="s">
        <v>54</v>
      </c>
      <c r="B62" s="43" t="s">
        <v>55</v>
      </c>
      <c r="C62" s="30" t="s">
        <v>56</v>
      </c>
      <c r="D62" s="31" t="s">
        <v>17</v>
      </c>
      <c r="E62" s="32" t="n">
        <f aca="false">F62+G62+H62+I62+J62+K62+M62+L62+N62+O62</f>
        <v>20</v>
      </c>
      <c r="F62" s="32" t="n">
        <f aca="false">SUM(F63:F65)</f>
        <v>20</v>
      </c>
      <c r="G62" s="32" t="n">
        <f aca="false">SUM(G63:G65)</f>
        <v>0</v>
      </c>
      <c r="H62" s="32" t="n">
        <f aca="false">SUM(H63:H65)</f>
        <v>0</v>
      </c>
      <c r="I62" s="32" t="n">
        <f aca="false">SUM(I63:I65)</f>
        <v>0</v>
      </c>
      <c r="J62" s="32" t="n">
        <f aca="false">SUM(J63:J65)</f>
        <v>0</v>
      </c>
      <c r="K62" s="32" t="n">
        <f aca="false">SUM(K63:K65)</f>
        <v>0</v>
      </c>
      <c r="L62" s="33" t="n">
        <f aca="false">SUM(L63:L65)</f>
        <v>0</v>
      </c>
      <c r="M62" s="32" t="n">
        <f aca="false">SUM(M63:M65)</f>
        <v>0</v>
      </c>
      <c r="N62" s="32" t="n">
        <f aca="false">SUM(N63:N65)</f>
        <v>0</v>
      </c>
      <c r="O62" s="32" t="n">
        <f aca="false">SUM(O63:O65)</f>
        <v>0</v>
      </c>
      <c r="P62" s="34" t="s">
        <v>33</v>
      </c>
      <c r="Q62" s="34"/>
      <c r="R62" s="34" t="s">
        <v>57</v>
      </c>
      <c r="S62" s="36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37"/>
      <c r="AH62" s="37"/>
    </row>
    <row r="63" customFormat="false" ht="15.75" hidden="false" customHeight="true" outlineLevel="0" collapsed="false">
      <c r="A63" s="49"/>
      <c r="B63" s="43"/>
      <c r="C63" s="30"/>
      <c r="D63" s="38" t="s">
        <v>19</v>
      </c>
      <c r="E63" s="32" t="n">
        <f aca="false">F63+G63+H63+I63+J63+K63+M63+L63+N63+O63</f>
        <v>0</v>
      </c>
      <c r="F63" s="47" t="n">
        <v>0</v>
      </c>
      <c r="G63" s="47" t="n">
        <v>0</v>
      </c>
      <c r="H63" s="47" t="n">
        <v>0</v>
      </c>
      <c r="I63" s="47" t="n">
        <v>0</v>
      </c>
      <c r="J63" s="47" t="n">
        <v>0</v>
      </c>
      <c r="K63" s="47" t="n">
        <v>0</v>
      </c>
      <c r="L63" s="48" t="n">
        <v>0</v>
      </c>
      <c r="M63" s="47" t="n">
        <v>0</v>
      </c>
      <c r="N63" s="47" t="n">
        <v>0</v>
      </c>
      <c r="O63" s="47" t="n">
        <v>0</v>
      </c>
      <c r="P63" s="34"/>
      <c r="Q63" s="34"/>
      <c r="R63" s="34"/>
      <c r="S63" s="36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37"/>
      <c r="AH63" s="37"/>
    </row>
    <row r="64" customFormat="false" ht="15.75" hidden="false" customHeight="true" outlineLevel="0" collapsed="false">
      <c r="A64" s="49"/>
      <c r="B64" s="43"/>
      <c r="C64" s="30"/>
      <c r="D64" s="38" t="s">
        <v>20</v>
      </c>
      <c r="E64" s="32" t="n">
        <f aca="false">F64+G64+H64+I64+J64+K64+M64+L64+N64+O64</f>
        <v>0</v>
      </c>
      <c r="F64" s="47" t="n">
        <v>0</v>
      </c>
      <c r="G64" s="47" t="n">
        <v>0</v>
      </c>
      <c r="H64" s="47" t="n">
        <v>0</v>
      </c>
      <c r="I64" s="47" t="n">
        <v>0</v>
      </c>
      <c r="J64" s="47" t="n">
        <v>0</v>
      </c>
      <c r="K64" s="47" t="n">
        <v>0</v>
      </c>
      <c r="L64" s="48" t="n">
        <v>0</v>
      </c>
      <c r="M64" s="47" t="n">
        <v>0</v>
      </c>
      <c r="N64" s="47" t="n">
        <v>0</v>
      </c>
      <c r="O64" s="47" t="n">
        <v>0</v>
      </c>
      <c r="P64" s="34"/>
      <c r="Q64" s="34"/>
      <c r="R64" s="34"/>
      <c r="S64" s="36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7"/>
      <c r="AH64" s="37"/>
    </row>
    <row r="65" customFormat="false" ht="15.75" hidden="false" customHeight="true" outlineLevel="0" collapsed="false">
      <c r="A65" s="49"/>
      <c r="B65" s="43"/>
      <c r="C65" s="30"/>
      <c r="D65" s="38" t="s">
        <v>21</v>
      </c>
      <c r="E65" s="32" t="n">
        <f aca="false">F65+G65+H65+I65+J65+K65+M65+L65+N65+O65</f>
        <v>20</v>
      </c>
      <c r="F65" s="47" t="n">
        <v>20</v>
      </c>
      <c r="G65" s="47" t="n">
        <v>0</v>
      </c>
      <c r="H65" s="47" t="n">
        <v>0</v>
      </c>
      <c r="I65" s="47" t="n">
        <v>0</v>
      </c>
      <c r="J65" s="47" t="n">
        <v>0</v>
      </c>
      <c r="K65" s="47" t="n">
        <v>0</v>
      </c>
      <c r="L65" s="48" t="n">
        <v>0</v>
      </c>
      <c r="M65" s="47" t="n">
        <v>0</v>
      </c>
      <c r="N65" s="47" t="n">
        <v>0</v>
      </c>
      <c r="O65" s="47" t="n">
        <v>0</v>
      </c>
      <c r="P65" s="34"/>
      <c r="Q65" s="34"/>
      <c r="R65" s="34"/>
      <c r="S65" s="36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</row>
    <row r="66" customFormat="false" ht="15.75" hidden="false" customHeight="true" outlineLevel="0" collapsed="false">
      <c r="A66" s="49"/>
      <c r="B66" s="43"/>
      <c r="C66" s="30"/>
      <c r="D66" s="38" t="s">
        <v>22</v>
      </c>
      <c r="E66" s="32" t="n">
        <f aca="false">F66+G66+H66+I66+J66+K66+M66+L66+N66+O66</f>
        <v>0</v>
      </c>
      <c r="F66" s="47" t="n">
        <v>0</v>
      </c>
      <c r="G66" s="47" t="n">
        <v>0</v>
      </c>
      <c r="H66" s="47" t="n">
        <v>0</v>
      </c>
      <c r="I66" s="47" t="n">
        <v>0</v>
      </c>
      <c r="J66" s="47" t="n">
        <v>0</v>
      </c>
      <c r="K66" s="47" t="n">
        <v>0</v>
      </c>
      <c r="L66" s="48" t="n">
        <v>0</v>
      </c>
      <c r="M66" s="47" t="n">
        <v>0</v>
      </c>
      <c r="N66" s="47" t="n">
        <v>0</v>
      </c>
      <c r="O66" s="47" t="n">
        <v>0</v>
      </c>
      <c r="P66" s="34"/>
      <c r="Q66" s="34"/>
      <c r="R66" s="34"/>
      <c r="S66" s="36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37"/>
    </row>
    <row r="67" customFormat="false" ht="18" hidden="false" customHeight="true" outlineLevel="0" collapsed="false">
      <c r="A67" s="49" t="s">
        <v>58</v>
      </c>
      <c r="B67" s="43" t="s">
        <v>59</v>
      </c>
      <c r="C67" s="30" t="s">
        <v>60</v>
      </c>
      <c r="D67" s="31" t="s">
        <v>17</v>
      </c>
      <c r="E67" s="32" t="n">
        <f aca="false">F67+G67+H67+I67+J67+K67+M67+L67+N67+O67</f>
        <v>26543.42081</v>
      </c>
      <c r="F67" s="32" t="n">
        <f aca="false">SUM(F68:F70)</f>
        <v>12306.76245</v>
      </c>
      <c r="G67" s="32" t="n">
        <f aca="false">SUM(G68:G70)</f>
        <v>13726.65836</v>
      </c>
      <c r="H67" s="32" t="n">
        <f aca="false">SUM(H68:H70)</f>
        <v>0</v>
      </c>
      <c r="I67" s="32" t="n">
        <f aca="false">SUM(I68:I70)</f>
        <v>450</v>
      </c>
      <c r="J67" s="32" t="n">
        <f aca="false">J68+J69+J70+J71</f>
        <v>60</v>
      </c>
      <c r="K67" s="32" t="n">
        <f aca="false">K68+K69+K70+K71</f>
        <v>0</v>
      </c>
      <c r="L67" s="33" t="n">
        <f aca="false">L68+L69+L70+L71</f>
        <v>0</v>
      </c>
      <c r="M67" s="32" t="n">
        <f aca="false">M68+M69+M70+M71</f>
        <v>0</v>
      </c>
      <c r="N67" s="32" t="n">
        <f aca="false">N68+N69+N70+N71</f>
        <v>0</v>
      </c>
      <c r="O67" s="32" t="n">
        <f aca="false">O68+O69+O70+O71</f>
        <v>0</v>
      </c>
      <c r="P67" s="34" t="s">
        <v>61</v>
      </c>
      <c r="Q67" s="34"/>
      <c r="R67" s="34" t="s">
        <v>62</v>
      </c>
      <c r="S67" s="36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</row>
    <row r="68" customFormat="false" ht="18" hidden="false" customHeight="true" outlineLevel="0" collapsed="false">
      <c r="A68" s="49"/>
      <c r="B68" s="43"/>
      <c r="C68" s="30"/>
      <c r="D68" s="38" t="s">
        <v>19</v>
      </c>
      <c r="E68" s="32" t="n">
        <f aca="false">F68+G68+H68+I68+J68+K68+M68+L68+N68+O68</f>
        <v>0</v>
      </c>
      <c r="F68" s="47" t="n">
        <v>0</v>
      </c>
      <c r="G68" s="47" t="n">
        <v>0</v>
      </c>
      <c r="H68" s="47" t="n">
        <v>0</v>
      </c>
      <c r="I68" s="47" t="n">
        <v>0</v>
      </c>
      <c r="J68" s="47" t="n">
        <v>0</v>
      </c>
      <c r="K68" s="47" t="n">
        <v>0</v>
      </c>
      <c r="L68" s="48" t="n">
        <v>0</v>
      </c>
      <c r="M68" s="47" t="n">
        <v>0</v>
      </c>
      <c r="N68" s="47" t="n">
        <v>0</v>
      </c>
      <c r="O68" s="47" t="n">
        <v>0</v>
      </c>
      <c r="P68" s="34"/>
      <c r="Q68" s="34"/>
      <c r="R68" s="34"/>
      <c r="S68" s="36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</row>
    <row r="69" customFormat="false" ht="18" hidden="false" customHeight="true" outlineLevel="0" collapsed="false">
      <c r="A69" s="49"/>
      <c r="B69" s="43"/>
      <c r="C69" s="30"/>
      <c r="D69" s="38" t="s">
        <v>20</v>
      </c>
      <c r="E69" s="32" t="n">
        <f aca="false">F69+G69+H69+I69+J69+K69+M69+L69+N69+O69</f>
        <v>0</v>
      </c>
      <c r="F69" s="47" t="n">
        <v>0</v>
      </c>
      <c r="G69" s="47" t="n">
        <v>0</v>
      </c>
      <c r="H69" s="47" t="n">
        <v>0</v>
      </c>
      <c r="I69" s="47" t="n">
        <v>0</v>
      </c>
      <c r="J69" s="47" t="n">
        <v>0</v>
      </c>
      <c r="K69" s="47" t="n">
        <v>0</v>
      </c>
      <c r="L69" s="48" t="n">
        <v>0</v>
      </c>
      <c r="M69" s="47" t="n">
        <v>0</v>
      </c>
      <c r="N69" s="47" t="n">
        <v>0</v>
      </c>
      <c r="O69" s="47" t="n">
        <v>0</v>
      </c>
      <c r="P69" s="34"/>
      <c r="Q69" s="34"/>
      <c r="R69" s="34"/>
      <c r="S69" s="36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</row>
    <row r="70" customFormat="false" ht="18" hidden="false" customHeight="true" outlineLevel="0" collapsed="false">
      <c r="A70" s="49"/>
      <c r="B70" s="43"/>
      <c r="C70" s="30"/>
      <c r="D70" s="38" t="s">
        <v>21</v>
      </c>
      <c r="E70" s="32" t="n">
        <f aca="false">F70+G70+H70+I70+J70+K70+M70+L70+N70+O70</f>
        <v>26543.42081</v>
      </c>
      <c r="F70" s="47" t="n">
        <v>12306.76245</v>
      </c>
      <c r="G70" s="47" t="n">
        <v>13726.65836</v>
      </c>
      <c r="H70" s="47" t="n">
        <v>0</v>
      </c>
      <c r="I70" s="47" t="n">
        <v>450</v>
      </c>
      <c r="J70" s="47" t="n">
        <v>60</v>
      </c>
      <c r="K70" s="47" t="n">
        <v>0</v>
      </c>
      <c r="L70" s="48" t="n">
        <v>0</v>
      </c>
      <c r="M70" s="47" t="n">
        <v>0</v>
      </c>
      <c r="N70" s="47" t="n">
        <v>0</v>
      </c>
      <c r="O70" s="47" t="n">
        <v>0</v>
      </c>
      <c r="P70" s="34"/>
      <c r="Q70" s="34"/>
      <c r="R70" s="34"/>
      <c r="S70" s="36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</row>
    <row r="71" customFormat="false" ht="18" hidden="false" customHeight="true" outlineLevel="0" collapsed="false">
      <c r="A71" s="49"/>
      <c r="B71" s="43"/>
      <c r="C71" s="30"/>
      <c r="D71" s="38" t="s">
        <v>22</v>
      </c>
      <c r="E71" s="32" t="n">
        <f aca="false">F71+G71+H71+I71+J71+K71+M71+L71+N71+O71</f>
        <v>0</v>
      </c>
      <c r="F71" s="47" t="n">
        <v>0</v>
      </c>
      <c r="G71" s="47" t="n">
        <v>0</v>
      </c>
      <c r="H71" s="47" t="n">
        <v>0</v>
      </c>
      <c r="I71" s="47" t="n">
        <v>0</v>
      </c>
      <c r="J71" s="47" t="n">
        <v>0</v>
      </c>
      <c r="K71" s="47" t="n">
        <v>0</v>
      </c>
      <c r="L71" s="48" t="n">
        <v>0</v>
      </c>
      <c r="M71" s="47" t="n">
        <v>0</v>
      </c>
      <c r="N71" s="47" t="n">
        <v>0</v>
      </c>
      <c r="O71" s="47" t="n">
        <v>0</v>
      </c>
      <c r="P71" s="34"/>
      <c r="Q71" s="34"/>
      <c r="R71" s="34"/>
      <c r="S71" s="36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</row>
    <row r="72" customFormat="false" ht="18" hidden="false" customHeight="true" outlineLevel="0" collapsed="false">
      <c r="A72" s="49" t="s">
        <v>63</v>
      </c>
      <c r="B72" s="43" t="s">
        <v>64</v>
      </c>
      <c r="C72" s="30" t="s">
        <v>65</v>
      </c>
      <c r="D72" s="31" t="s">
        <v>17</v>
      </c>
      <c r="E72" s="32" t="n">
        <f aca="false">F72+G72+H72+I72+J72+K72+M72+L72+N72+O72</f>
        <v>120.60253</v>
      </c>
      <c r="F72" s="32" t="n">
        <f aca="false">SUM(F73:F75)</f>
        <v>120.60253</v>
      </c>
      <c r="G72" s="32" t="n">
        <f aca="false">SUM(G73:G75)</f>
        <v>0</v>
      </c>
      <c r="H72" s="32" t="n">
        <f aca="false">SUM(H73:H75)</f>
        <v>0</v>
      </c>
      <c r="I72" s="32" t="n">
        <f aca="false">SUM(I73:I75)</f>
        <v>0</v>
      </c>
      <c r="J72" s="32" t="n">
        <f aca="false">J73+J74+J75+J76</f>
        <v>0</v>
      </c>
      <c r="K72" s="32" t="n">
        <f aca="false">K73+K74+K75+K76</f>
        <v>0</v>
      </c>
      <c r="L72" s="33" t="n">
        <f aca="false">L73+L74+L75+L76</f>
        <v>0</v>
      </c>
      <c r="M72" s="32" t="n">
        <f aca="false">M73+M74+M75+M76</f>
        <v>0</v>
      </c>
      <c r="N72" s="32" t="n">
        <f aca="false">N73+N74+N75+N76</f>
        <v>0</v>
      </c>
      <c r="O72" s="32" t="n">
        <f aca="false">O73+O74+O75+O76</f>
        <v>0</v>
      </c>
      <c r="P72" s="34" t="s">
        <v>61</v>
      </c>
      <c r="Q72" s="34"/>
      <c r="R72" s="34" t="s">
        <v>62</v>
      </c>
      <c r="S72" s="36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</row>
    <row r="73" customFormat="false" ht="18" hidden="false" customHeight="true" outlineLevel="0" collapsed="false">
      <c r="A73" s="49"/>
      <c r="B73" s="43"/>
      <c r="C73" s="30"/>
      <c r="D73" s="38" t="s">
        <v>19</v>
      </c>
      <c r="E73" s="32" t="n">
        <f aca="false">F73+G73+H73+I73+J73+K73+M73+L73+N73+O73</f>
        <v>0</v>
      </c>
      <c r="F73" s="47" t="n">
        <v>0</v>
      </c>
      <c r="G73" s="47" t="n">
        <v>0</v>
      </c>
      <c r="H73" s="47" t="n">
        <v>0</v>
      </c>
      <c r="I73" s="47" t="n">
        <v>0</v>
      </c>
      <c r="J73" s="47" t="n">
        <v>0</v>
      </c>
      <c r="K73" s="47" t="n">
        <v>0</v>
      </c>
      <c r="L73" s="48" t="n">
        <v>0</v>
      </c>
      <c r="M73" s="47" t="n">
        <v>0</v>
      </c>
      <c r="N73" s="47" t="n">
        <v>0</v>
      </c>
      <c r="O73" s="47" t="n">
        <v>0</v>
      </c>
      <c r="P73" s="34"/>
      <c r="Q73" s="34"/>
      <c r="R73" s="34"/>
      <c r="S73" s="36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</row>
    <row r="74" customFormat="false" ht="18" hidden="false" customHeight="true" outlineLevel="0" collapsed="false">
      <c r="A74" s="49"/>
      <c r="B74" s="43"/>
      <c r="C74" s="30"/>
      <c r="D74" s="38" t="s">
        <v>20</v>
      </c>
      <c r="E74" s="32" t="n">
        <f aca="false">F74+G74+H74+I74+J74+K74+M74+L74+N74+O74</f>
        <v>0</v>
      </c>
      <c r="F74" s="47" t="n">
        <v>0</v>
      </c>
      <c r="G74" s="47" t="n">
        <v>0</v>
      </c>
      <c r="H74" s="47" t="n">
        <v>0</v>
      </c>
      <c r="I74" s="47" t="n">
        <v>0</v>
      </c>
      <c r="J74" s="47" t="n">
        <v>0</v>
      </c>
      <c r="K74" s="47" t="n">
        <v>0</v>
      </c>
      <c r="L74" s="48" t="n">
        <v>0</v>
      </c>
      <c r="M74" s="47" t="n">
        <v>0</v>
      </c>
      <c r="N74" s="47" t="n">
        <v>0</v>
      </c>
      <c r="O74" s="47" t="n">
        <v>0</v>
      </c>
      <c r="P74" s="34"/>
      <c r="Q74" s="34"/>
      <c r="R74" s="34"/>
      <c r="S74" s="36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</row>
    <row r="75" customFormat="false" ht="18" hidden="false" customHeight="true" outlineLevel="0" collapsed="false">
      <c r="A75" s="49"/>
      <c r="B75" s="43"/>
      <c r="C75" s="30"/>
      <c r="D75" s="38" t="s">
        <v>21</v>
      </c>
      <c r="E75" s="32" t="n">
        <f aca="false">F75+G75+H75+I75+J75+K75+M75+L75+N75+O75</f>
        <v>120.60253</v>
      </c>
      <c r="F75" s="47" t="n">
        <v>120.60253</v>
      </c>
      <c r="G75" s="47" t="n">
        <v>0</v>
      </c>
      <c r="H75" s="47" t="n">
        <v>0</v>
      </c>
      <c r="I75" s="47" t="n">
        <v>0</v>
      </c>
      <c r="J75" s="47" t="n">
        <v>0</v>
      </c>
      <c r="K75" s="47" t="n">
        <v>0</v>
      </c>
      <c r="L75" s="48" t="n">
        <v>0</v>
      </c>
      <c r="M75" s="47" t="n">
        <v>0</v>
      </c>
      <c r="N75" s="47" t="n">
        <v>0</v>
      </c>
      <c r="O75" s="47" t="n">
        <v>0</v>
      </c>
      <c r="P75" s="34"/>
      <c r="Q75" s="34"/>
      <c r="R75" s="34"/>
      <c r="S75" s="36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</row>
    <row r="76" customFormat="false" ht="18" hidden="false" customHeight="true" outlineLevel="0" collapsed="false">
      <c r="A76" s="49"/>
      <c r="B76" s="43"/>
      <c r="C76" s="30"/>
      <c r="D76" s="38" t="s">
        <v>22</v>
      </c>
      <c r="E76" s="32" t="n">
        <f aca="false">F76+G76+H76+I76+J76+K76+M76+L76+N76+O76</f>
        <v>0</v>
      </c>
      <c r="F76" s="47" t="n">
        <v>0</v>
      </c>
      <c r="G76" s="47" t="n">
        <v>0</v>
      </c>
      <c r="H76" s="47" t="n">
        <v>0</v>
      </c>
      <c r="I76" s="47" t="n">
        <v>0</v>
      </c>
      <c r="J76" s="47" t="n">
        <v>0</v>
      </c>
      <c r="K76" s="47" t="n">
        <v>0</v>
      </c>
      <c r="L76" s="48" t="n">
        <v>0</v>
      </c>
      <c r="M76" s="47" t="n">
        <v>0</v>
      </c>
      <c r="N76" s="47" t="n">
        <v>0</v>
      </c>
      <c r="O76" s="47" t="n">
        <v>0</v>
      </c>
      <c r="P76" s="34"/>
      <c r="Q76" s="34"/>
      <c r="R76" s="34"/>
      <c r="S76" s="36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</row>
    <row r="77" customFormat="false" ht="15" hidden="false" customHeight="true" outlineLevel="0" collapsed="false">
      <c r="A77" s="49" t="s">
        <v>66</v>
      </c>
      <c r="B77" s="43" t="s">
        <v>67</v>
      </c>
      <c r="C77" s="30" t="s">
        <v>68</v>
      </c>
      <c r="D77" s="31" t="s">
        <v>17</v>
      </c>
      <c r="E77" s="32" t="n">
        <f aca="false">F77+G77+H77+I77+J77+K77+M77+L77+N77+O77</f>
        <v>1151.70951</v>
      </c>
      <c r="F77" s="32" t="n">
        <f aca="false">SUM(F78:F80)</f>
        <v>0</v>
      </c>
      <c r="G77" s="32" t="n">
        <f aca="false">SUM(G78:G80)</f>
        <v>1151.70951</v>
      </c>
      <c r="H77" s="32" t="n">
        <f aca="false">SUM(H78:H80)</f>
        <v>0</v>
      </c>
      <c r="I77" s="32" t="n">
        <f aca="false">SUM(I78:I80)</f>
        <v>0</v>
      </c>
      <c r="J77" s="32" t="n">
        <f aca="false">SUM(J78:J80)</f>
        <v>0</v>
      </c>
      <c r="K77" s="32" t="n">
        <f aca="false">SUM(K78:K80)</f>
        <v>0</v>
      </c>
      <c r="L77" s="33" t="n">
        <f aca="false">SUM(L78:L80)</f>
        <v>0</v>
      </c>
      <c r="M77" s="32" t="n">
        <f aca="false">SUM(M78:M80)</f>
        <v>0</v>
      </c>
      <c r="N77" s="32" t="n">
        <f aca="false">SUM(N78:N80)</f>
        <v>0</v>
      </c>
      <c r="O77" s="32" t="n">
        <f aca="false">SUM(O78:O80)</f>
        <v>0</v>
      </c>
      <c r="P77" s="34" t="s">
        <v>33</v>
      </c>
      <c r="Q77" s="34"/>
      <c r="R77" s="34" t="s">
        <v>69</v>
      </c>
      <c r="S77" s="36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</row>
    <row r="78" customFormat="false" ht="15" hidden="false" customHeight="true" outlineLevel="0" collapsed="false">
      <c r="A78" s="49"/>
      <c r="B78" s="43"/>
      <c r="C78" s="30"/>
      <c r="D78" s="38" t="s">
        <v>19</v>
      </c>
      <c r="E78" s="32" t="n">
        <f aca="false">F78+G78+H78+I78+J78+K78+M78+L78+N78+O78</f>
        <v>0</v>
      </c>
      <c r="F78" s="47" t="n">
        <v>0</v>
      </c>
      <c r="G78" s="47" t="n">
        <v>0</v>
      </c>
      <c r="H78" s="47" t="n">
        <v>0</v>
      </c>
      <c r="I78" s="47" t="n">
        <v>0</v>
      </c>
      <c r="J78" s="47" t="n">
        <v>0</v>
      </c>
      <c r="K78" s="47" t="n">
        <v>0</v>
      </c>
      <c r="L78" s="48" t="n">
        <v>0</v>
      </c>
      <c r="M78" s="47" t="n">
        <v>0</v>
      </c>
      <c r="N78" s="47" t="n">
        <v>0</v>
      </c>
      <c r="O78" s="47" t="n">
        <v>0</v>
      </c>
      <c r="P78" s="34"/>
      <c r="Q78" s="34"/>
      <c r="R78" s="34"/>
      <c r="S78" s="36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</row>
    <row r="79" customFormat="false" ht="15" hidden="false" customHeight="true" outlineLevel="0" collapsed="false">
      <c r="A79" s="49"/>
      <c r="B79" s="43"/>
      <c r="C79" s="30"/>
      <c r="D79" s="38" t="s">
        <v>20</v>
      </c>
      <c r="E79" s="32" t="n">
        <f aca="false">F79+G79+H79+I79+J79+K79+M79+L79+N79+O79</f>
        <v>0</v>
      </c>
      <c r="F79" s="47" t="n">
        <v>0</v>
      </c>
      <c r="G79" s="47" t="n">
        <v>0</v>
      </c>
      <c r="H79" s="47" t="n">
        <v>0</v>
      </c>
      <c r="I79" s="47" t="n">
        <v>0</v>
      </c>
      <c r="J79" s="47" t="n">
        <v>0</v>
      </c>
      <c r="K79" s="47" t="n">
        <v>0</v>
      </c>
      <c r="L79" s="48" t="n">
        <v>0</v>
      </c>
      <c r="M79" s="47" t="n">
        <v>0</v>
      </c>
      <c r="N79" s="47" t="n">
        <v>0</v>
      </c>
      <c r="O79" s="47" t="n">
        <v>0</v>
      </c>
      <c r="P79" s="34"/>
      <c r="Q79" s="34"/>
      <c r="R79" s="34"/>
      <c r="S79" s="36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</row>
    <row r="80" customFormat="false" ht="15" hidden="false" customHeight="true" outlineLevel="0" collapsed="false">
      <c r="A80" s="49"/>
      <c r="B80" s="43"/>
      <c r="C80" s="30"/>
      <c r="D80" s="38" t="s">
        <v>21</v>
      </c>
      <c r="E80" s="32" t="n">
        <f aca="false">F80+G80+H80+I80+J80+K80+M80+L80+N80+O80</f>
        <v>1151.70951</v>
      </c>
      <c r="F80" s="47" t="n">
        <v>0</v>
      </c>
      <c r="G80" s="47" t="n">
        <v>1151.70951</v>
      </c>
      <c r="H80" s="47" t="n">
        <v>0</v>
      </c>
      <c r="I80" s="47" t="n">
        <v>0</v>
      </c>
      <c r="J80" s="47" t="n">
        <v>0</v>
      </c>
      <c r="K80" s="47" t="n">
        <v>0</v>
      </c>
      <c r="L80" s="48" t="n">
        <v>0</v>
      </c>
      <c r="M80" s="47" t="n">
        <v>0</v>
      </c>
      <c r="N80" s="47" t="n">
        <v>0</v>
      </c>
      <c r="O80" s="47" t="n">
        <v>0</v>
      </c>
      <c r="P80" s="34"/>
      <c r="Q80" s="34"/>
      <c r="R80" s="34"/>
      <c r="S80" s="36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</row>
    <row r="81" customFormat="false" ht="15" hidden="false" customHeight="true" outlineLevel="0" collapsed="false">
      <c r="A81" s="49"/>
      <c r="B81" s="43"/>
      <c r="C81" s="30"/>
      <c r="D81" s="38" t="s">
        <v>22</v>
      </c>
      <c r="E81" s="32" t="n">
        <f aca="false">F81+G81+H81+I81+J81+K81+M81+L81+N81+O81</f>
        <v>0</v>
      </c>
      <c r="F81" s="47" t="n">
        <v>0</v>
      </c>
      <c r="G81" s="47" t="n">
        <v>0</v>
      </c>
      <c r="H81" s="47" t="n">
        <v>0</v>
      </c>
      <c r="I81" s="47" t="n">
        <v>0</v>
      </c>
      <c r="J81" s="47" t="n">
        <v>0</v>
      </c>
      <c r="K81" s="47" t="n">
        <v>0</v>
      </c>
      <c r="L81" s="48" t="n">
        <v>0</v>
      </c>
      <c r="M81" s="47" t="n">
        <v>0</v>
      </c>
      <c r="N81" s="47" t="n">
        <v>0</v>
      </c>
      <c r="O81" s="47" t="n">
        <v>0</v>
      </c>
      <c r="P81" s="34"/>
      <c r="Q81" s="34"/>
      <c r="R81" s="34"/>
      <c r="S81" s="36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</row>
    <row r="82" customFormat="false" ht="17.25" hidden="false" customHeight="true" outlineLevel="0" collapsed="false">
      <c r="A82" s="49" t="s">
        <v>70</v>
      </c>
      <c r="B82" s="43" t="s">
        <v>71</v>
      </c>
      <c r="C82" s="30" t="s">
        <v>72</v>
      </c>
      <c r="D82" s="31" t="s">
        <v>17</v>
      </c>
      <c r="E82" s="32" t="n">
        <f aca="false">F82+G82+H82+I82+J82+K82+M82+L82+N82+O82</f>
        <v>18788.49545</v>
      </c>
      <c r="F82" s="32" t="n">
        <f aca="false">SUM(F83:F85)</f>
        <v>0</v>
      </c>
      <c r="G82" s="32" t="n">
        <f aca="false">SUM(G83:G85)</f>
        <v>0</v>
      </c>
      <c r="H82" s="32" t="n">
        <f aca="false">SUM(H83:H85)</f>
        <v>10175.9474</v>
      </c>
      <c r="I82" s="32" t="n">
        <f aca="false">SUM(I83:I85)</f>
        <v>8612.54805</v>
      </c>
      <c r="J82" s="32" t="n">
        <f aca="false">J83+J84+J85+J86</f>
        <v>0</v>
      </c>
      <c r="K82" s="32" t="n">
        <f aca="false">K83+K84+K85+K86</f>
        <v>0</v>
      </c>
      <c r="L82" s="33" t="n">
        <f aca="false">L83+L84+L85+L86</f>
        <v>0</v>
      </c>
      <c r="M82" s="32" t="n">
        <f aca="false">M83+M84+M85+M86</f>
        <v>0</v>
      </c>
      <c r="N82" s="32" t="n">
        <f aca="false">N83+N84+N85+N86</f>
        <v>0</v>
      </c>
      <c r="O82" s="32" t="n">
        <f aca="false">O83+O84+O85+O86</f>
        <v>0</v>
      </c>
      <c r="P82" s="34" t="s">
        <v>73</v>
      </c>
      <c r="Q82" s="34"/>
      <c r="R82" s="34" t="s">
        <v>74</v>
      </c>
      <c r="S82" s="36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</row>
    <row r="83" customFormat="false" ht="17.25" hidden="false" customHeight="true" outlineLevel="0" collapsed="false">
      <c r="A83" s="49"/>
      <c r="B83" s="43"/>
      <c r="C83" s="30"/>
      <c r="D83" s="38" t="s">
        <v>19</v>
      </c>
      <c r="E83" s="32" t="n">
        <f aca="false">F83+G83+H83+I83+J83+K83+M83+L83+N83+O83</f>
        <v>0</v>
      </c>
      <c r="F83" s="47" t="n">
        <v>0</v>
      </c>
      <c r="G83" s="47" t="n">
        <v>0</v>
      </c>
      <c r="H83" s="47" t="n">
        <v>0</v>
      </c>
      <c r="I83" s="47" t="n">
        <v>0</v>
      </c>
      <c r="J83" s="47" t="n">
        <v>0</v>
      </c>
      <c r="K83" s="47" t="n">
        <v>0</v>
      </c>
      <c r="L83" s="48" t="n">
        <v>0</v>
      </c>
      <c r="M83" s="47" t="n">
        <v>0</v>
      </c>
      <c r="N83" s="47" t="n">
        <v>0</v>
      </c>
      <c r="O83" s="47" t="n">
        <v>0</v>
      </c>
      <c r="P83" s="34"/>
      <c r="Q83" s="34"/>
      <c r="R83" s="34"/>
      <c r="S83" s="36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</row>
    <row r="84" customFormat="false" ht="17.25" hidden="false" customHeight="true" outlineLevel="0" collapsed="false">
      <c r="A84" s="49"/>
      <c r="B84" s="43"/>
      <c r="C84" s="30"/>
      <c r="D84" s="38" t="s">
        <v>20</v>
      </c>
      <c r="E84" s="32" t="n">
        <f aca="false">F84+G84+H84+I84+J84+K84+M84+L84+N84+O84</f>
        <v>0</v>
      </c>
      <c r="F84" s="47" t="n">
        <v>0</v>
      </c>
      <c r="G84" s="47" t="n">
        <v>0</v>
      </c>
      <c r="H84" s="47" t="n">
        <v>0</v>
      </c>
      <c r="I84" s="47" t="n">
        <v>0</v>
      </c>
      <c r="J84" s="47" t="n">
        <v>0</v>
      </c>
      <c r="K84" s="47" t="n">
        <v>0</v>
      </c>
      <c r="L84" s="48" t="n">
        <v>0</v>
      </c>
      <c r="M84" s="47" t="n">
        <v>0</v>
      </c>
      <c r="N84" s="47" t="n">
        <v>0</v>
      </c>
      <c r="O84" s="47" t="n">
        <v>0</v>
      </c>
      <c r="P84" s="34"/>
      <c r="Q84" s="34"/>
      <c r="R84" s="34"/>
      <c r="S84" s="36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</row>
    <row r="85" customFormat="false" ht="17.25" hidden="false" customHeight="true" outlineLevel="0" collapsed="false">
      <c r="A85" s="49"/>
      <c r="B85" s="43"/>
      <c r="C85" s="30"/>
      <c r="D85" s="38" t="s">
        <v>21</v>
      </c>
      <c r="E85" s="32" t="n">
        <f aca="false">F85+G85+H85+I85+J85+K85+M85+L85+N85+O85</f>
        <v>18788.49545</v>
      </c>
      <c r="F85" s="47" t="n">
        <f aca="false">F90+F95</f>
        <v>0</v>
      </c>
      <c r="G85" s="47" t="n">
        <f aca="false">G90+G95</f>
        <v>0</v>
      </c>
      <c r="H85" s="47" t="n">
        <f aca="false">H90+H95</f>
        <v>10175.9474</v>
      </c>
      <c r="I85" s="47" t="n">
        <f aca="false">I90+I95</f>
        <v>8612.54805</v>
      </c>
      <c r="J85" s="47" t="n">
        <f aca="false">J90+J95</f>
        <v>0</v>
      </c>
      <c r="K85" s="47" t="n">
        <f aca="false">K90+K95</f>
        <v>0</v>
      </c>
      <c r="L85" s="48" t="n">
        <f aca="false">L90+L95</f>
        <v>0</v>
      </c>
      <c r="M85" s="47" t="n">
        <f aca="false">M90+M95</f>
        <v>0</v>
      </c>
      <c r="N85" s="47" t="n">
        <f aca="false">N90+N95</f>
        <v>0</v>
      </c>
      <c r="O85" s="47" t="n">
        <f aca="false">O90+O95</f>
        <v>0</v>
      </c>
      <c r="P85" s="34"/>
      <c r="Q85" s="34"/>
      <c r="R85" s="34"/>
      <c r="S85" s="36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7"/>
      <c r="AH85" s="37"/>
    </row>
    <row r="86" customFormat="false" ht="17.25" hidden="false" customHeight="true" outlineLevel="0" collapsed="false">
      <c r="A86" s="49"/>
      <c r="B86" s="43"/>
      <c r="C86" s="30"/>
      <c r="D86" s="38" t="s">
        <v>22</v>
      </c>
      <c r="E86" s="32" t="n">
        <f aca="false">F86+G86+H86+I86+J86+K86+M86+L86+N86+O86</f>
        <v>0</v>
      </c>
      <c r="F86" s="47" t="n">
        <v>0</v>
      </c>
      <c r="G86" s="47" t="n">
        <v>0</v>
      </c>
      <c r="H86" s="47" t="n">
        <v>0</v>
      </c>
      <c r="I86" s="47" t="n">
        <v>0</v>
      </c>
      <c r="J86" s="47" t="n">
        <v>0</v>
      </c>
      <c r="K86" s="47" t="n">
        <v>0</v>
      </c>
      <c r="L86" s="48" t="n">
        <v>0</v>
      </c>
      <c r="M86" s="47" t="n">
        <v>0</v>
      </c>
      <c r="N86" s="47" t="n">
        <v>0</v>
      </c>
      <c r="O86" s="47" t="n">
        <v>0</v>
      </c>
      <c r="P86" s="34"/>
      <c r="Q86" s="34"/>
      <c r="R86" s="34"/>
      <c r="S86" s="36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</row>
    <row r="87" customFormat="false" ht="18.75" hidden="false" customHeight="true" outlineLevel="0" collapsed="false">
      <c r="A87" s="49" t="s">
        <v>75</v>
      </c>
      <c r="B87" s="43" t="s">
        <v>76</v>
      </c>
      <c r="C87" s="30" t="s">
        <v>72</v>
      </c>
      <c r="D87" s="31" t="s">
        <v>17</v>
      </c>
      <c r="E87" s="32" t="n">
        <f aca="false">F87+G87+H87+I87+J87+K87+M87+L87+N87+O87</f>
        <v>18733.49545</v>
      </c>
      <c r="F87" s="32" t="n">
        <f aca="false">SUM(F88:F90)</f>
        <v>0</v>
      </c>
      <c r="G87" s="32" t="n">
        <f aca="false">SUM(G88:G90)</f>
        <v>0</v>
      </c>
      <c r="H87" s="32" t="n">
        <f aca="false">SUM(H88:H90)</f>
        <v>10120.9474</v>
      </c>
      <c r="I87" s="32" t="n">
        <f aca="false">SUM(I88:I90)</f>
        <v>8612.54805</v>
      </c>
      <c r="J87" s="32" t="n">
        <f aca="false">J88+J89+J90+J91</f>
        <v>0</v>
      </c>
      <c r="K87" s="32" t="n">
        <f aca="false">K88+K89+K90+K91</f>
        <v>0</v>
      </c>
      <c r="L87" s="33" t="n">
        <f aca="false">L88+L89+L90+L91</f>
        <v>0</v>
      </c>
      <c r="M87" s="32" t="n">
        <f aca="false">M88+M89+M90+M91</f>
        <v>0</v>
      </c>
      <c r="N87" s="32" t="n">
        <f aca="false">N88+N89+N90+N91</f>
        <v>0</v>
      </c>
      <c r="O87" s="32" t="n">
        <f aca="false">O88+O89+O90+O91</f>
        <v>0</v>
      </c>
      <c r="P87" s="34" t="s">
        <v>73</v>
      </c>
      <c r="Q87" s="34"/>
      <c r="R87" s="34" t="s">
        <v>74</v>
      </c>
      <c r="S87" s="36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</row>
    <row r="88" customFormat="false" ht="17.25" hidden="false" customHeight="true" outlineLevel="0" collapsed="false">
      <c r="A88" s="49"/>
      <c r="B88" s="43"/>
      <c r="C88" s="30"/>
      <c r="D88" s="38" t="s">
        <v>19</v>
      </c>
      <c r="E88" s="32" t="n">
        <f aca="false">F88+G88+H88+I88+J88+K88+M88+L88+N88+O88</f>
        <v>0</v>
      </c>
      <c r="F88" s="47" t="n">
        <v>0</v>
      </c>
      <c r="G88" s="47" t="n">
        <v>0</v>
      </c>
      <c r="H88" s="47" t="n">
        <v>0</v>
      </c>
      <c r="I88" s="47" t="n">
        <v>0</v>
      </c>
      <c r="J88" s="47" t="n">
        <v>0</v>
      </c>
      <c r="K88" s="47" t="n">
        <v>0</v>
      </c>
      <c r="L88" s="48" t="n">
        <v>0</v>
      </c>
      <c r="M88" s="47" t="n">
        <v>0</v>
      </c>
      <c r="N88" s="47" t="n">
        <v>0</v>
      </c>
      <c r="O88" s="47" t="n">
        <v>0</v>
      </c>
      <c r="P88" s="34"/>
      <c r="Q88" s="34"/>
      <c r="R88" s="34"/>
      <c r="S88" s="36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</row>
    <row r="89" customFormat="false" ht="18.75" hidden="false" customHeight="true" outlineLevel="0" collapsed="false">
      <c r="A89" s="49"/>
      <c r="B89" s="43"/>
      <c r="C89" s="30"/>
      <c r="D89" s="38" t="s">
        <v>20</v>
      </c>
      <c r="E89" s="32" t="n">
        <f aca="false">F89+G89+H89+I89+J89+K89+M89+L89+N89+O89</f>
        <v>0</v>
      </c>
      <c r="F89" s="47" t="n">
        <v>0</v>
      </c>
      <c r="G89" s="47" t="n">
        <v>0</v>
      </c>
      <c r="H89" s="47" t="n">
        <v>0</v>
      </c>
      <c r="I89" s="47" t="n">
        <v>0</v>
      </c>
      <c r="J89" s="47" t="n">
        <v>0</v>
      </c>
      <c r="K89" s="47" t="n">
        <v>0</v>
      </c>
      <c r="L89" s="48" t="n">
        <v>0</v>
      </c>
      <c r="M89" s="47" t="n">
        <v>0</v>
      </c>
      <c r="N89" s="47" t="n">
        <v>0</v>
      </c>
      <c r="O89" s="47" t="n">
        <v>0</v>
      </c>
      <c r="P89" s="34"/>
      <c r="Q89" s="34"/>
      <c r="R89" s="34"/>
      <c r="S89" s="36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</row>
    <row r="90" customFormat="false" ht="20.25" hidden="false" customHeight="true" outlineLevel="0" collapsed="false">
      <c r="A90" s="49"/>
      <c r="B90" s="43"/>
      <c r="C90" s="30"/>
      <c r="D90" s="38" t="s">
        <v>21</v>
      </c>
      <c r="E90" s="32" t="n">
        <f aca="false">F90+G90+H90+I90+J90+K90+M90+L90+N90+O90</f>
        <v>18733.49545</v>
      </c>
      <c r="F90" s="47" t="n">
        <v>0</v>
      </c>
      <c r="G90" s="47" t="n">
        <v>0</v>
      </c>
      <c r="H90" s="47" t="n">
        <f aca="false">10175.9474-55</f>
        <v>10120.9474</v>
      </c>
      <c r="I90" s="47" t="n">
        <v>8612.54805</v>
      </c>
      <c r="J90" s="47" t="n">
        <v>0</v>
      </c>
      <c r="K90" s="47" t="n">
        <v>0</v>
      </c>
      <c r="L90" s="48" t="n">
        <v>0</v>
      </c>
      <c r="M90" s="47" t="n">
        <v>0</v>
      </c>
      <c r="N90" s="47" t="n">
        <v>0</v>
      </c>
      <c r="O90" s="47" t="n">
        <v>0</v>
      </c>
      <c r="P90" s="34"/>
      <c r="Q90" s="34"/>
      <c r="R90" s="34"/>
      <c r="S90" s="36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</row>
    <row r="91" customFormat="false" ht="32.25" hidden="false" customHeight="true" outlineLevel="0" collapsed="false">
      <c r="A91" s="49"/>
      <c r="B91" s="43"/>
      <c r="C91" s="30"/>
      <c r="D91" s="38" t="s">
        <v>22</v>
      </c>
      <c r="E91" s="32" t="n">
        <f aca="false">F91+G91+H91+I91+J91+K91+M91+L91+N91+O91</f>
        <v>0</v>
      </c>
      <c r="F91" s="47" t="n">
        <v>0</v>
      </c>
      <c r="G91" s="47" t="n">
        <v>0</v>
      </c>
      <c r="H91" s="47" t="n">
        <v>0</v>
      </c>
      <c r="I91" s="47" t="n">
        <v>0</v>
      </c>
      <c r="J91" s="47" t="n">
        <v>0</v>
      </c>
      <c r="K91" s="47" t="n">
        <v>0</v>
      </c>
      <c r="L91" s="48" t="n">
        <v>0</v>
      </c>
      <c r="M91" s="47" t="n">
        <v>0</v>
      </c>
      <c r="N91" s="47" t="n">
        <v>0</v>
      </c>
      <c r="O91" s="47" t="n">
        <v>0</v>
      </c>
      <c r="P91" s="34"/>
      <c r="Q91" s="34"/>
      <c r="R91" s="34"/>
      <c r="S91" s="36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</row>
    <row r="92" customFormat="false" ht="18.75" hidden="false" customHeight="true" outlineLevel="0" collapsed="false">
      <c r="A92" s="49" t="s">
        <v>77</v>
      </c>
      <c r="B92" s="43" t="s">
        <v>78</v>
      </c>
      <c r="C92" s="30" t="s">
        <v>72</v>
      </c>
      <c r="D92" s="31" t="s">
        <v>17</v>
      </c>
      <c r="E92" s="32" t="n">
        <f aca="false">F92+G92+H92+I92+J92+K92+M92+L92+N92+O92</f>
        <v>55</v>
      </c>
      <c r="F92" s="32" t="n">
        <f aca="false">SUM(F93:F95)</f>
        <v>0</v>
      </c>
      <c r="G92" s="32" t="n">
        <f aca="false">SUM(G93:G95)</f>
        <v>0</v>
      </c>
      <c r="H92" s="32" t="n">
        <f aca="false">SUM(H93:H95)</f>
        <v>55</v>
      </c>
      <c r="I92" s="32" t="n">
        <f aca="false">SUM(I93:I95)</f>
        <v>0</v>
      </c>
      <c r="J92" s="32" t="n">
        <f aca="false">J93+J94+J95+J96</f>
        <v>0</v>
      </c>
      <c r="K92" s="32" t="n">
        <f aca="false">K93+K94+K95+K96</f>
        <v>0</v>
      </c>
      <c r="L92" s="33" t="n">
        <f aca="false">L93+L94+L95+L96</f>
        <v>0</v>
      </c>
      <c r="M92" s="32" t="n">
        <f aca="false">M93+M94+M95+M96</f>
        <v>0</v>
      </c>
      <c r="N92" s="32" t="n">
        <f aca="false">N93+N94+N95+N96</f>
        <v>0</v>
      </c>
      <c r="O92" s="32" t="n">
        <f aca="false">O93+O94+O95+O96</f>
        <v>0</v>
      </c>
      <c r="P92" s="34" t="s">
        <v>73</v>
      </c>
      <c r="Q92" s="34"/>
      <c r="R92" s="34" t="s">
        <v>62</v>
      </c>
      <c r="S92" s="36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37"/>
      <c r="AH92" s="37"/>
    </row>
    <row r="93" customFormat="false" ht="17.25" hidden="false" customHeight="true" outlineLevel="0" collapsed="false">
      <c r="A93" s="49"/>
      <c r="B93" s="43"/>
      <c r="C93" s="30"/>
      <c r="D93" s="38" t="s">
        <v>19</v>
      </c>
      <c r="E93" s="32" t="n">
        <f aca="false">F93+G93+H93+I93+J93+K93+M93+L93+N93+O93</f>
        <v>0</v>
      </c>
      <c r="F93" s="47" t="n">
        <v>0</v>
      </c>
      <c r="G93" s="47" t="n">
        <v>0</v>
      </c>
      <c r="H93" s="47" t="n">
        <v>0</v>
      </c>
      <c r="I93" s="47" t="n">
        <v>0</v>
      </c>
      <c r="J93" s="47" t="n">
        <v>0</v>
      </c>
      <c r="K93" s="47" t="n">
        <v>0</v>
      </c>
      <c r="L93" s="48" t="n">
        <v>0</v>
      </c>
      <c r="M93" s="47" t="n">
        <v>0</v>
      </c>
      <c r="N93" s="47" t="n">
        <v>0</v>
      </c>
      <c r="O93" s="47" t="n">
        <v>0</v>
      </c>
      <c r="P93" s="34"/>
      <c r="Q93" s="34"/>
      <c r="R93" s="34"/>
      <c r="S93" s="36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</row>
    <row r="94" customFormat="false" ht="18.75" hidden="false" customHeight="true" outlineLevel="0" collapsed="false">
      <c r="A94" s="49"/>
      <c r="B94" s="43"/>
      <c r="C94" s="30"/>
      <c r="D94" s="38" t="s">
        <v>20</v>
      </c>
      <c r="E94" s="32" t="n">
        <f aca="false">F94+G94+H94+I94+J94+K94+M94+L94+N94+O94</f>
        <v>0</v>
      </c>
      <c r="F94" s="47" t="n">
        <v>0</v>
      </c>
      <c r="G94" s="47" t="n">
        <v>0</v>
      </c>
      <c r="H94" s="47" t="n">
        <v>0</v>
      </c>
      <c r="I94" s="47" t="n">
        <v>0</v>
      </c>
      <c r="J94" s="47" t="n">
        <v>0</v>
      </c>
      <c r="K94" s="47" t="n">
        <v>0</v>
      </c>
      <c r="L94" s="48" t="n">
        <v>0</v>
      </c>
      <c r="M94" s="47" t="n">
        <v>0</v>
      </c>
      <c r="N94" s="47" t="n">
        <v>0</v>
      </c>
      <c r="O94" s="47" t="n">
        <v>0</v>
      </c>
      <c r="P94" s="34"/>
      <c r="Q94" s="34"/>
      <c r="R94" s="34"/>
      <c r="S94" s="36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37"/>
      <c r="AH94" s="37"/>
    </row>
    <row r="95" customFormat="false" ht="20.25" hidden="false" customHeight="true" outlineLevel="0" collapsed="false">
      <c r="A95" s="49"/>
      <c r="B95" s="43"/>
      <c r="C95" s="30"/>
      <c r="D95" s="38" t="s">
        <v>21</v>
      </c>
      <c r="E95" s="32" t="n">
        <f aca="false">F95+G95+H95+I95+J95+K95+M95+L95+N95+O95</f>
        <v>55</v>
      </c>
      <c r="F95" s="47" t="n">
        <v>0</v>
      </c>
      <c r="G95" s="47" t="n">
        <v>0</v>
      </c>
      <c r="H95" s="47" t="n">
        <v>55</v>
      </c>
      <c r="I95" s="47" t="n">
        <v>0</v>
      </c>
      <c r="J95" s="47" t="n">
        <v>0</v>
      </c>
      <c r="K95" s="47" t="n">
        <v>0</v>
      </c>
      <c r="L95" s="48" t="n">
        <v>0</v>
      </c>
      <c r="M95" s="47" t="n">
        <v>0</v>
      </c>
      <c r="N95" s="47" t="n">
        <v>0</v>
      </c>
      <c r="O95" s="47" t="n">
        <v>0</v>
      </c>
      <c r="P95" s="34"/>
      <c r="Q95" s="34"/>
      <c r="R95" s="34"/>
      <c r="S95" s="36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37"/>
      <c r="AH95" s="37"/>
    </row>
    <row r="96" customFormat="false" ht="38.25" hidden="false" customHeight="true" outlineLevel="0" collapsed="false">
      <c r="A96" s="49"/>
      <c r="B96" s="43"/>
      <c r="C96" s="30"/>
      <c r="D96" s="38" t="s">
        <v>22</v>
      </c>
      <c r="E96" s="32" t="n">
        <f aca="false">F96+G96+H96+I96+J96+K96+M96+L96+N96+O96</f>
        <v>0</v>
      </c>
      <c r="F96" s="47" t="n">
        <v>0</v>
      </c>
      <c r="G96" s="47" t="n">
        <v>0</v>
      </c>
      <c r="H96" s="47" t="n">
        <v>0</v>
      </c>
      <c r="I96" s="47" t="n">
        <v>0</v>
      </c>
      <c r="J96" s="47" t="n">
        <v>0</v>
      </c>
      <c r="K96" s="47" t="n">
        <v>0</v>
      </c>
      <c r="L96" s="48" t="n">
        <v>0</v>
      </c>
      <c r="M96" s="47" t="n">
        <v>0</v>
      </c>
      <c r="N96" s="47" t="n">
        <v>0</v>
      </c>
      <c r="O96" s="47" t="n">
        <v>0</v>
      </c>
      <c r="P96" s="34"/>
      <c r="Q96" s="34"/>
      <c r="R96" s="34"/>
      <c r="S96" s="36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</row>
    <row r="97" customFormat="false" ht="19.5" hidden="false" customHeight="true" outlineLevel="0" collapsed="false">
      <c r="A97" s="53" t="s">
        <v>79</v>
      </c>
      <c r="B97" s="43" t="s">
        <v>80</v>
      </c>
      <c r="C97" s="30" t="s">
        <v>81</v>
      </c>
      <c r="D97" s="31" t="s">
        <v>17</v>
      </c>
      <c r="E97" s="32" t="n">
        <f aca="false">F97+G97+H97+I97+J97+K97+M97+L97+N97+O97</f>
        <v>171.24</v>
      </c>
      <c r="F97" s="32" t="n">
        <f aca="false">F98+F99+F100+F101</f>
        <v>0</v>
      </c>
      <c r="G97" s="32" t="n">
        <f aca="false">G98+G99+G100+G101</f>
        <v>0</v>
      </c>
      <c r="H97" s="32" t="n">
        <f aca="false">H98+H99+H100+H101</f>
        <v>0</v>
      </c>
      <c r="I97" s="32" t="n">
        <f aca="false">I98+I99+I100+I101</f>
        <v>171.24</v>
      </c>
      <c r="J97" s="32" t="n">
        <f aca="false">J98+J99+J100+J101</f>
        <v>0</v>
      </c>
      <c r="K97" s="32" t="n">
        <f aca="false">K98+K99+K100+K101</f>
        <v>0</v>
      </c>
      <c r="L97" s="33" t="n">
        <f aca="false">L98+L99+L100+L101</f>
        <v>0</v>
      </c>
      <c r="M97" s="32" t="n">
        <f aca="false">M98+M99+M100+M101</f>
        <v>0</v>
      </c>
      <c r="N97" s="32" t="n">
        <f aca="false">N98+N99+N100+N101</f>
        <v>0</v>
      </c>
      <c r="O97" s="32" t="n">
        <f aca="false">O98+O99+O100+O101</f>
        <v>0</v>
      </c>
      <c r="P97" s="34" t="s">
        <v>33</v>
      </c>
      <c r="Q97" s="51"/>
      <c r="R97" s="45"/>
      <c r="S97" s="46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37"/>
      <c r="AH97" s="37"/>
    </row>
    <row r="98" customFormat="false" ht="19.5" hidden="false" customHeight="true" outlineLevel="0" collapsed="false">
      <c r="A98" s="53"/>
      <c r="B98" s="43"/>
      <c r="C98" s="30"/>
      <c r="D98" s="38" t="s">
        <v>19</v>
      </c>
      <c r="E98" s="32" t="n">
        <f aca="false">F98+G98+H98+I98+J98+K98+M98+L98+N98+O98</f>
        <v>0</v>
      </c>
      <c r="F98" s="47" t="n">
        <f aca="false">SUM(F99:F101)</f>
        <v>0</v>
      </c>
      <c r="G98" s="47" t="n">
        <f aca="false">SUM(G99:G101)</f>
        <v>0</v>
      </c>
      <c r="H98" s="47" t="n">
        <f aca="false">SUM(H99:H101)</f>
        <v>0</v>
      </c>
      <c r="I98" s="47" t="n">
        <v>0</v>
      </c>
      <c r="J98" s="47" t="n">
        <f aca="false">SUM(J99:J101)</f>
        <v>0</v>
      </c>
      <c r="K98" s="47" t="n">
        <f aca="false">SUM(K99:K101)</f>
        <v>0</v>
      </c>
      <c r="L98" s="48" t="n">
        <f aca="false">SUM(L99:L101)</f>
        <v>0</v>
      </c>
      <c r="M98" s="47" t="n">
        <f aca="false">SUM(M99:M101)</f>
        <v>0</v>
      </c>
      <c r="N98" s="47" t="n">
        <f aca="false">SUM(N99:N101)</f>
        <v>0</v>
      </c>
      <c r="O98" s="47" t="n">
        <f aca="false">SUM(O99:O101)</f>
        <v>0</v>
      </c>
      <c r="P98" s="34"/>
      <c r="Q98" s="51"/>
      <c r="R98" s="45"/>
      <c r="S98" s="46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37"/>
      <c r="AH98" s="37"/>
    </row>
    <row r="99" customFormat="false" ht="19.5" hidden="false" customHeight="true" outlineLevel="0" collapsed="false">
      <c r="A99" s="53"/>
      <c r="B99" s="43"/>
      <c r="C99" s="30"/>
      <c r="D99" s="38" t="s">
        <v>20</v>
      </c>
      <c r="E99" s="32" t="n">
        <f aca="false">F99+G99+H99+I99+J99+K99+M99+L99+N99+O99</f>
        <v>0</v>
      </c>
      <c r="F99" s="47" t="n">
        <v>0</v>
      </c>
      <c r="G99" s="47" t="n">
        <v>0</v>
      </c>
      <c r="H99" s="47" t="n">
        <v>0</v>
      </c>
      <c r="I99" s="47" t="n">
        <v>0</v>
      </c>
      <c r="J99" s="47" t="n">
        <v>0</v>
      </c>
      <c r="K99" s="47" t="n">
        <v>0</v>
      </c>
      <c r="L99" s="48" t="n">
        <v>0</v>
      </c>
      <c r="M99" s="47" t="n">
        <v>0</v>
      </c>
      <c r="N99" s="47" t="n">
        <v>0</v>
      </c>
      <c r="O99" s="47" t="n">
        <v>0</v>
      </c>
      <c r="P99" s="34"/>
      <c r="Q99" s="51"/>
      <c r="R99" s="45"/>
      <c r="S99" s="46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37"/>
      <c r="AH99" s="37"/>
    </row>
    <row r="100" customFormat="false" ht="19.5" hidden="false" customHeight="true" outlineLevel="0" collapsed="false">
      <c r="A100" s="53"/>
      <c r="B100" s="43"/>
      <c r="C100" s="30"/>
      <c r="D100" s="38" t="s">
        <v>21</v>
      </c>
      <c r="E100" s="32" t="n">
        <f aca="false">F100+G100+H100+I100+J100+K100+M100+L100+N100+O100</f>
        <v>171.24</v>
      </c>
      <c r="F100" s="47" t="n">
        <v>0</v>
      </c>
      <c r="G100" s="47" t="n">
        <v>0</v>
      </c>
      <c r="H100" s="47" t="n">
        <v>0</v>
      </c>
      <c r="I100" s="47" t="n">
        <v>171.24</v>
      </c>
      <c r="J100" s="47" t="n">
        <v>0</v>
      </c>
      <c r="K100" s="47" t="n">
        <v>0</v>
      </c>
      <c r="L100" s="48" t="n">
        <v>0</v>
      </c>
      <c r="M100" s="47" t="n">
        <v>0</v>
      </c>
      <c r="N100" s="47" t="n">
        <v>0</v>
      </c>
      <c r="O100" s="47" t="n">
        <v>0</v>
      </c>
      <c r="P100" s="34"/>
      <c r="Q100" s="51"/>
      <c r="R100" s="45"/>
      <c r="S100" s="46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37"/>
      <c r="AH100" s="37"/>
    </row>
    <row r="101" customFormat="false" ht="19.5" hidden="false" customHeight="true" outlineLevel="0" collapsed="false">
      <c r="A101" s="53"/>
      <c r="B101" s="43"/>
      <c r="C101" s="30"/>
      <c r="D101" s="38" t="s">
        <v>22</v>
      </c>
      <c r="E101" s="32" t="n">
        <f aca="false">F101+G101+H101+I101+J101+K101+M101+L101+N101+O101</f>
        <v>0</v>
      </c>
      <c r="F101" s="47" t="n">
        <v>0</v>
      </c>
      <c r="G101" s="47" t="n">
        <v>0</v>
      </c>
      <c r="H101" s="47" t="n">
        <v>0</v>
      </c>
      <c r="I101" s="47" t="n">
        <v>0</v>
      </c>
      <c r="J101" s="47" t="n">
        <v>0</v>
      </c>
      <c r="K101" s="47" t="n">
        <v>0</v>
      </c>
      <c r="L101" s="48" t="n">
        <v>0</v>
      </c>
      <c r="M101" s="47" t="n">
        <v>0</v>
      </c>
      <c r="N101" s="47" t="n">
        <v>0</v>
      </c>
      <c r="O101" s="47" t="n">
        <v>0</v>
      </c>
      <c r="P101" s="34"/>
      <c r="Q101" s="51"/>
      <c r="R101" s="45"/>
      <c r="S101" s="46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37"/>
      <c r="AH101" s="37"/>
    </row>
    <row r="102" customFormat="false" ht="17.25" hidden="false" customHeight="true" outlineLevel="0" collapsed="false">
      <c r="A102" s="49" t="s">
        <v>82</v>
      </c>
      <c r="B102" s="43" t="s">
        <v>83</v>
      </c>
      <c r="C102" s="30" t="s">
        <v>84</v>
      </c>
      <c r="D102" s="31" t="s">
        <v>17</v>
      </c>
      <c r="E102" s="32" t="n">
        <f aca="false">F102+G102+H102+I102+J102+K102+M102+L102+N102+O102</f>
        <v>872.383</v>
      </c>
      <c r="F102" s="32" t="n">
        <f aca="false">SUM(F103:F105)</f>
        <v>0</v>
      </c>
      <c r="G102" s="32" t="n">
        <f aca="false">SUM(G103:G105)</f>
        <v>0</v>
      </c>
      <c r="H102" s="32" t="n">
        <f aca="false">SUM(H103:H105)</f>
        <v>0</v>
      </c>
      <c r="I102" s="32" t="n">
        <f aca="false">SUM(I103:I105)</f>
        <v>872.383</v>
      </c>
      <c r="J102" s="32" t="n">
        <f aca="false">J103+J104+J105+J106</f>
        <v>0</v>
      </c>
      <c r="K102" s="32" t="n">
        <f aca="false">K103+K104+K105+K106</f>
        <v>0</v>
      </c>
      <c r="L102" s="33" t="n">
        <f aca="false">L103+L104+L105+L106</f>
        <v>0</v>
      </c>
      <c r="M102" s="32" t="n">
        <f aca="false">M103+M104+M105+M106</f>
        <v>0</v>
      </c>
      <c r="N102" s="32" t="n">
        <f aca="false">N103+N104+N105+N106</f>
        <v>0</v>
      </c>
      <c r="O102" s="32" t="n">
        <f aca="false">O103+O104+O105+O106</f>
        <v>0</v>
      </c>
      <c r="P102" s="34"/>
      <c r="Q102" s="34"/>
      <c r="R102" s="34" t="s">
        <v>62</v>
      </c>
      <c r="S102" s="36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37"/>
      <c r="AH102" s="37"/>
    </row>
    <row r="103" customFormat="false" ht="17.25" hidden="false" customHeight="true" outlineLevel="0" collapsed="false">
      <c r="A103" s="49"/>
      <c r="B103" s="43"/>
      <c r="C103" s="30"/>
      <c r="D103" s="38" t="s">
        <v>19</v>
      </c>
      <c r="E103" s="32" t="n">
        <f aca="false">F103+G103+H103+I103+J103+K103+M103+L103+N103+O103</f>
        <v>0</v>
      </c>
      <c r="F103" s="47" t="n">
        <v>0</v>
      </c>
      <c r="G103" s="47" t="n">
        <v>0</v>
      </c>
      <c r="H103" s="47" t="n">
        <v>0</v>
      </c>
      <c r="I103" s="47" t="n">
        <v>0</v>
      </c>
      <c r="J103" s="47" t="n">
        <v>0</v>
      </c>
      <c r="K103" s="47" t="n">
        <v>0</v>
      </c>
      <c r="L103" s="48" t="n">
        <v>0</v>
      </c>
      <c r="M103" s="47" t="n">
        <v>0</v>
      </c>
      <c r="N103" s="47" t="n">
        <v>0</v>
      </c>
      <c r="O103" s="47" t="n">
        <v>0</v>
      </c>
      <c r="P103" s="34"/>
      <c r="Q103" s="34"/>
      <c r="R103" s="34"/>
      <c r="S103" s="36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37"/>
      <c r="AH103" s="37"/>
    </row>
    <row r="104" customFormat="false" ht="17.25" hidden="false" customHeight="true" outlineLevel="0" collapsed="false">
      <c r="A104" s="49"/>
      <c r="B104" s="43"/>
      <c r="C104" s="30"/>
      <c r="D104" s="38" t="s">
        <v>20</v>
      </c>
      <c r="E104" s="32" t="n">
        <f aca="false">F104+G104+H104+I104+J104+K104+M104+L104+N104+O104</f>
        <v>0</v>
      </c>
      <c r="F104" s="47" t="n">
        <v>0</v>
      </c>
      <c r="G104" s="47" t="n">
        <v>0</v>
      </c>
      <c r="H104" s="47" t="n">
        <v>0</v>
      </c>
      <c r="I104" s="47" t="n">
        <v>0</v>
      </c>
      <c r="J104" s="47" t="n">
        <v>0</v>
      </c>
      <c r="K104" s="47" t="n">
        <v>0</v>
      </c>
      <c r="L104" s="48" t="n">
        <v>0</v>
      </c>
      <c r="M104" s="47" t="n">
        <v>0</v>
      </c>
      <c r="N104" s="47" t="n">
        <v>0</v>
      </c>
      <c r="O104" s="47" t="n">
        <v>0</v>
      </c>
      <c r="P104" s="34"/>
      <c r="Q104" s="34"/>
      <c r="R104" s="34"/>
      <c r="S104" s="36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37"/>
      <c r="AH104" s="37"/>
    </row>
    <row r="105" customFormat="false" ht="17.25" hidden="false" customHeight="true" outlineLevel="0" collapsed="false">
      <c r="A105" s="49"/>
      <c r="B105" s="43"/>
      <c r="C105" s="30"/>
      <c r="D105" s="38" t="s">
        <v>21</v>
      </c>
      <c r="E105" s="32" t="n">
        <f aca="false">F105+G105+H105+I105+J105+K105+M105+L105+N105+O105</f>
        <v>872.383</v>
      </c>
      <c r="F105" s="47" t="n">
        <v>0</v>
      </c>
      <c r="G105" s="47" t="n">
        <v>0</v>
      </c>
      <c r="H105" s="47" t="n">
        <v>0</v>
      </c>
      <c r="I105" s="47" t="n">
        <v>872.383</v>
      </c>
      <c r="J105" s="47" t="n">
        <v>0</v>
      </c>
      <c r="K105" s="47" t="n">
        <v>0</v>
      </c>
      <c r="L105" s="48" t="n">
        <v>0</v>
      </c>
      <c r="M105" s="47" t="n">
        <v>0</v>
      </c>
      <c r="N105" s="47" t="n">
        <v>0</v>
      </c>
      <c r="O105" s="47" t="n">
        <v>0</v>
      </c>
      <c r="P105" s="34"/>
      <c r="Q105" s="34"/>
      <c r="R105" s="34"/>
      <c r="S105" s="36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37"/>
      <c r="AH105" s="37"/>
    </row>
    <row r="106" customFormat="false" ht="17.25" hidden="false" customHeight="true" outlineLevel="0" collapsed="false">
      <c r="A106" s="49"/>
      <c r="B106" s="43"/>
      <c r="C106" s="30"/>
      <c r="D106" s="38" t="s">
        <v>22</v>
      </c>
      <c r="E106" s="32" t="n">
        <f aca="false">F106+G106+H106+I106+J106+K106+M106+L106+N106+O106</f>
        <v>0</v>
      </c>
      <c r="F106" s="47" t="n">
        <v>0</v>
      </c>
      <c r="G106" s="47" t="n">
        <v>0</v>
      </c>
      <c r="H106" s="47" t="n">
        <v>0</v>
      </c>
      <c r="I106" s="47" t="n">
        <v>0</v>
      </c>
      <c r="J106" s="47" t="n">
        <v>0</v>
      </c>
      <c r="K106" s="47" t="n">
        <v>0</v>
      </c>
      <c r="L106" s="48" t="n">
        <v>0</v>
      </c>
      <c r="M106" s="47" t="n">
        <v>0</v>
      </c>
      <c r="N106" s="47" t="n">
        <v>0</v>
      </c>
      <c r="O106" s="47" t="n">
        <v>0</v>
      </c>
      <c r="P106" s="34"/>
      <c r="Q106" s="34"/>
      <c r="R106" s="34"/>
      <c r="S106" s="36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37"/>
      <c r="AH106" s="37"/>
    </row>
    <row r="107" customFormat="false" ht="19.5" hidden="false" customHeight="true" outlineLevel="0" collapsed="false">
      <c r="A107" s="49" t="s">
        <v>85</v>
      </c>
      <c r="B107" s="43" t="s">
        <v>86</v>
      </c>
      <c r="C107" s="30" t="s">
        <v>87</v>
      </c>
      <c r="D107" s="31" t="s">
        <v>17</v>
      </c>
      <c r="E107" s="32" t="n">
        <f aca="false">F107+G107+H107+I107+J107+K107+M107+L107+N107+O107</f>
        <v>33510.28344</v>
      </c>
      <c r="F107" s="32" t="n">
        <f aca="false">F108+F109+F110+F111</f>
        <v>0</v>
      </c>
      <c r="G107" s="32" t="n">
        <f aca="false">G108+G109+G110+G111</f>
        <v>0</v>
      </c>
      <c r="H107" s="32" t="n">
        <f aca="false">H108+H109+H110+H111</f>
        <v>0</v>
      </c>
      <c r="I107" s="32" t="n">
        <f aca="false">I108+I109+I110+I111</f>
        <v>0</v>
      </c>
      <c r="J107" s="32" t="n">
        <f aca="false">J108+J109+J110+J111</f>
        <v>33510.28344</v>
      </c>
      <c r="K107" s="32" t="n">
        <f aca="false">K108+K109+K110+K111</f>
        <v>0</v>
      </c>
      <c r="L107" s="33" t="n">
        <f aca="false">L108+L109+L110+L111</f>
        <v>0</v>
      </c>
      <c r="M107" s="32" t="n">
        <f aca="false">M108+M109+M110+M111</f>
        <v>0</v>
      </c>
      <c r="N107" s="32" t="n">
        <f aca="false">N108+N109+N110+N111</f>
        <v>0</v>
      </c>
      <c r="O107" s="32" t="n">
        <f aca="false">O108+O109+O110+O111</f>
        <v>0</v>
      </c>
      <c r="P107" s="34" t="s">
        <v>44</v>
      </c>
      <c r="Q107" s="34"/>
      <c r="R107" s="34" t="s">
        <v>88</v>
      </c>
      <c r="S107" s="36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37"/>
      <c r="AH107" s="37"/>
    </row>
    <row r="108" customFormat="false" ht="19.5" hidden="false" customHeight="true" outlineLevel="0" collapsed="false">
      <c r="A108" s="49"/>
      <c r="B108" s="43"/>
      <c r="C108" s="30"/>
      <c r="D108" s="38" t="s">
        <v>19</v>
      </c>
      <c r="E108" s="32" t="n">
        <f aca="false">F108+G108+H108+I108+J108+K108+M108+L108+N108+O108</f>
        <v>0</v>
      </c>
      <c r="F108" s="47" t="n">
        <f aca="false">SUM(G108:J108)</f>
        <v>0</v>
      </c>
      <c r="G108" s="47" t="n">
        <f aca="false">SUM(I108:M108)</f>
        <v>0</v>
      </c>
      <c r="H108" s="47" t="n">
        <f aca="false">SUM(J108:P108)</f>
        <v>0</v>
      </c>
      <c r="I108" s="47" t="n">
        <f aca="false">SUM(K108:Q108)</f>
        <v>0</v>
      </c>
      <c r="J108" s="47" t="n">
        <f aca="false">SUM(M108:R108)</f>
        <v>0</v>
      </c>
      <c r="K108" s="47" t="n">
        <f aca="false">SUM(P108:AI108)</f>
        <v>0</v>
      </c>
      <c r="L108" s="48" t="n">
        <f aca="false">SUM(P108:AI108)</f>
        <v>0</v>
      </c>
      <c r="M108" s="47" t="n">
        <f aca="false">SUM(Q108:AJ108)</f>
        <v>0</v>
      </c>
      <c r="N108" s="47" t="n">
        <f aca="false">SUM(R108:AK108)</f>
        <v>0</v>
      </c>
      <c r="O108" s="47" t="n">
        <f aca="false">SUM(S108:AL108)</f>
        <v>0</v>
      </c>
      <c r="P108" s="34"/>
      <c r="Q108" s="34"/>
      <c r="R108" s="34"/>
      <c r="S108" s="36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37"/>
      <c r="AH108" s="37"/>
    </row>
    <row r="109" customFormat="false" ht="19.5" hidden="false" customHeight="true" outlineLevel="0" collapsed="false">
      <c r="A109" s="49"/>
      <c r="B109" s="43"/>
      <c r="C109" s="30"/>
      <c r="D109" s="38" t="s">
        <v>20</v>
      </c>
      <c r="E109" s="32" t="n">
        <f aca="false">F109+G109+H109+I109+J109+K109+M109+L109+N109+O109</f>
        <v>0</v>
      </c>
      <c r="F109" s="47" t="n">
        <v>0</v>
      </c>
      <c r="G109" s="47" t="n">
        <v>0</v>
      </c>
      <c r="H109" s="47" t="n">
        <v>0</v>
      </c>
      <c r="I109" s="47" t="n">
        <f aca="false">SUM(K109:Q109)</f>
        <v>0</v>
      </c>
      <c r="J109" s="47" t="n">
        <f aca="false">SUM(M109:R109)</f>
        <v>0</v>
      </c>
      <c r="K109" s="47" t="n">
        <f aca="false">SUM(P109:AI109)</f>
        <v>0</v>
      </c>
      <c r="L109" s="48" t="n">
        <f aca="false">SUM(P109:AI109)</f>
        <v>0</v>
      </c>
      <c r="M109" s="47" t="n">
        <f aca="false">SUM(Q109:AJ109)</f>
        <v>0</v>
      </c>
      <c r="N109" s="47" t="n">
        <f aca="false">SUM(R109:AK109)</f>
        <v>0</v>
      </c>
      <c r="O109" s="47" t="n">
        <f aca="false">SUM(S109:AL109)</f>
        <v>0</v>
      </c>
      <c r="P109" s="34"/>
      <c r="Q109" s="34"/>
      <c r="R109" s="34"/>
      <c r="S109" s="36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37"/>
      <c r="AH109" s="37"/>
    </row>
    <row r="110" customFormat="false" ht="19.5" hidden="false" customHeight="true" outlineLevel="0" collapsed="false">
      <c r="A110" s="49"/>
      <c r="B110" s="43"/>
      <c r="C110" s="30"/>
      <c r="D110" s="38" t="s">
        <v>21</v>
      </c>
      <c r="E110" s="32" t="n">
        <f aca="false">F110+G110+H110+I110+J110+K110+M110+L110+N110+O110</f>
        <v>33510.28344</v>
      </c>
      <c r="F110" s="47" t="n">
        <v>0</v>
      </c>
      <c r="G110" s="47" t="n">
        <v>0</v>
      </c>
      <c r="H110" s="47" t="n">
        <v>0</v>
      </c>
      <c r="I110" s="47" t="n">
        <v>0</v>
      </c>
      <c r="J110" s="47" t="n">
        <v>33510.28344</v>
      </c>
      <c r="K110" s="47" t="n">
        <v>0</v>
      </c>
      <c r="L110" s="48" t="n">
        <f aca="false">SUM(P110:AI110)</f>
        <v>0</v>
      </c>
      <c r="M110" s="47" t="n">
        <f aca="false">SUM(Q110:AJ110)</f>
        <v>0</v>
      </c>
      <c r="N110" s="47" t="n">
        <f aca="false">SUM(R110:AK110)</f>
        <v>0</v>
      </c>
      <c r="O110" s="47" t="n">
        <f aca="false">SUM(S110:AL110)</f>
        <v>0</v>
      </c>
      <c r="P110" s="34"/>
      <c r="Q110" s="34"/>
      <c r="R110" s="34"/>
      <c r="S110" s="36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37"/>
      <c r="AH110" s="37"/>
    </row>
    <row r="111" customFormat="false" ht="19.5" hidden="false" customHeight="true" outlineLevel="0" collapsed="false">
      <c r="A111" s="49"/>
      <c r="B111" s="43"/>
      <c r="C111" s="30"/>
      <c r="D111" s="38" t="s">
        <v>22</v>
      </c>
      <c r="E111" s="32" t="n">
        <f aca="false">F111+G111+H111+I111+J111+K111+M111+L111+N111+O111</f>
        <v>0</v>
      </c>
      <c r="F111" s="47" t="n">
        <f aca="false">SUM(G111:J111)</f>
        <v>0</v>
      </c>
      <c r="G111" s="47" t="n">
        <f aca="false">SUM(I111:M111)</f>
        <v>0</v>
      </c>
      <c r="H111" s="47" t="n">
        <f aca="false">SUM(J111:P111)</f>
        <v>0</v>
      </c>
      <c r="I111" s="47" t="n">
        <f aca="false">SUM(K111:Q111)</f>
        <v>0</v>
      </c>
      <c r="J111" s="47" t="n">
        <f aca="false">SUM(M111:R111)</f>
        <v>0</v>
      </c>
      <c r="K111" s="47" t="n">
        <f aca="false">SUM(P111:AI111)</f>
        <v>0</v>
      </c>
      <c r="L111" s="48" t="n">
        <f aca="false">SUM(P111:AI111)</f>
        <v>0</v>
      </c>
      <c r="M111" s="47" t="n">
        <f aca="false">SUM(Q111:AJ111)</f>
        <v>0</v>
      </c>
      <c r="N111" s="47" t="n">
        <f aca="false">SUM(R111:AK111)</f>
        <v>0</v>
      </c>
      <c r="O111" s="47" t="n">
        <f aca="false">SUM(S111:AL111)</f>
        <v>0</v>
      </c>
      <c r="P111" s="34"/>
      <c r="Q111" s="34"/>
      <c r="R111" s="34"/>
      <c r="S111" s="36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37"/>
      <c r="AH111" s="37"/>
    </row>
    <row r="112" customFormat="false" ht="17.25" hidden="false" customHeight="true" outlineLevel="0" collapsed="false">
      <c r="A112" s="54" t="s">
        <v>89</v>
      </c>
      <c r="B112" s="55" t="s">
        <v>90</v>
      </c>
      <c r="C112" s="30" t="s">
        <v>91</v>
      </c>
      <c r="D112" s="38" t="s">
        <v>17</v>
      </c>
      <c r="E112" s="32" t="n">
        <f aca="false">F112+G112+H112+I112+J112+K112+M112+L112+N112+O112</f>
        <v>393.17903</v>
      </c>
      <c r="F112" s="32" t="n">
        <f aca="false">SUM(F113:F115)</f>
        <v>0</v>
      </c>
      <c r="G112" s="32" t="n">
        <f aca="false">SUM(G113:G115)</f>
        <v>0</v>
      </c>
      <c r="H112" s="32" t="n">
        <f aca="false">SUM(H113:H115)</f>
        <v>0</v>
      </c>
      <c r="I112" s="32" t="n">
        <f aca="false">SUM(I113:I115)</f>
        <v>0</v>
      </c>
      <c r="J112" s="32" t="n">
        <f aca="false">J113+J114+J115+J116</f>
        <v>393.17903</v>
      </c>
      <c r="K112" s="32" t="n">
        <f aca="false">K113+K114+K115+K116</f>
        <v>0</v>
      </c>
      <c r="L112" s="33" t="n">
        <f aca="false">L113+L114+L115+L116</f>
        <v>0</v>
      </c>
      <c r="M112" s="32" t="n">
        <f aca="false">M113+M114+M115+M116</f>
        <v>0</v>
      </c>
      <c r="N112" s="32" t="n">
        <f aca="false">N113+N114+N115+N116</f>
        <v>0</v>
      </c>
      <c r="O112" s="32" t="n">
        <f aca="false">O113+O114+O115+O116</f>
        <v>0</v>
      </c>
      <c r="P112" s="56"/>
      <c r="Q112" s="56"/>
      <c r="R112" s="56" t="s">
        <v>62</v>
      </c>
      <c r="S112" s="36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37"/>
      <c r="AH112" s="37"/>
    </row>
    <row r="113" customFormat="false" ht="17.25" hidden="false" customHeight="true" outlineLevel="0" collapsed="false">
      <c r="A113" s="54"/>
      <c r="B113" s="55"/>
      <c r="C113" s="30"/>
      <c r="D113" s="38" t="s">
        <v>19</v>
      </c>
      <c r="E113" s="32" t="n">
        <f aca="false">F113+G113+H113+I113+J113+K113+M113+L113+N113+O113</f>
        <v>0</v>
      </c>
      <c r="F113" s="47" t="n">
        <v>0</v>
      </c>
      <c r="G113" s="47" t="n">
        <v>0</v>
      </c>
      <c r="H113" s="47" t="n">
        <v>0</v>
      </c>
      <c r="I113" s="47" t="n">
        <v>0</v>
      </c>
      <c r="J113" s="47" t="n">
        <v>0</v>
      </c>
      <c r="K113" s="47" t="n">
        <v>0</v>
      </c>
      <c r="L113" s="48" t="n">
        <v>0</v>
      </c>
      <c r="M113" s="47" t="n">
        <v>0</v>
      </c>
      <c r="N113" s="47" t="n">
        <v>0</v>
      </c>
      <c r="O113" s="47" t="n">
        <v>0</v>
      </c>
      <c r="P113" s="56"/>
      <c r="Q113" s="56"/>
      <c r="R113" s="56"/>
      <c r="S113" s="36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37"/>
      <c r="AH113" s="37"/>
    </row>
    <row r="114" customFormat="false" ht="17.25" hidden="false" customHeight="true" outlineLevel="0" collapsed="false">
      <c r="A114" s="54"/>
      <c r="B114" s="55"/>
      <c r="C114" s="30"/>
      <c r="D114" s="38" t="s">
        <v>20</v>
      </c>
      <c r="E114" s="32" t="n">
        <f aca="false">F114+G114+H114+I114+J114+K114+M114+L114+N114+O114</f>
        <v>0</v>
      </c>
      <c r="F114" s="47" t="n">
        <v>0</v>
      </c>
      <c r="G114" s="47" t="n">
        <v>0</v>
      </c>
      <c r="H114" s="47" t="n">
        <v>0</v>
      </c>
      <c r="I114" s="47" t="n">
        <v>0</v>
      </c>
      <c r="J114" s="47" t="n">
        <v>0</v>
      </c>
      <c r="K114" s="47" t="n">
        <v>0</v>
      </c>
      <c r="L114" s="48" t="n">
        <v>0</v>
      </c>
      <c r="M114" s="47" t="n">
        <v>0</v>
      </c>
      <c r="N114" s="47" t="n">
        <v>0</v>
      </c>
      <c r="O114" s="47" t="n">
        <v>0</v>
      </c>
      <c r="P114" s="56"/>
      <c r="Q114" s="56"/>
      <c r="R114" s="56"/>
      <c r="S114" s="36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37"/>
      <c r="AH114" s="37"/>
    </row>
    <row r="115" customFormat="false" ht="17.25" hidden="false" customHeight="true" outlineLevel="0" collapsed="false">
      <c r="A115" s="54"/>
      <c r="B115" s="55"/>
      <c r="C115" s="30"/>
      <c r="D115" s="38" t="s">
        <v>21</v>
      </c>
      <c r="E115" s="32" t="n">
        <f aca="false">F115+G115+H115+I115+J115+K115+M115+L115+N115+O115</f>
        <v>393.17903</v>
      </c>
      <c r="F115" s="47" t="n">
        <v>0</v>
      </c>
      <c r="G115" s="47" t="n">
        <v>0</v>
      </c>
      <c r="H115" s="47" t="n">
        <v>0</v>
      </c>
      <c r="I115" s="47" t="n">
        <v>0</v>
      </c>
      <c r="J115" s="47" t="n">
        <v>393.17903</v>
      </c>
      <c r="K115" s="47" t="n">
        <v>0</v>
      </c>
      <c r="L115" s="48" t="n">
        <v>0</v>
      </c>
      <c r="M115" s="47" t="n">
        <v>0</v>
      </c>
      <c r="N115" s="47" t="n">
        <v>0</v>
      </c>
      <c r="O115" s="47" t="n">
        <v>0</v>
      </c>
      <c r="P115" s="56"/>
      <c r="Q115" s="56"/>
      <c r="R115" s="56"/>
      <c r="S115" s="36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37"/>
      <c r="AH115" s="37"/>
    </row>
    <row r="116" customFormat="false" ht="17.25" hidden="false" customHeight="true" outlineLevel="0" collapsed="false">
      <c r="A116" s="54"/>
      <c r="B116" s="55"/>
      <c r="C116" s="30"/>
      <c r="D116" s="38" t="s">
        <v>22</v>
      </c>
      <c r="E116" s="32" t="n">
        <f aca="false">F116+G116+H116+I116+J116+K116+M116+L116+N116+O116</f>
        <v>0</v>
      </c>
      <c r="F116" s="47" t="n">
        <v>0</v>
      </c>
      <c r="G116" s="47" t="n">
        <v>0</v>
      </c>
      <c r="H116" s="47" t="n">
        <v>0</v>
      </c>
      <c r="I116" s="47" t="n">
        <v>0</v>
      </c>
      <c r="J116" s="47" t="n">
        <v>0</v>
      </c>
      <c r="K116" s="47" t="n">
        <v>0</v>
      </c>
      <c r="L116" s="48" t="n">
        <v>0</v>
      </c>
      <c r="M116" s="47" t="n">
        <v>0</v>
      </c>
      <c r="N116" s="47" t="n">
        <v>0</v>
      </c>
      <c r="O116" s="47" t="n">
        <v>0</v>
      </c>
      <c r="P116" s="56"/>
      <c r="Q116" s="56"/>
      <c r="R116" s="56"/>
      <c r="S116" s="36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37"/>
      <c r="AH116" s="37"/>
    </row>
    <row r="117" customFormat="false" ht="20.25" hidden="false" customHeight="true" outlineLevel="0" collapsed="false">
      <c r="A117" s="49" t="s">
        <v>92</v>
      </c>
      <c r="B117" s="43" t="s">
        <v>93</v>
      </c>
      <c r="C117" s="30" t="s">
        <v>94</v>
      </c>
      <c r="D117" s="38" t="s">
        <v>17</v>
      </c>
      <c r="E117" s="32" t="n">
        <f aca="false">F117+G117+H117+I117+J117+K117+M117+L117+N117+O117</f>
        <v>66351.32337</v>
      </c>
      <c r="F117" s="32" t="n">
        <f aca="false">SUM(F118:F120)</f>
        <v>0</v>
      </c>
      <c r="G117" s="32" t="n">
        <f aca="false">SUM(G118:G120)</f>
        <v>0</v>
      </c>
      <c r="H117" s="32" t="n">
        <f aca="false">SUM(H118:H120)</f>
        <v>0</v>
      </c>
      <c r="I117" s="32" t="n">
        <f aca="false">SUM(I118:I120)</f>
        <v>0</v>
      </c>
      <c r="J117" s="32" t="n">
        <f aca="false">J118+J119+J120+J121</f>
        <v>30131.3621</v>
      </c>
      <c r="K117" s="32" t="n">
        <f aca="false">K118+K119+K120+K121</f>
        <v>36219.96127</v>
      </c>
      <c r="L117" s="33" t="n">
        <f aca="false">L118+L119+L120+L121</f>
        <v>0</v>
      </c>
      <c r="M117" s="32" t="n">
        <f aca="false">M118+M119+M120+M121</f>
        <v>0</v>
      </c>
      <c r="N117" s="32" t="n">
        <f aca="false">N118+N119+N120+N121</f>
        <v>0</v>
      </c>
      <c r="O117" s="32" t="n">
        <f aca="false">O118+O119+O120+O121</f>
        <v>0</v>
      </c>
      <c r="P117" s="56"/>
      <c r="Q117" s="56"/>
      <c r="R117" s="56" t="s">
        <v>62</v>
      </c>
      <c r="S117" s="36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37"/>
      <c r="AH117" s="37"/>
    </row>
    <row r="118" customFormat="false" ht="20.25" hidden="false" customHeight="true" outlineLevel="0" collapsed="false">
      <c r="A118" s="49"/>
      <c r="B118" s="43"/>
      <c r="C118" s="30"/>
      <c r="D118" s="38" t="s">
        <v>19</v>
      </c>
      <c r="E118" s="32" t="n">
        <f aca="false">F118+G118+H118+I118+J118+K118+M118+L118+N118+O118</f>
        <v>0</v>
      </c>
      <c r="F118" s="47" t="n">
        <v>0</v>
      </c>
      <c r="G118" s="47" t="n">
        <v>0</v>
      </c>
      <c r="H118" s="47" t="n">
        <v>0</v>
      </c>
      <c r="I118" s="47" t="n">
        <v>0</v>
      </c>
      <c r="J118" s="47" t="n">
        <v>0</v>
      </c>
      <c r="K118" s="47" t="n">
        <v>0</v>
      </c>
      <c r="L118" s="48" t="n">
        <v>0</v>
      </c>
      <c r="M118" s="47" t="n">
        <v>0</v>
      </c>
      <c r="N118" s="47" t="n">
        <v>0</v>
      </c>
      <c r="O118" s="47" t="n">
        <v>0</v>
      </c>
      <c r="P118" s="56"/>
      <c r="Q118" s="56"/>
      <c r="R118" s="56"/>
      <c r="S118" s="36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37"/>
      <c r="AH118" s="37"/>
    </row>
    <row r="119" customFormat="false" ht="20.25" hidden="false" customHeight="true" outlineLevel="0" collapsed="false">
      <c r="A119" s="49"/>
      <c r="B119" s="43"/>
      <c r="C119" s="30"/>
      <c r="D119" s="38" t="s">
        <v>20</v>
      </c>
      <c r="E119" s="32" t="n">
        <f aca="false">F119+G119+H119+I119+J119+K119+M119+L119+N119+O119</f>
        <v>0</v>
      </c>
      <c r="F119" s="47" t="n">
        <v>0</v>
      </c>
      <c r="G119" s="47" t="n">
        <v>0</v>
      </c>
      <c r="H119" s="47" t="n">
        <v>0</v>
      </c>
      <c r="I119" s="47" t="n">
        <v>0</v>
      </c>
      <c r="J119" s="47" t="n">
        <v>0</v>
      </c>
      <c r="K119" s="47" t="n">
        <v>0</v>
      </c>
      <c r="L119" s="48" t="n">
        <v>0</v>
      </c>
      <c r="M119" s="47" t="n">
        <v>0</v>
      </c>
      <c r="N119" s="47" t="n">
        <v>0</v>
      </c>
      <c r="O119" s="47" t="n">
        <v>0</v>
      </c>
      <c r="P119" s="56"/>
      <c r="Q119" s="56"/>
      <c r="R119" s="56"/>
      <c r="S119" s="36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37"/>
      <c r="AH119" s="37"/>
    </row>
    <row r="120" customFormat="false" ht="20.25" hidden="false" customHeight="true" outlineLevel="0" collapsed="false">
      <c r="A120" s="49"/>
      <c r="B120" s="43"/>
      <c r="C120" s="30"/>
      <c r="D120" s="38" t="s">
        <v>21</v>
      </c>
      <c r="E120" s="32" t="n">
        <f aca="false">F120+G120+H120+I120+J120+K120+M120+L120+N120+O120</f>
        <v>66351.32337</v>
      </c>
      <c r="F120" s="47" t="n">
        <v>0</v>
      </c>
      <c r="G120" s="47" t="n">
        <v>0</v>
      </c>
      <c r="H120" s="47" t="n">
        <v>0</v>
      </c>
      <c r="I120" s="47" t="n">
        <v>0</v>
      </c>
      <c r="J120" s="47" t="n">
        <v>30131.3621</v>
      </c>
      <c r="K120" s="47" t="n">
        <v>36219.96127</v>
      </c>
      <c r="L120" s="48" t="n">
        <v>0</v>
      </c>
      <c r="M120" s="47" t="n">
        <v>0</v>
      </c>
      <c r="N120" s="47" t="n">
        <v>0</v>
      </c>
      <c r="O120" s="47" t="n">
        <v>0</v>
      </c>
      <c r="P120" s="56"/>
      <c r="Q120" s="56"/>
      <c r="R120" s="56"/>
      <c r="S120" s="36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37"/>
      <c r="AH120" s="37"/>
    </row>
    <row r="121" customFormat="false" ht="20.25" hidden="false" customHeight="true" outlineLevel="0" collapsed="false">
      <c r="A121" s="49"/>
      <c r="B121" s="43"/>
      <c r="C121" s="30"/>
      <c r="D121" s="38" t="s">
        <v>22</v>
      </c>
      <c r="E121" s="32" t="n">
        <f aca="false">F121+G121+H121+I121+J121+K121+M121+L121+N121+O121</f>
        <v>0</v>
      </c>
      <c r="F121" s="47" t="n">
        <v>0</v>
      </c>
      <c r="G121" s="47" t="n">
        <v>0</v>
      </c>
      <c r="H121" s="47" t="n">
        <v>0</v>
      </c>
      <c r="I121" s="47" t="n">
        <v>0</v>
      </c>
      <c r="J121" s="47" t="n">
        <v>0</v>
      </c>
      <c r="K121" s="47" t="n">
        <v>0</v>
      </c>
      <c r="L121" s="48" t="n">
        <v>0</v>
      </c>
      <c r="M121" s="47" t="n">
        <v>0</v>
      </c>
      <c r="N121" s="47" t="n">
        <v>0</v>
      </c>
      <c r="O121" s="47" t="n">
        <v>0</v>
      </c>
      <c r="P121" s="56"/>
      <c r="Q121" s="56"/>
      <c r="R121" s="56"/>
      <c r="S121" s="36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37"/>
      <c r="AH121" s="37"/>
    </row>
    <row r="122" customFormat="false" ht="20.25" hidden="false" customHeight="true" outlineLevel="0" collapsed="false">
      <c r="A122" s="49" t="s">
        <v>95</v>
      </c>
      <c r="B122" s="43" t="s">
        <v>96</v>
      </c>
      <c r="C122" s="30" t="s">
        <v>97</v>
      </c>
      <c r="D122" s="38" t="s">
        <v>17</v>
      </c>
      <c r="E122" s="32" t="n">
        <f aca="false">F122+G122+H122+I122+J122+K122+M122+L122+N122+O122</f>
        <v>3972.28213</v>
      </c>
      <c r="F122" s="32" t="n">
        <f aca="false">SUM(F123:F125)</f>
        <v>0</v>
      </c>
      <c r="G122" s="32" t="n">
        <f aca="false">SUM(G123:G125)</f>
        <v>0</v>
      </c>
      <c r="H122" s="32" t="n">
        <f aca="false">SUM(H123:H125)</f>
        <v>0</v>
      </c>
      <c r="I122" s="32" t="n">
        <f aca="false">SUM(I123:I125)</f>
        <v>0</v>
      </c>
      <c r="J122" s="32" t="n">
        <f aca="false">J123+J124+J125+J126</f>
        <v>2068.6379</v>
      </c>
      <c r="K122" s="32" t="n">
        <f aca="false">K123+K124+K125+K126</f>
        <v>1903.64423</v>
      </c>
      <c r="L122" s="33" t="n">
        <f aca="false">L123+L124+L125+L126</f>
        <v>0</v>
      </c>
      <c r="M122" s="32" t="n">
        <f aca="false">M123+M124+M125+M126</f>
        <v>0</v>
      </c>
      <c r="N122" s="32" t="n">
        <f aca="false">N123+N124+N125+N126</f>
        <v>0</v>
      </c>
      <c r="O122" s="32" t="n">
        <f aca="false">O123+O124+O125+O126</f>
        <v>0</v>
      </c>
      <c r="P122" s="56"/>
      <c r="Q122" s="56"/>
      <c r="R122" s="56" t="s">
        <v>62</v>
      </c>
      <c r="S122" s="36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37"/>
      <c r="AH122" s="37"/>
    </row>
    <row r="123" customFormat="false" ht="20.25" hidden="false" customHeight="true" outlineLevel="0" collapsed="false">
      <c r="A123" s="49"/>
      <c r="B123" s="43"/>
      <c r="C123" s="30"/>
      <c r="D123" s="38" t="s">
        <v>19</v>
      </c>
      <c r="E123" s="32" t="n">
        <f aca="false">F123+G123+H123+I123+J123+K123+M123+L123+N123+O123</f>
        <v>0</v>
      </c>
      <c r="F123" s="47" t="n">
        <v>0</v>
      </c>
      <c r="G123" s="47" t="n">
        <v>0</v>
      </c>
      <c r="H123" s="47" t="n">
        <v>0</v>
      </c>
      <c r="I123" s="47" t="n">
        <v>0</v>
      </c>
      <c r="J123" s="47" t="n">
        <v>0</v>
      </c>
      <c r="K123" s="47" t="n">
        <v>0</v>
      </c>
      <c r="L123" s="48" t="n">
        <v>0</v>
      </c>
      <c r="M123" s="47" t="n">
        <v>0</v>
      </c>
      <c r="N123" s="47" t="n">
        <v>0</v>
      </c>
      <c r="O123" s="47" t="n">
        <v>0</v>
      </c>
      <c r="P123" s="56"/>
      <c r="Q123" s="56"/>
      <c r="R123" s="56"/>
      <c r="S123" s="36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F123" s="37"/>
      <c r="AG123" s="37"/>
      <c r="AH123" s="37"/>
    </row>
    <row r="124" customFormat="false" ht="20.25" hidden="false" customHeight="true" outlineLevel="0" collapsed="false">
      <c r="A124" s="49"/>
      <c r="B124" s="43"/>
      <c r="C124" s="30"/>
      <c r="D124" s="38" t="s">
        <v>20</v>
      </c>
      <c r="E124" s="32" t="n">
        <f aca="false">F124+G124+H124+I124+J124+K124+M124+L124+N124+O124</f>
        <v>0</v>
      </c>
      <c r="F124" s="47" t="n">
        <v>0</v>
      </c>
      <c r="G124" s="47" t="n">
        <v>0</v>
      </c>
      <c r="H124" s="47" t="n">
        <v>0</v>
      </c>
      <c r="I124" s="47" t="n">
        <v>0</v>
      </c>
      <c r="J124" s="47" t="n">
        <v>0</v>
      </c>
      <c r="K124" s="47" t="n">
        <v>0</v>
      </c>
      <c r="L124" s="48" t="n">
        <v>0</v>
      </c>
      <c r="M124" s="47" t="n">
        <v>0</v>
      </c>
      <c r="N124" s="47" t="n">
        <v>0</v>
      </c>
      <c r="O124" s="47" t="n">
        <v>0</v>
      </c>
      <c r="P124" s="56"/>
      <c r="Q124" s="56"/>
      <c r="R124" s="56"/>
      <c r="S124" s="36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37"/>
      <c r="AH124" s="37"/>
    </row>
    <row r="125" customFormat="false" ht="20.25" hidden="false" customHeight="true" outlineLevel="0" collapsed="false">
      <c r="A125" s="49"/>
      <c r="B125" s="43"/>
      <c r="C125" s="30"/>
      <c r="D125" s="38" t="s">
        <v>21</v>
      </c>
      <c r="E125" s="32" t="n">
        <f aca="false">F125+G125+H125+I125+J125+K125+M125+L125+N125+O125</f>
        <v>3972.28213</v>
      </c>
      <c r="F125" s="47" t="n">
        <v>0</v>
      </c>
      <c r="G125" s="47" t="n">
        <v>0</v>
      </c>
      <c r="H125" s="47" t="n">
        <v>0</v>
      </c>
      <c r="I125" s="47" t="n">
        <v>0</v>
      </c>
      <c r="J125" s="47" t="n">
        <v>2068.6379</v>
      </c>
      <c r="K125" s="47" t="n">
        <v>1903.64423</v>
      </c>
      <c r="L125" s="48" t="n">
        <v>0</v>
      </c>
      <c r="M125" s="47" t="n">
        <v>0</v>
      </c>
      <c r="N125" s="47" t="n">
        <v>0</v>
      </c>
      <c r="O125" s="47" t="n">
        <v>0</v>
      </c>
      <c r="P125" s="56"/>
      <c r="Q125" s="56"/>
      <c r="R125" s="56"/>
      <c r="S125" s="36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F125" s="37"/>
      <c r="AG125" s="37"/>
      <c r="AH125" s="37"/>
    </row>
    <row r="126" customFormat="false" ht="20.25" hidden="false" customHeight="true" outlineLevel="0" collapsed="false">
      <c r="A126" s="49"/>
      <c r="B126" s="43"/>
      <c r="C126" s="30"/>
      <c r="D126" s="38" t="s">
        <v>22</v>
      </c>
      <c r="E126" s="32" t="n">
        <f aca="false">F126+G126+H126+I126+J126+K126+M126+L126+N126+O126</f>
        <v>0</v>
      </c>
      <c r="F126" s="47" t="n">
        <v>0</v>
      </c>
      <c r="G126" s="47" t="n">
        <v>0</v>
      </c>
      <c r="H126" s="47" t="n">
        <v>0</v>
      </c>
      <c r="I126" s="47" t="n">
        <v>0</v>
      </c>
      <c r="J126" s="47" t="n">
        <v>0</v>
      </c>
      <c r="K126" s="47" t="n">
        <v>0</v>
      </c>
      <c r="L126" s="48" t="n">
        <v>0</v>
      </c>
      <c r="M126" s="47" t="n">
        <v>0</v>
      </c>
      <c r="N126" s="47" t="n">
        <v>0</v>
      </c>
      <c r="O126" s="47" t="n">
        <v>0</v>
      </c>
      <c r="P126" s="56"/>
      <c r="Q126" s="56"/>
      <c r="R126" s="56"/>
      <c r="S126" s="36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  <c r="AG126" s="37"/>
      <c r="AH126" s="37"/>
    </row>
    <row r="127" customFormat="false" ht="19.5" hidden="false" customHeight="true" outlineLevel="0" collapsed="false">
      <c r="A127" s="49" t="s">
        <v>98</v>
      </c>
      <c r="B127" s="43" t="s">
        <v>99</v>
      </c>
      <c r="C127" s="30" t="s">
        <v>100</v>
      </c>
      <c r="D127" s="31" t="s">
        <v>17</v>
      </c>
      <c r="E127" s="32" t="n">
        <f aca="false">F127+G127+H127+I127+J127+K127+M127+L127+N127+O127</f>
        <v>162.5</v>
      </c>
      <c r="F127" s="32" t="n">
        <f aca="false">F128+F129+F130+F131</f>
        <v>0</v>
      </c>
      <c r="G127" s="32" t="n">
        <f aca="false">SUM(G128:G131)</f>
        <v>162.5</v>
      </c>
      <c r="H127" s="32" t="n">
        <f aca="false">SUM(H128:H131)</f>
        <v>0</v>
      </c>
      <c r="I127" s="32" t="n">
        <f aca="false">I128+I129+I130+I131</f>
        <v>0</v>
      </c>
      <c r="J127" s="32" t="n">
        <f aca="false">J128+J129+J130+J131</f>
        <v>0</v>
      </c>
      <c r="K127" s="32" t="n">
        <v>0</v>
      </c>
      <c r="L127" s="33" t="n">
        <f aca="false">L128+L129+L130+L131</f>
        <v>0</v>
      </c>
      <c r="M127" s="32" t="n">
        <f aca="false">M128+M129+M130+M131</f>
        <v>0</v>
      </c>
      <c r="N127" s="32" t="n">
        <f aca="false">N128+N129+N130+N131</f>
        <v>0</v>
      </c>
      <c r="O127" s="32" t="n">
        <f aca="false">O128+O129+O130+O131</f>
        <v>0</v>
      </c>
      <c r="P127" s="34" t="s">
        <v>33</v>
      </c>
      <c r="Q127" s="34"/>
      <c r="R127" s="34"/>
      <c r="S127" s="36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F127" s="37"/>
      <c r="AG127" s="37"/>
      <c r="AH127" s="37"/>
    </row>
    <row r="128" customFormat="false" ht="19.5" hidden="false" customHeight="true" outlineLevel="0" collapsed="false">
      <c r="A128" s="49"/>
      <c r="B128" s="43"/>
      <c r="C128" s="30"/>
      <c r="D128" s="50" t="s">
        <v>19</v>
      </c>
      <c r="E128" s="32" t="n">
        <f aca="false">F128+G128+H128+I128+J128+K128+M128+L128+N128+O128</f>
        <v>0</v>
      </c>
      <c r="F128" s="47" t="n">
        <f aca="false">SUM(G128:J128)</f>
        <v>0</v>
      </c>
      <c r="G128" s="47" t="n">
        <v>0</v>
      </c>
      <c r="H128" s="47" t="n">
        <v>0</v>
      </c>
      <c r="I128" s="47" t="n">
        <f aca="false">SUM(K128:Q128)</f>
        <v>0</v>
      </c>
      <c r="J128" s="47" t="n">
        <f aca="false">SUM(M128:R128)</f>
        <v>0</v>
      </c>
      <c r="K128" s="47" t="n">
        <f aca="false">SUM(P128:AI128)</f>
        <v>0</v>
      </c>
      <c r="L128" s="48" t="n">
        <f aca="false">SUM(P128:AI128)</f>
        <v>0</v>
      </c>
      <c r="M128" s="47" t="n">
        <f aca="false">SUM(Q128:AJ128)</f>
        <v>0</v>
      </c>
      <c r="N128" s="47" t="n">
        <f aca="false">SUM(R128:AK128)</f>
        <v>0</v>
      </c>
      <c r="O128" s="47" t="n">
        <f aca="false">SUM(S128:AL128)</f>
        <v>0</v>
      </c>
      <c r="P128" s="34"/>
      <c r="Q128" s="34"/>
      <c r="R128" s="34"/>
      <c r="S128" s="36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F128" s="37"/>
      <c r="AG128" s="37"/>
      <c r="AH128" s="37"/>
    </row>
    <row r="129" customFormat="false" ht="19.5" hidden="false" customHeight="true" outlineLevel="0" collapsed="false">
      <c r="A129" s="49"/>
      <c r="B129" s="43"/>
      <c r="C129" s="30"/>
      <c r="D129" s="50" t="s">
        <v>20</v>
      </c>
      <c r="E129" s="32" t="n">
        <f aca="false">F129+G129+H129+I129+J129+K129+M129+L129+N129+O129</f>
        <v>0</v>
      </c>
      <c r="F129" s="47" t="n">
        <v>0</v>
      </c>
      <c r="G129" s="47" t="n">
        <v>0</v>
      </c>
      <c r="H129" s="47" t="n">
        <v>0</v>
      </c>
      <c r="I129" s="47" t="n">
        <f aca="false">SUM(K129:Q129)</f>
        <v>0</v>
      </c>
      <c r="J129" s="47" t="n">
        <v>0</v>
      </c>
      <c r="K129" s="47" t="n">
        <f aca="false">SUM(P129:AI129)</f>
        <v>0</v>
      </c>
      <c r="L129" s="48" t="n">
        <f aca="false">SUM(P129:AI129)</f>
        <v>0</v>
      </c>
      <c r="M129" s="47" t="n">
        <f aca="false">SUM(Q129:AJ129)</f>
        <v>0</v>
      </c>
      <c r="N129" s="47" t="n">
        <f aca="false">SUM(R129:AK129)</f>
        <v>0</v>
      </c>
      <c r="O129" s="47" t="n">
        <f aca="false">SUM(S129:AL129)</f>
        <v>0</v>
      </c>
      <c r="P129" s="34"/>
      <c r="Q129" s="34"/>
      <c r="R129" s="34"/>
      <c r="S129" s="36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F129" s="37"/>
      <c r="AG129" s="37"/>
      <c r="AH129" s="37"/>
    </row>
    <row r="130" customFormat="false" ht="19.5" hidden="false" customHeight="true" outlineLevel="0" collapsed="false">
      <c r="A130" s="49"/>
      <c r="B130" s="43"/>
      <c r="C130" s="30"/>
      <c r="D130" s="50" t="s">
        <v>21</v>
      </c>
      <c r="E130" s="32" t="n">
        <f aca="false">F130+G130+H130+I130+J130+K130+M130+L130+N130+O130</f>
        <v>162.5</v>
      </c>
      <c r="F130" s="47" t="n">
        <v>0</v>
      </c>
      <c r="G130" s="47" t="n">
        <v>162.5</v>
      </c>
      <c r="H130" s="47" t="n">
        <v>0</v>
      </c>
      <c r="I130" s="47" t="n">
        <v>0</v>
      </c>
      <c r="J130" s="47" t="n">
        <v>0</v>
      </c>
      <c r="K130" s="47" t="n">
        <v>0</v>
      </c>
      <c r="L130" s="48" t="n">
        <f aca="false">SUM(P130:AI130)</f>
        <v>0</v>
      </c>
      <c r="M130" s="47" t="n">
        <f aca="false">SUM(Q130:AJ130)</f>
        <v>0</v>
      </c>
      <c r="N130" s="47" t="n">
        <f aca="false">SUM(R130:AK130)</f>
        <v>0</v>
      </c>
      <c r="O130" s="47" t="n">
        <f aca="false">SUM(S130:AL130)</f>
        <v>0</v>
      </c>
      <c r="P130" s="34"/>
      <c r="Q130" s="34"/>
      <c r="R130" s="34"/>
      <c r="S130" s="36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F130" s="37"/>
      <c r="AG130" s="37"/>
      <c r="AH130" s="37"/>
    </row>
    <row r="131" customFormat="false" ht="19.5" hidden="false" customHeight="true" outlineLevel="0" collapsed="false">
      <c r="A131" s="49"/>
      <c r="B131" s="43"/>
      <c r="C131" s="30"/>
      <c r="D131" s="50" t="s">
        <v>22</v>
      </c>
      <c r="E131" s="32" t="n">
        <f aca="false">F131+G131+H131+I131+J131+K131+M131+L131+N131+O131</f>
        <v>0</v>
      </c>
      <c r="F131" s="47" t="n">
        <f aca="false">SUM(G131:J131)</f>
        <v>0</v>
      </c>
      <c r="G131" s="47" t="n">
        <v>0</v>
      </c>
      <c r="H131" s="47" t="n">
        <v>0</v>
      </c>
      <c r="I131" s="47" t="n">
        <f aca="false">SUM(K131:Q131)</f>
        <v>0</v>
      </c>
      <c r="J131" s="47" t="n">
        <f aca="false">SUM(M131:R131)</f>
        <v>0</v>
      </c>
      <c r="K131" s="47" t="n">
        <f aca="false">SUM(P131:AI131)</f>
        <v>0</v>
      </c>
      <c r="L131" s="48" t="n">
        <f aca="false">SUM(P131:AI131)</f>
        <v>0</v>
      </c>
      <c r="M131" s="47" t="n">
        <f aca="false">SUM(Q131:AJ131)</f>
        <v>0</v>
      </c>
      <c r="N131" s="47" t="n">
        <f aca="false">SUM(R131:AK131)</f>
        <v>0</v>
      </c>
      <c r="O131" s="47" t="n">
        <f aca="false">SUM(S131:AL131)</f>
        <v>0</v>
      </c>
      <c r="P131" s="34"/>
      <c r="Q131" s="34"/>
      <c r="R131" s="34"/>
      <c r="S131" s="36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F131" s="37"/>
      <c r="AG131" s="37"/>
      <c r="AH131" s="37"/>
    </row>
    <row r="132" customFormat="false" ht="19.5" hidden="false" customHeight="true" outlineLevel="0" collapsed="false">
      <c r="A132" s="49" t="s">
        <v>101</v>
      </c>
      <c r="B132" s="43" t="s">
        <v>102</v>
      </c>
      <c r="C132" s="30" t="s">
        <v>103</v>
      </c>
      <c r="D132" s="31" t="s">
        <v>17</v>
      </c>
      <c r="E132" s="32" t="n">
        <f aca="false">F132+G132+H132+I132+J132+K132+M132+L132+N132+O132</f>
        <v>300</v>
      </c>
      <c r="F132" s="32" t="n">
        <f aca="false">F133+F134+F135+F136</f>
        <v>0</v>
      </c>
      <c r="G132" s="32" t="n">
        <f aca="false">SUM(G133:G136)</f>
        <v>0</v>
      </c>
      <c r="H132" s="32" t="n">
        <f aca="false">SUM(H133:H136)</f>
        <v>0</v>
      </c>
      <c r="I132" s="32" t="n">
        <f aca="false">I133+I134+I135+I136</f>
        <v>0</v>
      </c>
      <c r="J132" s="32" t="n">
        <f aca="false">J133+J134+J135+J136</f>
        <v>300</v>
      </c>
      <c r="K132" s="32" t="n">
        <v>0</v>
      </c>
      <c r="L132" s="33" t="n">
        <f aca="false">L133+L134+L135+L136</f>
        <v>0</v>
      </c>
      <c r="M132" s="32" t="n">
        <f aca="false">M133+M134+M135+M136</f>
        <v>0</v>
      </c>
      <c r="N132" s="32" t="n">
        <f aca="false">N133+N134+N135+N136</f>
        <v>0</v>
      </c>
      <c r="O132" s="32" t="n">
        <f aca="false">O133+O134+O135+O136</f>
        <v>0</v>
      </c>
      <c r="P132" s="34" t="s">
        <v>33</v>
      </c>
      <c r="Q132" s="34"/>
      <c r="R132" s="34"/>
      <c r="S132" s="36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F132" s="37"/>
      <c r="AG132" s="37"/>
      <c r="AH132" s="37"/>
    </row>
    <row r="133" customFormat="false" ht="19.5" hidden="false" customHeight="true" outlineLevel="0" collapsed="false">
      <c r="A133" s="49"/>
      <c r="B133" s="43"/>
      <c r="C133" s="30"/>
      <c r="D133" s="50" t="s">
        <v>19</v>
      </c>
      <c r="E133" s="32" t="n">
        <f aca="false">F133+G133+H133+I133+J133+K133+M133+L133+N133+O133</f>
        <v>0</v>
      </c>
      <c r="F133" s="47" t="n">
        <f aca="false">SUM(G133:J133)</f>
        <v>0</v>
      </c>
      <c r="G133" s="47" t="n">
        <v>0</v>
      </c>
      <c r="H133" s="47" t="n">
        <v>0</v>
      </c>
      <c r="I133" s="47" t="n">
        <f aca="false">SUM(K133:Q133)</f>
        <v>0</v>
      </c>
      <c r="J133" s="47" t="n">
        <f aca="false">SUM(M133:R133)</f>
        <v>0</v>
      </c>
      <c r="K133" s="47" t="n">
        <f aca="false">SUM(P133:AI133)</f>
        <v>0</v>
      </c>
      <c r="L133" s="48" t="n">
        <f aca="false">SUM(P133:AI133)</f>
        <v>0</v>
      </c>
      <c r="M133" s="47" t="n">
        <f aca="false">SUM(Q133:AJ133)</f>
        <v>0</v>
      </c>
      <c r="N133" s="47" t="n">
        <f aca="false">SUM(R133:AK133)</f>
        <v>0</v>
      </c>
      <c r="O133" s="47" t="n">
        <f aca="false">SUM(S133:AL133)</f>
        <v>0</v>
      </c>
      <c r="P133" s="34"/>
      <c r="Q133" s="34"/>
      <c r="R133" s="34"/>
      <c r="S133" s="36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F133" s="37"/>
      <c r="AG133" s="37"/>
      <c r="AH133" s="37"/>
    </row>
    <row r="134" customFormat="false" ht="19.5" hidden="false" customHeight="true" outlineLevel="0" collapsed="false">
      <c r="A134" s="49"/>
      <c r="B134" s="43"/>
      <c r="C134" s="30"/>
      <c r="D134" s="50" t="s">
        <v>20</v>
      </c>
      <c r="E134" s="32" t="n">
        <f aca="false">F134+G134+H134+I134+J134+K134+M134+L134+N134+O134</f>
        <v>0</v>
      </c>
      <c r="F134" s="47" t="n">
        <v>0</v>
      </c>
      <c r="G134" s="47" t="n">
        <v>0</v>
      </c>
      <c r="H134" s="47" t="n">
        <v>0</v>
      </c>
      <c r="I134" s="47" t="n">
        <f aca="false">SUM(K134:Q134)</f>
        <v>0</v>
      </c>
      <c r="J134" s="47" t="n">
        <v>0</v>
      </c>
      <c r="K134" s="47" t="n">
        <f aca="false">SUM(P134:AI134)</f>
        <v>0</v>
      </c>
      <c r="L134" s="48" t="n">
        <f aca="false">SUM(P134:AI134)</f>
        <v>0</v>
      </c>
      <c r="M134" s="47" t="n">
        <f aca="false">SUM(Q134:AJ134)</f>
        <v>0</v>
      </c>
      <c r="N134" s="47" t="n">
        <f aca="false">SUM(R134:AK134)</f>
        <v>0</v>
      </c>
      <c r="O134" s="47" t="n">
        <f aca="false">SUM(S134:AL134)</f>
        <v>0</v>
      </c>
      <c r="P134" s="34"/>
      <c r="Q134" s="34"/>
      <c r="R134" s="34"/>
      <c r="S134" s="36"/>
      <c r="T134" s="37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F134" s="37"/>
      <c r="AG134" s="37"/>
      <c r="AH134" s="37"/>
    </row>
    <row r="135" customFormat="false" ht="19.5" hidden="false" customHeight="true" outlineLevel="0" collapsed="false">
      <c r="A135" s="49"/>
      <c r="B135" s="43"/>
      <c r="C135" s="30"/>
      <c r="D135" s="50" t="s">
        <v>21</v>
      </c>
      <c r="E135" s="32" t="n">
        <f aca="false">F135+G135+H135+I135+J135+K135+M135+L135+N135+O135</f>
        <v>300</v>
      </c>
      <c r="F135" s="47" t="n">
        <v>0</v>
      </c>
      <c r="G135" s="47" t="n">
        <v>0</v>
      </c>
      <c r="H135" s="47" t="n">
        <v>0</v>
      </c>
      <c r="I135" s="47" t="n">
        <v>0</v>
      </c>
      <c r="J135" s="47" t="n">
        <v>300</v>
      </c>
      <c r="K135" s="47" t="n">
        <v>0</v>
      </c>
      <c r="L135" s="48" t="n">
        <f aca="false">SUM(P135:AI135)</f>
        <v>0</v>
      </c>
      <c r="M135" s="47" t="n">
        <f aca="false">SUM(Q135:AJ135)</f>
        <v>0</v>
      </c>
      <c r="N135" s="47" t="n">
        <f aca="false">SUM(R135:AK135)</f>
        <v>0</v>
      </c>
      <c r="O135" s="47" t="n">
        <f aca="false">SUM(S135:AL135)</f>
        <v>0</v>
      </c>
      <c r="P135" s="34"/>
      <c r="Q135" s="34"/>
      <c r="R135" s="34"/>
      <c r="S135" s="36"/>
      <c r="T135" s="37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F135" s="37"/>
      <c r="AG135" s="37"/>
      <c r="AH135" s="37"/>
    </row>
    <row r="136" customFormat="false" ht="19.5" hidden="false" customHeight="true" outlineLevel="0" collapsed="false">
      <c r="A136" s="49"/>
      <c r="B136" s="43"/>
      <c r="C136" s="30"/>
      <c r="D136" s="50" t="s">
        <v>22</v>
      </c>
      <c r="E136" s="32" t="n">
        <f aca="false">F136+G136+H136+I136+J136+K136+M136+L136+N136+O136</f>
        <v>0</v>
      </c>
      <c r="F136" s="47" t="n">
        <f aca="false">SUM(G136:J136)</f>
        <v>0</v>
      </c>
      <c r="G136" s="47" t="n">
        <v>0</v>
      </c>
      <c r="H136" s="47" t="n">
        <v>0</v>
      </c>
      <c r="I136" s="47" t="n">
        <f aca="false">SUM(K136:Q136)</f>
        <v>0</v>
      </c>
      <c r="J136" s="47" t="n">
        <f aca="false">SUM(M136:R136)</f>
        <v>0</v>
      </c>
      <c r="K136" s="47" t="n">
        <f aca="false">SUM(P136:AI136)</f>
        <v>0</v>
      </c>
      <c r="L136" s="48" t="n">
        <f aca="false">SUM(P136:AI136)</f>
        <v>0</v>
      </c>
      <c r="M136" s="47" t="n">
        <f aca="false">SUM(Q136:AJ136)</f>
        <v>0</v>
      </c>
      <c r="N136" s="47" t="n">
        <f aca="false">SUM(R136:AK136)</f>
        <v>0</v>
      </c>
      <c r="O136" s="47" t="n">
        <f aca="false">SUM(S136:AL136)</f>
        <v>0</v>
      </c>
      <c r="P136" s="34"/>
      <c r="Q136" s="34"/>
      <c r="R136" s="34"/>
      <c r="S136" s="36"/>
      <c r="T136" s="37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F136" s="37"/>
      <c r="AG136" s="37"/>
      <c r="AH136" s="37"/>
    </row>
    <row r="137" customFormat="false" ht="20.25" hidden="false" customHeight="true" outlineLevel="0" collapsed="false">
      <c r="A137" s="57" t="s">
        <v>104</v>
      </c>
      <c r="B137" s="29" t="s">
        <v>105</v>
      </c>
      <c r="C137" s="58" t="s">
        <v>106</v>
      </c>
      <c r="D137" s="59" t="s">
        <v>17</v>
      </c>
      <c r="E137" s="32" t="n">
        <f aca="false">F137+G137+H137+I137+J137+K137+M137+L137+N137+O137</f>
        <v>871372.99203</v>
      </c>
      <c r="F137" s="32" t="n">
        <f aca="false">F138+F139+F140+F141</f>
        <v>71953.66546</v>
      </c>
      <c r="G137" s="32" t="n">
        <f aca="false">G138+G139+G140+G141</f>
        <v>77855.671</v>
      </c>
      <c r="H137" s="32" t="n">
        <f aca="false">H138+H139+H140+H141</f>
        <v>80513.33753</v>
      </c>
      <c r="I137" s="32" t="n">
        <f aca="false">I138+I139+I140+I141</f>
        <v>84774.85861</v>
      </c>
      <c r="J137" s="32" t="n">
        <f aca="false">J138+J139+J140+J141</f>
        <v>87738.73758</v>
      </c>
      <c r="K137" s="32" t="n">
        <f aca="false">K138+K139+K140+K141</f>
        <v>95811.78425</v>
      </c>
      <c r="L137" s="33" t="n">
        <f aca="false">L138+L139+L140+L141</f>
        <v>93453</v>
      </c>
      <c r="M137" s="32" t="n">
        <f aca="false">M138+M139+M140+M141</f>
        <v>92738</v>
      </c>
      <c r="N137" s="32" t="n">
        <f aca="false">N138+N139+N140+N141</f>
        <v>93266.9688</v>
      </c>
      <c r="O137" s="32" t="n">
        <f aca="false">O138+O139+O140+O141</f>
        <v>93266.9688</v>
      </c>
      <c r="P137" s="35"/>
      <c r="Q137" s="35" t="s">
        <v>107</v>
      </c>
      <c r="R137" s="35"/>
      <c r="S137" s="36"/>
      <c r="T137" s="37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F137" s="37"/>
      <c r="AG137" s="37"/>
      <c r="AH137" s="37"/>
    </row>
    <row r="138" customFormat="false" ht="20.25" hidden="false" customHeight="true" outlineLevel="0" collapsed="false">
      <c r="A138" s="57"/>
      <c r="B138" s="29"/>
      <c r="C138" s="58"/>
      <c r="D138" s="59" t="s">
        <v>19</v>
      </c>
      <c r="E138" s="32" t="n">
        <f aca="false">F138+G138+H138+I138+J138+K138+M138+L138+N138+O138</f>
        <v>0</v>
      </c>
      <c r="F138" s="32" t="n">
        <v>0</v>
      </c>
      <c r="G138" s="32" t="n">
        <v>0</v>
      </c>
      <c r="H138" s="32" t="n">
        <v>0</v>
      </c>
      <c r="I138" s="32" t="n">
        <v>0</v>
      </c>
      <c r="J138" s="32" t="n">
        <v>0</v>
      </c>
      <c r="K138" s="32" t="n">
        <f aca="false">K143+K173+K178+K213+K218+K223+K228+K233</f>
        <v>0</v>
      </c>
      <c r="L138" s="33" t="n">
        <f aca="false">L143+L173+L178+L213+L218+L223+L228+L233</f>
        <v>0</v>
      </c>
      <c r="M138" s="32" t="n">
        <f aca="false">M143+M173+M178+M213+M218+M223+M228+M233</f>
        <v>0</v>
      </c>
      <c r="N138" s="32" t="n">
        <f aca="false">N143+N173+N178+N213+N218+N223+N228+N233</f>
        <v>0</v>
      </c>
      <c r="O138" s="32" t="n">
        <f aca="false">O143+O173+O178+O213+O218+O223+O228+O233</f>
        <v>0</v>
      </c>
      <c r="P138" s="35"/>
      <c r="Q138" s="35"/>
      <c r="R138" s="35"/>
      <c r="S138" s="36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F138" s="37"/>
      <c r="AG138" s="37"/>
      <c r="AH138" s="37"/>
    </row>
    <row r="139" customFormat="false" ht="20.25" hidden="false" customHeight="true" outlineLevel="0" collapsed="false">
      <c r="A139" s="57"/>
      <c r="B139" s="29"/>
      <c r="C139" s="58"/>
      <c r="D139" s="59" t="s">
        <v>20</v>
      </c>
      <c r="E139" s="32" t="n">
        <f aca="false">F139+G139+H139+I139+J139+K139+M139+L139+N139+O139</f>
        <v>286590.9</v>
      </c>
      <c r="F139" s="32" t="n">
        <f aca="false">F144+F169</f>
        <v>33485.053</v>
      </c>
      <c r="G139" s="32" t="n">
        <f aca="false">G144+G169</f>
        <v>34132.847</v>
      </c>
      <c r="H139" s="32" t="n">
        <f aca="false">H144+H169</f>
        <v>35421</v>
      </c>
      <c r="I139" s="32" t="n">
        <f aca="false">I144+I169</f>
        <v>27906</v>
      </c>
      <c r="J139" s="32" t="n">
        <f aca="false">J144+J219+J174+J179+J214+J224</f>
        <v>24419</v>
      </c>
      <c r="K139" s="32" t="n">
        <f aca="false">K144+K174+K179+K214+K219+K224+K229+K234</f>
        <v>27815</v>
      </c>
      <c r="L139" s="33" t="n">
        <f aca="false">L144+L174+L179+L214+L219+L224+L229+L234</f>
        <v>25853</v>
      </c>
      <c r="M139" s="32" t="n">
        <f aca="false">M144+M174+M179+M214+M219+M224+M229+M234</f>
        <v>25853</v>
      </c>
      <c r="N139" s="32" t="n">
        <f aca="false">N144+N174+N179+N214+N219+N224+N229+N234</f>
        <v>25853</v>
      </c>
      <c r="O139" s="32" t="n">
        <f aca="false">O144+O174+O179+O214+O219+O224+O229+O234</f>
        <v>25853</v>
      </c>
      <c r="P139" s="35"/>
      <c r="Q139" s="35"/>
      <c r="R139" s="35"/>
      <c r="S139" s="36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F139" s="37"/>
      <c r="AG139" s="37"/>
      <c r="AH139" s="37"/>
    </row>
    <row r="140" customFormat="false" ht="20.25" hidden="false" customHeight="true" outlineLevel="0" collapsed="false">
      <c r="A140" s="57"/>
      <c r="B140" s="29"/>
      <c r="C140" s="58"/>
      <c r="D140" s="59" t="s">
        <v>21</v>
      </c>
      <c r="E140" s="32" t="n">
        <f aca="false">F140+G140+H140+I140+J140+K140+M140+L140+N140+O140</f>
        <v>584782.09203</v>
      </c>
      <c r="F140" s="32" t="n">
        <f aca="false">F145+F170+F177+F172</f>
        <v>38468.61246</v>
      </c>
      <c r="G140" s="32" t="n">
        <f aca="false">G145+G170</f>
        <v>43722.824</v>
      </c>
      <c r="H140" s="32" t="n">
        <f aca="false">H145+H170</f>
        <v>45092.33753</v>
      </c>
      <c r="I140" s="32" t="n">
        <f aca="false">I145+I220+I175+I180+I215+I225</f>
        <v>56868.85861</v>
      </c>
      <c r="J140" s="32" t="n">
        <f aca="false">J145+J220+J175+J180+J215+J225</f>
        <v>63319.73758</v>
      </c>
      <c r="K140" s="32" t="n">
        <f aca="false">K145+K175+K180+K215+K220+K225+K230+K235</f>
        <v>67996.78425</v>
      </c>
      <c r="L140" s="33" t="n">
        <f aca="false">L145+L175+L180+L215+L220+L225+L230+L235</f>
        <v>67600</v>
      </c>
      <c r="M140" s="32" t="n">
        <f aca="false">M145+M175+M180+M215+M220+M225+M230+M235</f>
        <v>66885</v>
      </c>
      <c r="N140" s="32" t="n">
        <f aca="false">N145+N175+N180+N215+N220+N225+N230+N235</f>
        <v>67413.9688</v>
      </c>
      <c r="O140" s="32" t="n">
        <f aca="false">O145+O175+O180+O215+O220+O225+O230+O235</f>
        <v>67413.9688</v>
      </c>
      <c r="P140" s="35"/>
      <c r="Q140" s="35"/>
      <c r="R140" s="35"/>
      <c r="S140" s="36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</row>
    <row r="141" customFormat="false" ht="20.25" hidden="false" customHeight="true" outlineLevel="0" collapsed="false">
      <c r="A141" s="57"/>
      <c r="B141" s="29"/>
      <c r="C141" s="58"/>
      <c r="D141" s="59" t="s">
        <v>22</v>
      </c>
      <c r="E141" s="32" t="n">
        <f aca="false">F141+G141+H141+I141+J141+K141+M141+L141+N141+O141</f>
        <v>0</v>
      </c>
      <c r="F141" s="32" t="n">
        <v>0</v>
      </c>
      <c r="G141" s="32" t="n">
        <v>0</v>
      </c>
      <c r="H141" s="32" t="n">
        <v>0</v>
      </c>
      <c r="I141" s="32" t="n">
        <v>0</v>
      </c>
      <c r="J141" s="32" t="n">
        <f aca="false">J146+J221+J176+J181+J216+J226</f>
        <v>0</v>
      </c>
      <c r="K141" s="32" t="n">
        <f aca="false">K146+K176+K181+K216+K221+K226+K231+K236</f>
        <v>0</v>
      </c>
      <c r="L141" s="33" t="n">
        <f aca="false">L146+L176+L181+L216+L221+L226+L231+L236</f>
        <v>0</v>
      </c>
      <c r="M141" s="32" t="n">
        <f aca="false">M146+M176+M181+M216+M221+M226+M231+M236</f>
        <v>0</v>
      </c>
      <c r="N141" s="32" t="n">
        <f aca="false">N146+N176+N181+N216+N221+N226+N231+N236</f>
        <v>0</v>
      </c>
      <c r="O141" s="32" t="n">
        <f aca="false">O146+O176+O181+O216+O221+O226+O231+O236</f>
        <v>0</v>
      </c>
      <c r="P141" s="35"/>
      <c r="Q141" s="35"/>
      <c r="R141" s="35"/>
      <c r="S141" s="36"/>
      <c r="T141" s="37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F141" s="37"/>
      <c r="AG141" s="37"/>
      <c r="AH141" s="37"/>
    </row>
    <row r="142" customFormat="false" ht="16.5" hidden="false" customHeight="true" outlineLevel="0" collapsed="false">
      <c r="A142" s="49" t="s">
        <v>108</v>
      </c>
      <c r="B142" s="43" t="s">
        <v>109</v>
      </c>
      <c r="C142" s="30" t="s">
        <v>110</v>
      </c>
      <c r="D142" s="31" t="s">
        <v>17</v>
      </c>
      <c r="E142" s="32" t="n">
        <f aca="false">F142+G142+H142+I142+J142+K142+M142+L142+N142+O142</f>
        <v>858172.89331</v>
      </c>
      <c r="F142" s="32" t="n">
        <f aca="false">F143+F144+F145+F146</f>
        <v>70938.33946</v>
      </c>
      <c r="G142" s="32" t="n">
        <f aca="false">G143+G144+G145+G146</f>
        <v>77855.671</v>
      </c>
      <c r="H142" s="32" t="n">
        <f aca="false">H143+H144+H145+H146</f>
        <v>80513.33753</v>
      </c>
      <c r="I142" s="32" t="n">
        <f aca="false">I143+I144+I145+I146</f>
        <v>83561.62861</v>
      </c>
      <c r="J142" s="32" t="n">
        <f aca="false">J143+J144+J145+J146</f>
        <v>85958.53658</v>
      </c>
      <c r="K142" s="32" t="n">
        <f aca="false">K143+K144+K145+K146</f>
        <v>89314.38013</v>
      </c>
      <c r="L142" s="33" t="n">
        <f aca="false">L143+L144+L145+L146</f>
        <v>93053</v>
      </c>
      <c r="M142" s="32" t="n">
        <f aca="false">M143+M144+M145+M146</f>
        <v>92326</v>
      </c>
      <c r="N142" s="32" t="n">
        <f aca="false">N143+N144+N145+N146</f>
        <v>92326</v>
      </c>
      <c r="O142" s="32" t="n">
        <f aca="false">O143+O144+O145+O146</f>
        <v>92326</v>
      </c>
      <c r="P142" s="34" t="s">
        <v>33</v>
      </c>
      <c r="Q142" s="34"/>
      <c r="R142" s="34"/>
      <c r="S142" s="36"/>
      <c r="T142" s="37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F142" s="37"/>
      <c r="AG142" s="37"/>
      <c r="AH142" s="37"/>
    </row>
    <row r="143" customFormat="false" ht="16.5" hidden="false" customHeight="true" outlineLevel="0" collapsed="false">
      <c r="A143" s="49"/>
      <c r="B143" s="43"/>
      <c r="C143" s="30"/>
      <c r="D143" s="38" t="s">
        <v>19</v>
      </c>
      <c r="E143" s="32" t="n">
        <f aca="false">F143+G143+H143+I143+J143+K143+M143+L143+N143+O143</f>
        <v>0</v>
      </c>
      <c r="F143" s="47" t="n">
        <v>0</v>
      </c>
      <c r="G143" s="47" t="n">
        <v>0</v>
      </c>
      <c r="H143" s="47" t="n">
        <v>0</v>
      </c>
      <c r="I143" s="47" t="n">
        <v>0</v>
      </c>
      <c r="J143" s="47" t="n">
        <f aca="false">J148+J153+J158</f>
        <v>0</v>
      </c>
      <c r="K143" s="47" t="n">
        <f aca="false">K148+K153+K158</f>
        <v>0</v>
      </c>
      <c r="L143" s="48" t="n">
        <f aca="false">L148+L153+L158</f>
        <v>0</v>
      </c>
      <c r="M143" s="47" t="n">
        <f aca="false">M148+M153+M158</f>
        <v>0</v>
      </c>
      <c r="N143" s="47" t="n">
        <f aca="false">N148+N153+N158</f>
        <v>0</v>
      </c>
      <c r="O143" s="47" t="n">
        <f aca="false">O148+O153+O158</f>
        <v>0</v>
      </c>
      <c r="P143" s="34"/>
      <c r="Q143" s="34"/>
      <c r="R143" s="34"/>
      <c r="S143" s="36"/>
      <c r="T143" s="37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F143" s="37"/>
      <c r="AG143" s="37"/>
      <c r="AH143" s="37"/>
    </row>
    <row r="144" customFormat="false" ht="16.5" hidden="false" customHeight="true" outlineLevel="0" collapsed="false">
      <c r="A144" s="49"/>
      <c r="B144" s="43"/>
      <c r="C144" s="30"/>
      <c r="D144" s="38" t="s">
        <v>20</v>
      </c>
      <c r="E144" s="32" t="n">
        <f aca="false">F144+G144+H144+I144+J144+K144+M144+L144+N144+O144</f>
        <v>286590.9</v>
      </c>
      <c r="F144" s="47" t="n">
        <f aca="false">F149</f>
        <v>33485.053</v>
      </c>
      <c r="G144" s="47" t="n">
        <f aca="false">G149</f>
        <v>34132.847</v>
      </c>
      <c r="H144" s="47" t="n">
        <f aca="false">H149</f>
        <v>35421</v>
      </c>
      <c r="I144" s="47" t="n">
        <f aca="false">I149</f>
        <v>27906</v>
      </c>
      <c r="J144" s="47" t="n">
        <f aca="false">J149+J154+J159</f>
        <v>24419</v>
      </c>
      <c r="K144" s="47" t="n">
        <f aca="false">K149+K154+K159</f>
        <v>27815</v>
      </c>
      <c r="L144" s="48" t="n">
        <f aca="false">L149+L154+L159</f>
        <v>25853</v>
      </c>
      <c r="M144" s="47" t="n">
        <f aca="false">M149+M154+M159</f>
        <v>25853</v>
      </c>
      <c r="N144" s="47" t="n">
        <f aca="false">N149+N154+N159</f>
        <v>25853</v>
      </c>
      <c r="O144" s="47" t="n">
        <f aca="false">O149+O154+O159</f>
        <v>25853</v>
      </c>
      <c r="P144" s="34"/>
      <c r="Q144" s="34"/>
      <c r="R144" s="34"/>
      <c r="S144" s="36"/>
      <c r="T144" s="37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F144" s="37"/>
      <c r="AG144" s="37"/>
      <c r="AH144" s="37"/>
    </row>
    <row r="145" customFormat="false" ht="16.5" hidden="false" customHeight="true" outlineLevel="0" collapsed="false">
      <c r="A145" s="49"/>
      <c r="B145" s="43"/>
      <c r="C145" s="30"/>
      <c r="D145" s="38" t="s">
        <v>21</v>
      </c>
      <c r="E145" s="32" t="n">
        <f aca="false">F145+G145+H145+I145+J145+K145+M145+L145+N145+O145</f>
        <v>571581.99331</v>
      </c>
      <c r="F145" s="47" t="n">
        <f aca="false">F150+F155+F160</f>
        <v>37453.28646</v>
      </c>
      <c r="G145" s="47" t="n">
        <f aca="false">G150+G155+G160</f>
        <v>43722.824</v>
      </c>
      <c r="H145" s="47" t="n">
        <f aca="false">H150+H155+H160</f>
        <v>45092.33753</v>
      </c>
      <c r="I145" s="47" t="n">
        <f aca="false">I150+I155+I160</f>
        <v>55655.62861</v>
      </c>
      <c r="J145" s="47" t="n">
        <f aca="false">J150+J155+J160</f>
        <v>61539.53658</v>
      </c>
      <c r="K145" s="47" t="n">
        <f aca="false">K150+K155+K160</f>
        <v>61499.38013</v>
      </c>
      <c r="L145" s="48" t="n">
        <f aca="false">L150+L155+L160</f>
        <v>67200</v>
      </c>
      <c r="M145" s="47" t="n">
        <f aca="false">M150+M155+M160</f>
        <v>66473</v>
      </c>
      <c r="N145" s="47" t="n">
        <f aca="false">N150+N155+N160</f>
        <v>66473</v>
      </c>
      <c r="O145" s="47" t="n">
        <f aca="false">O150+O155+O160</f>
        <v>66473</v>
      </c>
      <c r="P145" s="34"/>
      <c r="Q145" s="34"/>
      <c r="R145" s="34"/>
      <c r="S145" s="36"/>
      <c r="T145" s="37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F145" s="37"/>
      <c r="AG145" s="37"/>
      <c r="AH145" s="37"/>
    </row>
    <row r="146" customFormat="false" ht="16.5" hidden="false" customHeight="true" outlineLevel="0" collapsed="false">
      <c r="A146" s="49"/>
      <c r="B146" s="43"/>
      <c r="C146" s="30"/>
      <c r="D146" s="38" t="s">
        <v>22</v>
      </c>
      <c r="E146" s="32" t="n">
        <f aca="false">F146+G146+H146+I146+J146+K146+M146+L146+N146+O146</f>
        <v>0</v>
      </c>
      <c r="F146" s="47" t="n">
        <v>0</v>
      </c>
      <c r="G146" s="47" t="n">
        <v>0</v>
      </c>
      <c r="H146" s="47" t="n">
        <v>0</v>
      </c>
      <c r="I146" s="47" t="n">
        <v>0</v>
      </c>
      <c r="J146" s="47" t="n">
        <f aca="false">J151+J156+J161</f>
        <v>0</v>
      </c>
      <c r="K146" s="47" t="n">
        <f aca="false">K151+K156+K161</f>
        <v>0</v>
      </c>
      <c r="L146" s="48" t="n">
        <f aca="false">L151+L156+L161</f>
        <v>0</v>
      </c>
      <c r="M146" s="47" t="n">
        <f aca="false">M151+M156+M161</f>
        <v>0</v>
      </c>
      <c r="N146" s="47" t="n">
        <f aca="false">N151+N156+N161</f>
        <v>0</v>
      </c>
      <c r="O146" s="47" t="n">
        <f aca="false">O151+O156+O161</f>
        <v>0</v>
      </c>
      <c r="P146" s="34"/>
      <c r="Q146" s="34"/>
      <c r="R146" s="34"/>
      <c r="S146" s="36"/>
      <c r="T146" s="37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F146" s="37"/>
      <c r="AG146" s="37"/>
      <c r="AH146" s="37"/>
    </row>
    <row r="147" customFormat="false" ht="16.5" hidden="false" customHeight="true" outlineLevel="0" collapsed="false">
      <c r="A147" s="49" t="s">
        <v>111</v>
      </c>
      <c r="B147" s="43" t="s">
        <v>112</v>
      </c>
      <c r="C147" s="30" t="s">
        <v>110</v>
      </c>
      <c r="D147" s="31" t="s">
        <v>17</v>
      </c>
      <c r="E147" s="32" t="n">
        <f aca="false">F147+G147+H147+I147+J147+K147+M147+L147+N147+O147</f>
        <v>848021.10527</v>
      </c>
      <c r="F147" s="32" t="n">
        <f aca="false">F148+F149+F150+F151</f>
        <v>69484.01756</v>
      </c>
      <c r="G147" s="32" t="n">
        <f aca="false">G148+G149+G150+G151</f>
        <v>75889.99</v>
      </c>
      <c r="H147" s="32" t="n">
        <f aca="false">H148+H149+H150+H151</f>
        <v>79588.62835</v>
      </c>
      <c r="I147" s="32" t="n">
        <f aca="false">I148+I149+I150+I151</f>
        <v>81626.20431</v>
      </c>
      <c r="J147" s="32" t="n">
        <f aca="false">J148+J149+J150+J151</f>
        <v>84964.84368</v>
      </c>
      <c r="K147" s="32" t="n">
        <f aca="false">K148+K149+K150+K151</f>
        <v>87930.42137</v>
      </c>
      <c r="L147" s="33" t="n">
        <f aca="false">L148+L149+L150+L151</f>
        <v>91559</v>
      </c>
      <c r="M147" s="32" t="n">
        <f aca="false">M148+M149+M150+M151</f>
        <v>92326</v>
      </c>
      <c r="N147" s="32" t="n">
        <f aca="false">N148+N149+N150+N151</f>
        <v>92326</v>
      </c>
      <c r="O147" s="32" t="n">
        <f aca="false">O148+O149+O150+O151</f>
        <v>92326</v>
      </c>
      <c r="P147" s="34" t="s">
        <v>33</v>
      </c>
      <c r="Q147" s="34"/>
      <c r="R147" s="34" t="s">
        <v>36</v>
      </c>
      <c r="S147" s="36"/>
      <c r="T147" s="37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F147" s="37"/>
      <c r="AG147" s="37"/>
      <c r="AH147" s="37"/>
    </row>
    <row r="148" customFormat="false" ht="16.5" hidden="false" customHeight="true" outlineLevel="0" collapsed="false">
      <c r="A148" s="49"/>
      <c r="B148" s="43"/>
      <c r="C148" s="30"/>
      <c r="D148" s="50" t="s">
        <v>19</v>
      </c>
      <c r="E148" s="32" t="n">
        <f aca="false">F148+G148+H148+I148+J148+K148+M148+L148+N148+O148</f>
        <v>0</v>
      </c>
      <c r="F148" s="47" t="n">
        <v>0</v>
      </c>
      <c r="G148" s="47" t="n">
        <v>0</v>
      </c>
      <c r="H148" s="47" t="n">
        <v>0</v>
      </c>
      <c r="I148" s="47" t="n">
        <v>0</v>
      </c>
      <c r="J148" s="47" t="n">
        <v>0</v>
      </c>
      <c r="K148" s="47" t="n">
        <v>0</v>
      </c>
      <c r="L148" s="48" t="n">
        <v>0</v>
      </c>
      <c r="M148" s="47" t="n">
        <v>0</v>
      </c>
      <c r="N148" s="47" t="n">
        <v>0</v>
      </c>
      <c r="O148" s="47" t="n">
        <v>0</v>
      </c>
      <c r="P148" s="34"/>
      <c r="Q148" s="34"/>
      <c r="R148" s="34"/>
      <c r="S148" s="36"/>
      <c r="T148" s="37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F148" s="37"/>
      <c r="AG148" s="37"/>
      <c r="AH148" s="37"/>
    </row>
    <row r="149" customFormat="false" ht="16.5" hidden="false" customHeight="true" outlineLevel="0" collapsed="false">
      <c r="A149" s="49"/>
      <c r="B149" s="43"/>
      <c r="C149" s="30"/>
      <c r="D149" s="50" t="s">
        <v>20</v>
      </c>
      <c r="E149" s="32" t="n">
        <f aca="false">F149+G149+H149+I149+J149+K149+M149+L149+N149+O149</f>
        <v>286590.9</v>
      </c>
      <c r="F149" s="47" t="n">
        <v>33485.053</v>
      </c>
      <c r="G149" s="47" t="n">
        <f aca="false">28954+5178.847</f>
        <v>34132.847</v>
      </c>
      <c r="H149" s="47" t="n">
        <v>35421</v>
      </c>
      <c r="I149" s="47" t="n">
        <v>27906</v>
      </c>
      <c r="J149" s="47" t="n">
        <v>24419</v>
      </c>
      <c r="K149" s="47" t="n">
        <v>27815</v>
      </c>
      <c r="L149" s="48" t="n">
        <v>25853</v>
      </c>
      <c r="M149" s="47" t="n">
        <v>25853</v>
      </c>
      <c r="N149" s="47" t="n">
        <v>25853</v>
      </c>
      <c r="O149" s="47" t="n">
        <v>25853</v>
      </c>
      <c r="P149" s="34"/>
      <c r="Q149" s="34"/>
      <c r="R149" s="34"/>
      <c r="S149" s="36" t="n">
        <v>2317</v>
      </c>
      <c r="T149" s="36" t="n">
        <v>2317</v>
      </c>
      <c r="U149" s="36" t="n">
        <v>2317</v>
      </c>
      <c r="V149" s="36" t="n">
        <v>2317</v>
      </c>
      <c r="W149" s="36" t="n">
        <v>2317</v>
      </c>
      <c r="X149" s="36" t="n">
        <v>2317</v>
      </c>
      <c r="Y149" s="36" t="n">
        <v>2317</v>
      </c>
      <c r="Z149" s="36" t="n">
        <v>2317</v>
      </c>
      <c r="AA149" s="36" t="n">
        <v>2317</v>
      </c>
      <c r="AB149" s="36" t="n">
        <v>2317</v>
      </c>
      <c r="AC149" s="36" t="n">
        <v>2317</v>
      </c>
      <c r="AD149" s="37" t="n">
        <v>2419</v>
      </c>
      <c r="AE149" s="37"/>
      <c r="AF149" s="37"/>
      <c r="AG149" s="37"/>
      <c r="AH149" s="37"/>
    </row>
    <row r="150" customFormat="false" ht="16.5" hidden="false" customHeight="true" outlineLevel="0" collapsed="false">
      <c r="A150" s="49"/>
      <c r="B150" s="43"/>
      <c r="C150" s="30"/>
      <c r="D150" s="50" t="s">
        <v>21</v>
      </c>
      <c r="E150" s="32" t="n">
        <f aca="false">F150+G150+H150+I150+J150+K150+M150+L150+N150+O150</f>
        <v>561430.20527</v>
      </c>
      <c r="F150" s="47" t="n">
        <v>35998.96456</v>
      </c>
      <c r="G150" s="47" t="n">
        <v>41757.143</v>
      </c>
      <c r="H150" s="47" t="n">
        <v>44167.62835</v>
      </c>
      <c r="I150" s="47" t="n">
        <v>53720.20431</v>
      </c>
      <c r="J150" s="47" t="n">
        <f aca="false">84964.84368-J149</f>
        <v>60545.84368</v>
      </c>
      <c r="K150" s="47" t="n">
        <v>60115.42137</v>
      </c>
      <c r="L150" s="48" t="n">
        <f aca="false">91559-L149</f>
        <v>65706</v>
      </c>
      <c r="M150" s="47" t="n">
        <f aca="false">92326-M149</f>
        <v>66473</v>
      </c>
      <c r="N150" s="47" t="n">
        <f aca="false">92326-N149</f>
        <v>66473</v>
      </c>
      <c r="O150" s="47" t="n">
        <f aca="false">92326-O149</f>
        <v>66473</v>
      </c>
      <c r="P150" s="34"/>
      <c r="Q150" s="34"/>
      <c r="R150" s="34"/>
      <c r="S150" s="36" t="n">
        <v>4164.9</v>
      </c>
      <c r="T150" s="37" t="n">
        <v>6126.86</v>
      </c>
      <c r="U150" s="37" t="n">
        <v>4383.62</v>
      </c>
      <c r="V150" s="37" t="n">
        <v>4664.86</v>
      </c>
      <c r="W150" s="37" t="n">
        <v>6056.86</v>
      </c>
      <c r="X150" s="37" t="n">
        <v>4391.86</v>
      </c>
      <c r="Y150" s="37" t="n">
        <v>3741.61</v>
      </c>
      <c r="Z150" s="37" t="n">
        <v>5334.61</v>
      </c>
      <c r="AA150" s="37" t="n">
        <v>4704.68</v>
      </c>
      <c r="AB150" s="37" t="n">
        <v>4367.86</v>
      </c>
      <c r="AC150" s="37" t="n">
        <v>5698.86</v>
      </c>
      <c r="AD150" s="37" t="n">
        <v>4183.06</v>
      </c>
      <c r="AE150" s="37"/>
      <c r="AF150" s="37"/>
      <c r="AG150" s="37"/>
      <c r="AH150" s="37"/>
    </row>
    <row r="151" customFormat="false" ht="16.5" hidden="false" customHeight="true" outlineLevel="0" collapsed="false">
      <c r="A151" s="49"/>
      <c r="B151" s="43"/>
      <c r="C151" s="30"/>
      <c r="D151" s="50" t="s">
        <v>22</v>
      </c>
      <c r="E151" s="32" t="n">
        <f aca="false">F151+G151+H151+I151+J151+K151+M151+L151+N151+O151</f>
        <v>0</v>
      </c>
      <c r="F151" s="47" t="n">
        <v>0</v>
      </c>
      <c r="G151" s="47" t="n">
        <v>0</v>
      </c>
      <c r="H151" s="47" t="n">
        <v>0</v>
      </c>
      <c r="I151" s="47" t="n">
        <v>0</v>
      </c>
      <c r="J151" s="47" t="n">
        <v>0</v>
      </c>
      <c r="K151" s="47" t="n">
        <v>0</v>
      </c>
      <c r="L151" s="48" t="n">
        <v>0</v>
      </c>
      <c r="M151" s="47" t="n">
        <v>0</v>
      </c>
      <c r="N151" s="47" t="n">
        <v>0</v>
      </c>
      <c r="O151" s="47" t="n">
        <v>0</v>
      </c>
      <c r="P151" s="34"/>
      <c r="Q151" s="34"/>
      <c r="R151" s="34"/>
      <c r="S151" s="36"/>
      <c r="T151" s="37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F151" s="37"/>
      <c r="AG151" s="37"/>
      <c r="AH151" s="37"/>
    </row>
    <row r="152" customFormat="false" ht="16.5" hidden="false" customHeight="true" outlineLevel="0" collapsed="false">
      <c r="A152" s="49" t="s">
        <v>113</v>
      </c>
      <c r="B152" s="43" t="s">
        <v>38</v>
      </c>
      <c r="C152" s="30" t="s">
        <v>110</v>
      </c>
      <c r="D152" s="31" t="s">
        <v>17</v>
      </c>
      <c r="E152" s="32" t="n">
        <f aca="false">F152+G152+H152+I152+J152+K152+M152+L152+N152+O152</f>
        <v>838.86324</v>
      </c>
      <c r="F152" s="32" t="n">
        <f aca="false">F153+F154+F155+F156</f>
        <v>0</v>
      </c>
      <c r="G152" s="32" t="n">
        <f aca="false">G153+G154+G155+G156</f>
        <v>573.674</v>
      </c>
      <c r="H152" s="32" t="n">
        <f aca="false">H153+H154+H155+H156</f>
        <v>62.50688</v>
      </c>
      <c r="I152" s="32" t="n">
        <f aca="false">I153+I154+I155+I156</f>
        <v>105.379</v>
      </c>
      <c r="J152" s="32" t="n">
        <f aca="false">J153+J154+J155+J156</f>
        <v>0</v>
      </c>
      <c r="K152" s="32" t="n">
        <f aca="false">K153+K154+K155+K156</f>
        <v>97.30336</v>
      </c>
      <c r="L152" s="33" t="n">
        <f aca="false">L153+L154+L155+L156</f>
        <v>0</v>
      </c>
      <c r="M152" s="32" t="n">
        <f aca="false">M153+M154+M155+M156</f>
        <v>0</v>
      </c>
      <c r="N152" s="32" t="n">
        <f aca="false">N153+N154+N155+N156</f>
        <v>0</v>
      </c>
      <c r="O152" s="32" t="n">
        <f aca="false">O153+O154+O155+O156</f>
        <v>0</v>
      </c>
      <c r="P152" s="34" t="s">
        <v>33</v>
      </c>
      <c r="Q152" s="34"/>
      <c r="R152" s="34" t="s">
        <v>36</v>
      </c>
      <c r="S152" s="36"/>
      <c r="T152" s="37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F152" s="37"/>
      <c r="AG152" s="37"/>
      <c r="AH152" s="37"/>
    </row>
    <row r="153" customFormat="false" ht="16.5" hidden="false" customHeight="true" outlineLevel="0" collapsed="false">
      <c r="A153" s="49"/>
      <c r="B153" s="43"/>
      <c r="C153" s="30"/>
      <c r="D153" s="50" t="s">
        <v>19</v>
      </c>
      <c r="E153" s="32" t="n">
        <f aca="false">F153+G153+H153+I153+J153+K153+M153+L153+N153+O153</f>
        <v>0</v>
      </c>
      <c r="F153" s="47" t="n">
        <v>0</v>
      </c>
      <c r="G153" s="47" t="n">
        <v>0</v>
      </c>
      <c r="H153" s="47" t="n">
        <v>0</v>
      </c>
      <c r="I153" s="47" t="n">
        <v>0</v>
      </c>
      <c r="J153" s="47" t="n">
        <v>0</v>
      </c>
      <c r="K153" s="47" t="n">
        <v>0</v>
      </c>
      <c r="L153" s="48" t="n">
        <v>0</v>
      </c>
      <c r="M153" s="47" t="n">
        <v>0</v>
      </c>
      <c r="N153" s="47" t="n">
        <v>0</v>
      </c>
      <c r="O153" s="47" t="n">
        <v>0</v>
      </c>
      <c r="P153" s="34"/>
      <c r="Q153" s="34"/>
      <c r="R153" s="34"/>
      <c r="S153" s="36"/>
      <c r="T153" s="37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F153" s="37"/>
      <c r="AG153" s="37"/>
      <c r="AH153" s="37"/>
    </row>
    <row r="154" customFormat="false" ht="16.5" hidden="false" customHeight="true" outlineLevel="0" collapsed="false">
      <c r="A154" s="49"/>
      <c r="B154" s="43"/>
      <c r="C154" s="30"/>
      <c r="D154" s="50" t="s">
        <v>20</v>
      </c>
      <c r="E154" s="32" t="n">
        <f aca="false">F154+G154+H154+I154+J154+K154+M154+L154+N154+O154</f>
        <v>0</v>
      </c>
      <c r="F154" s="47" t="n">
        <v>0</v>
      </c>
      <c r="G154" s="47" t="n">
        <v>0</v>
      </c>
      <c r="H154" s="47" t="n">
        <v>0</v>
      </c>
      <c r="I154" s="47" t="n">
        <v>0</v>
      </c>
      <c r="J154" s="47" t="n">
        <v>0</v>
      </c>
      <c r="K154" s="47" t="n">
        <v>0</v>
      </c>
      <c r="L154" s="48" t="n">
        <v>0</v>
      </c>
      <c r="M154" s="47" t="n">
        <v>0</v>
      </c>
      <c r="N154" s="47" t="n">
        <v>0</v>
      </c>
      <c r="O154" s="47" t="n">
        <v>0</v>
      </c>
      <c r="P154" s="34"/>
      <c r="Q154" s="34"/>
      <c r="R154" s="34"/>
      <c r="S154" s="36"/>
      <c r="T154" s="37"/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F154" s="37"/>
      <c r="AG154" s="37"/>
      <c r="AH154" s="37"/>
    </row>
    <row r="155" customFormat="false" ht="16.5" hidden="false" customHeight="true" outlineLevel="0" collapsed="false">
      <c r="A155" s="49"/>
      <c r="B155" s="43"/>
      <c r="C155" s="30"/>
      <c r="D155" s="50" t="s">
        <v>21</v>
      </c>
      <c r="E155" s="32" t="n">
        <f aca="false">F155+G155+H155+I155+J155+K155+M155+L155+N155+O155</f>
        <v>838.86324</v>
      </c>
      <c r="F155" s="47" t="n">
        <v>0</v>
      </c>
      <c r="G155" s="47" t="n">
        <v>573.674</v>
      </c>
      <c r="H155" s="47" t="n">
        <v>62.50688</v>
      </c>
      <c r="I155" s="47" t="n">
        <v>105.379</v>
      </c>
      <c r="J155" s="47" t="n">
        <v>0</v>
      </c>
      <c r="K155" s="47" t="n">
        <v>97.30336</v>
      </c>
      <c r="L155" s="48" t="n">
        <v>0</v>
      </c>
      <c r="M155" s="47" t="n">
        <v>0</v>
      </c>
      <c r="N155" s="47" t="n">
        <v>0</v>
      </c>
      <c r="O155" s="47" t="n">
        <v>0</v>
      </c>
      <c r="P155" s="34"/>
      <c r="Q155" s="34"/>
      <c r="R155" s="34"/>
      <c r="S155" s="36"/>
      <c r="T155" s="37"/>
      <c r="U155" s="37"/>
      <c r="V155" s="37"/>
      <c r="W155" s="37"/>
      <c r="X155" s="37"/>
      <c r="Y155" s="37"/>
      <c r="Z155" s="37"/>
      <c r="AA155" s="37" t="n">
        <v>539</v>
      </c>
      <c r="AB155" s="37"/>
      <c r="AC155" s="37"/>
      <c r="AD155" s="37"/>
      <c r="AE155" s="37"/>
      <c r="AF155" s="37"/>
      <c r="AG155" s="37"/>
      <c r="AH155" s="37"/>
    </row>
    <row r="156" customFormat="false" ht="16.5" hidden="false" customHeight="true" outlineLevel="0" collapsed="false">
      <c r="A156" s="49"/>
      <c r="B156" s="43"/>
      <c r="C156" s="30"/>
      <c r="D156" s="50" t="s">
        <v>22</v>
      </c>
      <c r="E156" s="32" t="n">
        <f aca="false">F156+G156+H156+I156+J156+K156+M156+L156+N156+O156</f>
        <v>0</v>
      </c>
      <c r="F156" s="47" t="n">
        <v>0</v>
      </c>
      <c r="G156" s="47" t="n">
        <v>0</v>
      </c>
      <c r="H156" s="47" t="n">
        <v>0</v>
      </c>
      <c r="I156" s="47" t="n">
        <v>0</v>
      </c>
      <c r="J156" s="47" t="n">
        <v>0</v>
      </c>
      <c r="K156" s="47" t="n">
        <v>0</v>
      </c>
      <c r="L156" s="48" t="n">
        <v>0</v>
      </c>
      <c r="M156" s="47" t="n">
        <v>0</v>
      </c>
      <c r="N156" s="47" t="n">
        <v>0</v>
      </c>
      <c r="O156" s="47" t="n">
        <v>0</v>
      </c>
      <c r="P156" s="34"/>
      <c r="Q156" s="34"/>
      <c r="R156" s="34"/>
      <c r="S156" s="36"/>
      <c r="T156" s="37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F156" s="37"/>
      <c r="AG156" s="37"/>
      <c r="AH156" s="37"/>
    </row>
    <row r="157" customFormat="false" ht="24.75" hidden="false" customHeight="true" outlineLevel="0" collapsed="false">
      <c r="A157" s="49" t="s">
        <v>114</v>
      </c>
      <c r="B157" s="43" t="s">
        <v>40</v>
      </c>
      <c r="C157" s="30" t="s">
        <v>110</v>
      </c>
      <c r="D157" s="31" t="s">
        <v>17</v>
      </c>
      <c r="E157" s="32" t="n">
        <f aca="false">F157+G157+H157+I157+J157+K157+M157+L157+N157+O157</f>
        <v>9312.9248</v>
      </c>
      <c r="F157" s="32" t="n">
        <f aca="false">F158+F159+F160+F161</f>
        <v>1454.3219</v>
      </c>
      <c r="G157" s="32" t="n">
        <f aca="false">G158+G159+G160+G161</f>
        <v>1392.007</v>
      </c>
      <c r="H157" s="32" t="n">
        <f aca="false">H158+H159+H160+H161</f>
        <v>862.2023</v>
      </c>
      <c r="I157" s="32" t="n">
        <f aca="false">I158+I159+I160+I161</f>
        <v>1830.0453</v>
      </c>
      <c r="J157" s="32" t="n">
        <f aca="false">J158+J159+J160+J161</f>
        <v>993.6929</v>
      </c>
      <c r="K157" s="32" t="n">
        <f aca="false">K158+K159+K160+K161</f>
        <v>1286.6554</v>
      </c>
      <c r="L157" s="33" t="n">
        <f aca="false">L158+L159+L160+L161</f>
        <v>1494</v>
      </c>
      <c r="M157" s="32" t="n">
        <f aca="false">M158+M159+M160+M161</f>
        <v>0</v>
      </c>
      <c r="N157" s="32" t="n">
        <f aca="false">N158+N159+N160+N161</f>
        <v>0</v>
      </c>
      <c r="O157" s="32" t="n">
        <f aca="false">O158+O159+O160+O161</f>
        <v>0</v>
      </c>
      <c r="P157" s="34" t="s">
        <v>33</v>
      </c>
      <c r="Q157" s="34"/>
      <c r="R157" s="34" t="s">
        <v>36</v>
      </c>
      <c r="S157" s="36"/>
      <c r="T157" s="37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F157" s="37"/>
      <c r="AG157" s="37"/>
      <c r="AH157" s="37"/>
    </row>
    <row r="158" customFormat="false" ht="27.75" hidden="false" customHeight="true" outlineLevel="0" collapsed="false">
      <c r="A158" s="49"/>
      <c r="B158" s="43"/>
      <c r="C158" s="30"/>
      <c r="D158" s="50" t="s">
        <v>19</v>
      </c>
      <c r="E158" s="32" t="n">
        <f aca="false">F158+G158+H158+I158+J158+K158+M158+L158+N158+O158</f>
        <v>0</v>
      </c>
      <c r="F158" s="60" t="n">
        <v>0</v>
      </c>
      <c r="G158" s="60" t="n">
        <v>0</v>
      </c>
      <c r="H158" s="60" t="n">
        <v>0</v>
      </c>
      <c r="I158" s="60" t="n">
        <v>0</v>
      </c>
      <c r="J158" s="60" t="n">
        <f aca="false">J173+J178+J213+J218</f>
        <v>0</v>
      </c>
      <c r="K158" s="60" t="n">
        <v>0</v>
      </c>
      <c r="L158" s="61" t="n">
        <v>0</v>
      </c>
      <c r="M158" s="60" t="n">
        <v>0</v>
      </c>
      <c r="N158" s="60" t="n">
        <v>0</v>
      </c>
      <c r="O158" s="60" t="n">
        <v>0</v>
      </c>
      <c r="P158" s="34"/>
      <c r="Q158" s="34"/>
      <c r="R158" s="34"/>
      <c r="S158" s="36"/>
      <c r="T158" s="37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F158" s="37"/>
      <c r="AG158" s="37"/>
      <c r="AH158" s="37"/>
    </row>
    <row r="159" customFormat="false" ht="26.25" hidden="false" customHeight="true" outlineLevel="0" collapsed="false">
      <c r="A159" s="49"/>
      <c r="B159" s="43"/>
      <c r="C159" s="30"/>
      <c r="D159" s="50" t="s">
        <v>20</v>
      </c>
      <c r="E159" s="32" t="n">
        <f aca="false">F159+G159+H159+I159+J159+K159+M159+L159+N159+O159</f>
        <v>0</v>
      </c>
      <c r="F159" s="60" t="n">
        <v>0</v>
      </c>
      <c r="G159" s="60" t="n">
        <v>0</v>
      </c>
      <c r="H159" s="60" t="n">
        <v>0</v>
      </c>
      <c r="I159" s="60" t="n">
        <v>0</v>
      </c>
      <c r="J159" s="60" t="n">
        <f aca="false">J174+J179+J214+J219</f>
        <v>0</v>
      </c>
      <c r="K159" s="60" t="n">
        <v>0</v>
      </c>
      <c r="L159" s="61" t="n">
        <v>0</v>
      </c>
      <c r="M159" s="60" t="n">
        <v>0</v>
      </c>
      <c r="N159" s="60" t="n">
        <v>0</v>
      </c>
      <c r="O159" s="60" t="n">
        <v>0</v>
      </c>
      <c r="P159" s="34"/>
      <c r="Q159" s="34"/>
      <c r="R159" s="34"/>
      <c r="S159" s="36"/>
      <c r="T159" s="37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F159" s="37"/>
      <c r="AG159" s="37"/>
      <c r="AH159" s="37"/>
    </row>
    <row r="160" customFormat="false" ht="26.25" hidden="false" customHeight="true" outlineLevel="0" collapsed="false">
      <c r="A160" s="49"/>
      <c r="B160" s="43"/>
      <c r="C160" s="30"/>
      <c r="D160" s="50" t="s">
        <v>21</v>
      </c>
      <c r="E160" s="32" t="n">
        <f aca="false">F160+G160+H160+I160+J160+K160+M160+L160+N160+O160</f>
        <v>9312.9248</v>
      </c>
      <c r="F160" s="60" t="n">
        <v>1454.3219</v>
      </c>
      <c r="G160" s="60" t="n">
        <v>1392.007</v>
      </c>
      <c r="H160" s="60" t="n">
        <v>862.2023</v>
      </c>
      <c r="I160" s="60" t="n">
        <v>1830.0453</v>
      </c>
      <c r="J160" s="60" t="n">
        <v>993.6929</v>
      </c>
      <c r="K160" s="60" t="n">
        <v>1286.6554</v>
      </c>
      <c r="L160" s="61" t="n">
        <v>1494</v>
      </c>
      <c r="M160" s="60" t="n">
        <v>0</v>
      </c>
      <c r="N160" s="60" t="n">
        <v>0</v>
      </c>
      <c r="O160" s="60" t="n">
        <v>0</v>
      </c>
      <c r="P160" s="34"/>
      <c r="Q160" s="34"/>
      <c r="R160" s="34"/>
      <c r="S160" s="36"/>
      <c r="T160" s="37" t="n">
        <v>500</v>
      </c>
      <c r="U160" s="37"/>
      <c r="V160" s="37"/>
      <c r="W160" s="37" t="n">
        <v>1460</v>
      </c>
      <c r="X160" s="37"/>
      <c r="Y160" s="37"/>
      <c r="Z160" s="37" t="n">
        <v>981</v>
      </c>
      <c r="AA160" s="37"/>
      <c r="AB160" s="37" t="n">
        <v>980</v>
      </c>
      <c r="AC160" s="37"/>
      <c r="AD160" s="37"/>
      <c r="AE160" s="37"/>
      <c r="AF160" s="37"/>
      <c r="AG160" s="37"/>
      <c r="AH160" s="37"/>
    </row>
    <row r="161" customFormat="false" ht="24" hidden="false" customHeight="true" outlineLevel="0" collapsed="false">
      <c r="A161" s="49"/>
      <c r="B161" s="43"/>
      <c r="C161" s="30"/>
      <c r="D161" s="50" t="s">
        <v>22</v>
      </c>
      <c r="E161" s="32" t="n">
        <f aca="false">F161+G161+H161+I161+J161+K161+M161+L161+N161+O161</f>
        <v>0</v>
      </c>
      <c r="F161" s="60" t="n">
        <v>0</v>
      </c>
      <c r="G161" s="60" t="n">
        <v>0</v>
      </c>
      <c r="H161" s="60" t="n">
        <v>0</v>
      </c>
      <c r="I161" s="60" t="n">
        <v>0</v>
      </c>
      <c r="J161" s="60" t="n">
        <f aca="false">J176+J181+J216+J221</f>
        <v>0</v>
      </c>
      <c r="K161" s="60" t="n">
        <f aca="false">K176+K181+K216+K221</f>
        <v>0</v>
      </c>
      <c r="L161" s="61" t="n">
        <f aca="false">L176+L181+L216+L221</f>
        <v>0</v>
      </c>
      <c r="M161" s="60" t="n">
        <f aca="false">M176+M181+M216+M221</f>
        <v>0</v>
      </c>
      <c r="N161" s="60" t="n">
        <f aca="false">N176+N181+N216+N221</f>
        <v>0</v>
      </c>
      <c r="O161" s="60" t="n">
        <f aca="false">O176+O181+O216+O221</f>
        <v>0</v>
      </c>
      <c r="P161" s="34"/>
      <c r="Q161" s="34"/>
      <c r="R161" s="34"/>
      <c r="S161" s="36"/>
      <c r="T161" s="37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F161" s="37"/>
      <c r="AG161" s="37"/>
      <c r="AH161" s="37"/>
    </row>
    <row r="162" customFormat="false" ht="21" hidden="true" customHeight="true" outlineLevel="0" collapsed="false">
      <c r="A162" s="49" t="s">
        <v>114</v>
      </c>
      <c r="B162" s="43" t="s">
        <v>115</v>
      </c>
      <c r="C162" s="30"/>
      <c r="D162" s="31" t="s">
        <v>17</v>
      </c>
      <c r="E162" s="32" t="n">
        <f aca="false">F162+G162+H162+I162+J162+K162+M162+L162+N162+O162</f>
        <v>0</v>
      </c>
      <c r="F162" s="32" t="n">
        <f aca="false">F163+F164+F165+F166</f>
        <v>0</v>
      </c>
      <c r="G162" s="32" t="n">
        <f aca="false">G163+G164+G165+G166</f>
        <v>0</v>
      </c>
      <c r="H162" s="32" t="n">
        <f aca="false">H163+H164+H165+H166</f>
        <v>0</v>
      </c>
      <c r="I162" s="32" t="n">
        <f aca="false">I163+I164+I165+I166</f>
        <v>0</v>
      </c>
      <c r="J162" s="32"/>
      <c r="K162" s="32"/>
      <c r="L162" s="33"/>
      <c r="M162" s="32"/>
      <c r="N162" s="32"/>
      <c r="O162" s="32"/>
      <c r="P162" s="34" t="s">
        <v>116</v>
      </c>
      <c r="Q162" s="34"/>
      <c r="R162" s="34"/>
      <c r="S162" s="36"/>
      <c r="T162" s="37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F162" s="37"/>
      <c r="AG162" s="37"/>
      <c r="AH162" s="37"/>
    </row>
    <row r="163" customFormat="false" ht="21.75" hidden="true" customHeight="true" outlineLevel="0" collapsed="false">
      <c r="A163" s="49"/>
      <c r="B163" s="43"/>
      <c r="C163" s="30"/>
      <c r="D163" s="38" t="s">
        <v>19</v>
      </c>
      <c r="E163" s="32" t="n">
        <f aca="false">F163+G163+H163+I163+J163+K163+M163+L163+N163+O163</f>
        <v>0</v>
      </c>
      <c r="F163" s="47" t="n">
        <v>0</v>
      </c>
      <c r="G163" s="47" t="n">
        <v>0</v>
      </c>
      <c r="H163" s="47" t="n">
        <v>0</v>
      </c>
      <c r="I163" s="47" t="n">
        <v>0</v>
      </c>
      <c r="J163" s="47"/>
      <c r="K163" s="47"/>
      <c r="L163" s="48"/>
      <c r="M163" s="47"/>
      <c r="N163" s="47"/>
      <c r="O163" s="47"/>
      <c r="P163" s="34"/>
      <c r="Q163" s="34"/>
      <c r="R163" s="34"/>
      <c r="S163" s="36"/>
      <c r="T163" s="37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F163" s="37"/>
      <c r="AG163" s="37"/>
      <c r="AH163" s="37"/>
    </row>
    <row r="164" customFormat="false" ht="18" hidden="true" customHeight="true" outlineLevel="0" collapsed="false">
      <c r="A164" s="49"/>
      <c r="B164" s="43"/>
      <c r="C164" s="30"/>
      <c r="D164" s="38" t="s">
        <v>20</v>
      </c>
      <c r="E164" s="32" t="n">
        <f aca="false">F164+G164+H164+I164+J164+K164+M164+L164+N164+O164</f>
        <v>0</v>
      </c>
      <c r="F164" s="47" t="n">
        <v>0</v>
      </c>
      <c r="G164" s="47" t="n">
        <v>0</v>
      </c>
      <c r="H164" s="47" t="n">
        <v>0</v>
      </c>
      <c r="I164" s="47" t="n">
        <v>0</v>
      </c>
      <c r="J164" s="47"/>
      <c r="K164" s="47"/>
      <c r="L164" s="48"/>
      <c r="M164" s="47"/>
      <c r="N164" s="47"/>
      <c r="O164" s="47"/>
      <c r="P164" s="34"/>
      <c r="Q164" s="34"/>
      <c r="R164" s="34"/>
      <c r="S164" s="36"/>
      <c r="T164" s="37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F164" s="37"/>
      <c r="AG164" s="37"/>
      <c r="AH164" s="37"/>
    </row>
    <row r="165" customFormat="false" ht="21.75" hidden="true" customHeight="true" outlineLevel="0" collapsed="false">
      <c r="A165" s="49"/>
      <c r="B165" s="43"/>
      <c r="C165" s="30"/>
      <c r="D165" s="38" t="s">
        <v>21</v>
      </c>
      <c r="E165" s="32" t="n">
        <f aca="false">F165+G165+H165+I165+J165+K165+M165+L165+N165+O165</f>
        <v>0</v>
      </c>
      <c r="F165" s="47"/>
      <c r="G165" s="47"/>
      <c r="H165" s="47"/>
      <c r="I165" s="47"/>
      <c r="J165" s="47"/>
      <c r="K165" s="47"/>
      <c r="L165" s="48"/>
      <c r="M165" s="47"/>
      <c r="N165" s="47"/>
      <c r="O165" s="47"/>
      <c r="P165" s="34"/>
      <c r="Q165" s="34"/>
      <c r="R165" s="34"/>
      <c r="S165" s="36"/>
      <c r="T165" s="37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F165" s="37"/>
      <c r="AG165" s="37"/>
      <c r="AH165" s="37"/>
    </row>
    <row r="166" customFormat="false" ht="33" hidden="true" customHeight="true" outlineLevel="0" collapsed="false">
      <c r="A166" s="49"/>
      <c r="B166" s="43"/>
      <c r="C166" s="30"/>
      <c r="D166" s="38" t="s">
        <v>22</v>
      </c>
      <c r="E166" s="32" t="n">
        <f aca="false">F166+G166+H166+I166+J166+K166+M166+L166+N166+O166</f>
        <v>0</v>
      </c>
      <c r="F166" s="47" t="n">
        <v>0</v>
      </c>
      <c r="G166" s="47" t="n">
        <v>0</v>
      </c>
      <c r="H166" s="47" t="n">
        <v>0</v>
      </c>
      <c r="I166" s="47" t="n">
        <v>0</v>
      </c>
      <c r="J166" s="47"/>
      <c r="K166" s="47"/>
      <c r="L166" s="48"/>
      <c r="M166" s="47"/>
      <c r="N166" s="47"/>
      <c r="O166" s="47"/>
      <c r="P166" s="34"/>
      <c r="Q166" s="34"/>
      <c r="R166" s="34"/>
      <c r="S166" s="36"/>
      <c r="T166" s="37"/>
      <c r="U166" s="37"/>
      <c r="V166" s="37"/>
      <c r="W166" s="37"/>
      <c r="X166" s="37"/>
      <c r="Y166" s="37"/>
      <c r="Z166" s="37"/>
      <c r="AA166" s="37"/>
      <c r="AB166" s="37"/>
      <c r="AC166" s="37"/>
      <c r="AD166" s="37"/>
      <c r="AE166" s="37"/>
      <c r="AF166" s="37"/>
      <c r="AG166" s="37"/>
      <c r="AH166" s="37"/>
    </row>
    <row r="167" customFormat="false" ht="16.5" hidden="true" customHeight="true" outlineLevel="0" collapsed="false">
      <c r="A167" s="49" t="s">
        <v>114</v>
      </c>
      <c r="B167" s="43" t="s">
        <v>115</v>
      </c>
      <c r="C167" s="30" t="s">
        <v>117</v>
      </c>
      <c r="D167" s="31" t="s">
        <v>17</v>
      </c>
      <c r="E167" s="32" t="n">
        <f aca="false">F167+G167+H167+I167+J167+K167+M167+L167+N167+O167</f>
        <v>0</v>
      </c>
      <c r="F167" s="32" t="n">
        <f aca="false">F168+F169+F170+F171</f>
        <v>0</v>
      </c>
      <c r="G167" s="32" t="n">
        <f aca="false">G168+G169+G170+G171</f>
        <v>0</v>
      </c>
      <c r="H167" s="32" t="n">
        <f aca="false">H168+H169+H170+H171</f>
        <v>0</v>
      </c>
      <c r="I167" s="32" t="n">
        <f aca="false">I168+I169+I170+I171</f>
        <v>0</v>
      </c>
      <c r="J167" s="32" t="n">
        <f aca="false">J168+J169+J170+J171</f>
        <v>0</v>
      </c>
      <c r="K167" s="32" t="n">
        <f aca="false">K168+K169+K170+K171</f>
        <v>0</v>
      </c>
      <c r="L167" s="33" t="n">
        <f aca="false">L168+L169+L170+L171</f>
        <v>0</v>
      </c>
      <c r="M167" s="32" t="n">
        <f aca="false">M168+M169+M170+M171</f>
        <v>0</v>
      </c>
      <c r="N167" s="32" t="n">
        <f aca="false">N168+N169+N170+N171</f>
        <v>0</v>
      </c>
      <c r="O167" s="32" t="n">
        <f aca="false">O168+O169+O170+O171</f>
        <v>0</v>
      </c>
      <c r="P167" s="34"/>
      <c r="Q167" s="34" t="s">
        <v>118</v>
      </c>
      <c r="R167" s="34"/>
      <c r="S167" s="36"/>
      <c r="T167" s="37"/>
      <c r="U167" s="37"/>
      <c r="V167" s="37"/>
      <c r="W167" s="37"/>
      <c r="X167" s="37"/>
      <c r="Y167" s="37"/>
      <c r="Z167" s="37"/>
      <c r="AA167" s="37"/>
      <c r="AB167" s="37"/>
      <c r="AC167" s="37"/>
      <c r="AD167" s="37"/>
      <c r="AE167" s="37"/>
      <c r="AF167" s="37"/>
      <c r="AG167" s="37"/>
      <c r="AH167" s="37"/>
    </row>
    <row r="168" customFormat="false" ht="16.5" hidden="true" customHeight="true" outlineLevel="0" collapsed="false">
      <c r="A168" s="49"/>
      <c r="B168" s="43"/>
      <c r="C168" s="30"/>
      <c r="D168" s="38" t="s">
        <v>19</v>
      </c>
      <c r="E168" s="32" t="n">
        <f aca="false">F168+G168+H168+I168+J168+K168+M168+L168+N168+O168</f>
        <v>0</v>
      </c>
      <c r="F168" s="47" t="n">
        <v>0</v>
      </c>
      <c r="G168" s="47" t="n">
        <v>0</v>
      </c>
      <c r="H168" s="47" t="n">
        <v>0</v>
      </c>
      <c r="I168" s="47" t="n">
        <v>0</v>
      </c>
      <c r="J168" s="47" t="n">
        <v>0</v>
      </c>
      <c r="K168" s="47" t="n">
        <v>0</v>
      </c>
      <c r="L168" s="48" t="n">
        <v>0</v>
      </c>
      <c r="M168" s="47" t="n">
        <v>0</v>
      </c>
      <c r="N168" s="47" t="n">
        <v>0</v>
      </c>
      <c r="O168" s="47" t="n">
        <v>0</v>
      </c>
      <c r="P168" s="34"/>
      <c r="Q168" s="34"/>
      <c r="R168" s="34"/>
      <c r="S168" s="36"/>
      <c r="T168" s="37"/>
      <c r="U168" s="37"/>
      <c r="V168" s="37"/>
      <c r="W168" s="37"/>
      <c r="X168" s="37"/>
      <c r="Y168" s="37"/>
      <c r="Z168" s="37"/>
      <c r="AA168" s="37"/>
      <c r="AB168" s="37"/>
      <c r="AC168" s="37"/>
      <c r="AD168" s="37"/>
      <c r="AE168" s="37"/>
      <c r="AF168" s="37"/>
      <c r="AG168" s="37"/>
      <c r="AH168" s="37"/>
    </row>
    <row r="169" customFormat="false" ht="16.5" hidden="true" customHeight="true" outlineLevel="0" collapsed="false">
      <c r="A169" s="49"/>
      <c r="B169" s="43"/>
      <c r="C169" s="30"/>
      <c r="D169" s="38" t="s">
        <v>20</v>
      </c>
      <c r="E169" s="32" t="n">
        <f aca="false">F169+G169+H169+I169+J169+K169+M169+L169+N169+O169</f>
        <v>0</v>
      </c>
      <c r="F169" s="47" t="n">
        <v>0</v>
      </c>
      <c r="G169" s="47" t="n">
        <v>0</v>
      </c>
      <c r="H169" s="47" t="n">
        <v>0</v>
      </c>
      <c r="I169" s="47" t="n">
        <v>0</v>
      </c>
      <c r="J169" s="47" t="n">
        <v>0</v>
      </c>
      <c r="K169" s="47" t="n">
        <v>0</v>
      </c>
      <c r="L169" s="48" t="n">
        <v>0</v>
      </c>
      <c r="M169" s="47" t="n">
        <v>0</v>
      </c>
      <c r="N169" s="47" t="n">
        <v>0</v>
      </c>
      <c r="O169" s="47" t="n">
        <v>0</v>
      </c>
      <c r="P169" s="34"/>
      <c r="Q169" s="34"/>
      <c r="R169" s="34"/>
      <c r="S169" s="36"/>
      <c r="T169" s="37"/>
      <c r="U169" s="37"/>
      <c r="V169" s="37"/>
      <c r="W169" s="37"/>
      <c r="X169" s="37"/>
      <c r="Y169" s="37"/>
      <c r="Z169" s="37"/>
      <c r="AA169" s="37"/>
      <c r="AB169" s="37"/>
      <c r="AC169" s="37"/>
      <c r="AD169" s="37"/>
      <c r="AE169" s="37"/>
      <c r="AF169" s="37"/>
      <c r="AG169" s="37"/>
      <c r="AH169" s="37"/>
    </row>
    <row r="170" customFormat="false" ht="16.5" hidden="true" customHeight="true" outlineLevel="0" collapsed="false">
      <c r="A170" s="49"/>
      <c r="B170" s="43"/>
      <c r="C170" s="30"/>
      <c r="D170" s="38" t="s">
        <v>21</v>
      </c>
      <c r="E170" s="32" t="n">
        <f aca="false">F170+G170+H170+I170+J170+K170+M170+L170+N170+O170</f>
        <v>0</v>
      </c>
      <c r="F170" s="47" t="n">
        <v>0</v>
      </c>
      <c r="G170" s="47" t="n">
        <f aca="false">G210</f>
        <v>0</v>
      </c>
      <c r="H170" s="47" t="n">
        <f aca="false">H210</f>
        <v>0</v>
      </c>
      <c r="I170" s="47" t="n">
        <f aca="false">I210</f>
        <v>0</v>
      </c>
      <c r="J170" s="47" t="n">
        <f aca="false">J210</f>
        <v>0</v>
      </c>
      <c r="K170" s="47" t="n">
        <f aca="false">K210</f>
        <v>0</v>
      </c>
      <c r="L170" s="48" t="n">
        <f aca="false">L210</f>
        <v>0</v>
      </c>
      <c r="M170" s="47" t="n">
        <f aca="false">M210</f>
        <v>0</v>
      </c>
      <c r="N170" s="47" t="n">
        <f aca="false">N210</f>
        <v>0</v>
      </c>
      <c r="O170" s="47" t="n">
        <f aca="false">O210</f>
        <v>0</v>
      </c>
      <c r="P170" s="34"/>
      <c r="Q170" s="34"/>
      <c r="R170" s="34"/>
      <c r="S170" s="36"/>
      <c r="T170" s="37"/>
      <c r="U170" s="37"/>
      <c r="V170" s="37"/>
      <c r="W170" s="37"/>
      <c r="X170" s="37"/>
      <c r="Y170" s="37"/>
      <c r="Z170" s="37"/>
      <c r="AA170" s="37"/>
      <c r="AB170" s="37"/>
      <c r="AC170" s="37"/>
      <c r="AD170" s="37"/>
      <c r="AE170" s="37"/>
      <c r="AF170" s="37"/>
      <c r="AG170" s="37"/>
      <c r="AH170" s="37"/>
    </row>
    <row r="171" customFormat="false" ht="14.25" hidden="true" customHeight="true" outlineLevel="0" collapsed="false">
      <c r="A171" s="49"/>
      <c r="B171" s="43"/>
      <c r="C171" s="30"/>
      <c r="D171" s="38" t="s">
        <v>22</v>
      </c>
      <c r="E171" s="32" t="n">
        <f aca="false">F171+G171+H171+I171+J171+K171+M171+L171+N171+O171</f>
        <v>0</v>
      </c>
      <c r="F171" s="47" t="n">
        <v>0</v>
      </c>
      <c r="G171" s="47" t="n">
        <v>0</v>
      </c>
      <c r="H171" s="47" t="n">
        <v>0</v>
      </c>
      <c r="I171" s="47" t="n">
        <v>0</v>
      </c>
      <c r="J171" s="47" t="n">
        <v>0</v>
      </c>
      <c r="K171" s="47" t="n">
        <v>0</v>
      </c>
      <c r="L171" s="48" t="n">
        <v>0</v>
      </c>
      <c r="M171" s="47" t="n">
        <v>0</v>
      </c>
      <c r="N171" s="47" t="n">
        <v>0</v>
      </c>
      <c r="O171" s="47" t="n">
        <v>0</v>
      </c>
      <c r="P171" s="34"/>
      <c r="Q171" s="34"/>
      <c r="R171" s="34"/>
      <c r="S171" s="36"/>
      <c r="T171" s="37"/>
      <c r="U171" s="37"/>
      <c r="V171" s="37"/>
      <c r="W171" s="37"/>
      <c r="X171" s="37"/>
      <c r="Y171" s="37"/>
      <c r="Z171" s="37"/>
      <c r="AA171" s="37"/>
      <c r="AB171" s="37"/>
      <c r="AC171" s="37"/>
      <c r="AD171" s="37"/>
      <c r="AE171" s="37"/>
      <c r="AF171" s="37"/>
      <c r="AG171" s="37"/>
      <c r="AH171" s="37"/>
    </row>
    <row r="172" customFormat="false" ht="21.75" hidden="false" customHeight="true" outlineLevel="0" collapsed="false">
      <c r="A172" s="49" t="s">
        <v>119</v>
      </c>
      <c r="B172" s="43" t="s">
        <v>120</v>
      </c>
      <c r="C172" s="30" t="s">
        <v>117</v>
      </c>
      <c r="D172" s="31" t="s">
        <v>17</v>
      </c>
      <c r="E172" s="32" t="n">
        <f aca="false">F172+G172+H172+I172+J172+K172+M172+L172+N172+O172</f>
        <v>50</v>
      </c>
      <c r="F172" s="32" t="n">
        <f aca="false">F173+F174+F175+F176</f>
        <v>50</v>
      </c>
      <c r="G172" s="32" t="n">
        <f aca="false">G173+G174+G175+G176</f>
        <v>0</v>
      </c>
      <c r="H172" s="32" t="n">
        <f aca="false">H173+H174+H175+H176</f>
        <v>0</v>
      </c>
      <c r="I172" s="32" t="n">
        <f aca="false">I173+I174+I175+I176</f>
        <v>0</v>
      </c>
      <c r="J172" s="32" t="n">
        <f aca="false">J173+J174+J175+J176</f>
        <v>0</v>
      </c>
      <c r="K172" s="32" t="n">
        <f aca="false">K173+K174+K175+K176</f>
        <v>0</v>
      </c>
      <c r="L172" s="33" t="n">
        <f aca="false">L173+L174+L175+L176</f>
        <v>0</v>
      </c>
      <c r="M172" s="32" t="n">
        <f aca="false">M173+M174+M175+M176</f>
        <v>0</v>
      </c>
      <c r="N172" s="32" t="n">
        <f aca="false">N173+N174+N175+N176</f>
        <v>0</v>
      </c>
      <c r="O172" s="32" t="n">
        <f aca="false">O173+O174+O175+O176</f>
        <v>0</v>
      </c>
      <c r="P172" s="34"/>
      <c r="Q172" s="34" t="s">
        <v>118</v>
      </c>
      <c r="R172" s="34"/>
      <c r="S172" s="36"/>
      <c r="T172" s="37"/>
      <c r="U172" s="37"/>
      <c r="V172" s="37"/>
      <c r="W172" s="37"/>
      <c r="X172" s="37"/>
      <c r="Y172" s="37"/>
      <c r="Z172" s="37"/>
      <c r="AA172" s="37"/>
      <c r="AB172" s="37"/>
      <c r="AC172" s="37"/>
      <c r="AD172" s="37"/>
      <c r="AE172" s="37"/>
      <c r="AF172" s="37"/>
      <c r="AG172" s="37"/>
      <c r="AH172" s="37"/>
    </row>
    <row r="173" customFormat="false" ht="21.75" hidden="false" customHeight="true" outlineLevel="0" collapsed="false">
      <c r="A173" s="49"/>
      <c r="B173" s="43"/>
      <c r="C173" s="30"/>
      <c r="D173" s="38" t="s">
        <v>19</v>
      </c>
      <c r="E173" s="32" t="n">
        <f aca="false">F173+G173+H173+I173+J173+K173+M173+L173+N173+O173</f>
        <v>0</v>
      </c>
      <c r="F173" s="47" t="n">
        <v>0</v>
      </c>
      <c r="G173" s="47" t="n">
        <v>0</v>
      </c>
      <c r="H173" s="47" t="n">
        <v>0</v>
      </c>
      <c r="I173" s="47" t="n">
        <v>0</v>
      </c>
      <c r="J173" s="47" t="n">
        <v>0</v>
      </c>
      <c r="K173" s="47" t="n">
        <v>0</v>
      </c>
      <c r="L173" s="48" t="n">
        <v>0</v>
      </c>
      <c r="M173" s="47" t="n">
        <v>0</v>
      </c>
      <c r="N173" s="47" t="n">
        <v>0</v>
      </c>
      <c r="O173" s="47" t="n">
        <v>0</v>
      </c>
      <c r="P173" s="34"/>
      <c r="Q173" s="34"/>
      <c r="R173" s="34"/>
      <c r="S173" s="36"/>
      <c r="T173" s="37"/>
      <c r="U173" s="37"/>
      <c r="V173" s="37"/>
      <c r="W173" s="37"/>
      <c r="X173" s="37"/>
      <c r="Y173" s="37"/>
      <c r="Z173" s="37"/>
      <c r="AA173" s="37"/>
      <c r="AB173" s="37"/>
      <c r="AC173" s="37"/>
      <c r="AD173" s="37"/>
      <c r="AE173" s="37"/>
      <c r="AF173" s="37"/>
      <c r="AG173" s="37"/>
      <c r="AH173" s="37"/>
    </row>
    <row r="174" customFormat="false" ht="21.75" hidden="false" customHeight="true" outlineLevel="0" collapsed="false">
      <c r="A174" s="49"/>
      <c r="B174" s="43"/>
      <c r="C174" s="30"/>
      <c r="D174" s="38" t="s">
        <v>20</v>
      </c>
      <c r="E174" s="32" t="n">
        <f aca="false">F174+G174+H174+I174+J174+K174+M174+L174+N174+O174</f>
        <v>0</v>
      </c>
      <c r="F174" s="47" t="n">
        <v>0</v>
      </c>
      <c r="G174" s="47" t="n">
        <v>0</v>
      </c>
      <c r="H174" s="47" t="n">
        <v>0</v>
      </c>
      <c r="I174" s="47" t="n">
        <v>0</v>
      </c>
      <c r="J174" s="47" t="n">
        <v>0</v>
      </c>
      <c r="K174" s="47" t="n">
        <v>0</v>
      </c>
      <c r="L174" s="48" t="n">
        <v>0</v>
      </c>
      <c r="M174" s="47" t="n">
        <v>0</v>
      </c>
      <c r="N174" s="47" t="n">
        <v>0</v>
      </c>
      <c r="O174" s="47" t="n">
        <v>0</v>
      </c>
      <c r="P174" s="34"/>
      <c r="Q174" s="34"/>
      <c r="R174" s="34"/>
      <c r="S174" s="36"/>
      <c r="T174" s="37"/>
      <c r="U174" s="37"/>
      <c r="V174" s="37"/>
      <c r="W174" s="37"/>
      <c r="X174" s="37"/>
      <c r="Y174" s="37"/>
      <c r="Z174" s="37"/>
      <c r="AA174" s="37"/>
      <c r="AB174" s="37"/>
      <c r="AC174" s="37"/>
      <c r="AD174" s="37"/>
      <c r="AE174" s="37"/>
      <c r="AF174" s="37"/>
      <c r="AG174" s="37"/>
      <c r="AH174" s="37"/>
    </row>
    <row r="175" customFormat="false" ht="21.75" hidden="false" customHeight="true" outlineLevel="0" collapsed="false">
      <c r="A175" s="49"/>
      <c r="B175" s="43"/>
      <c r="C175" s="30"/>
      <c r="D175" s="38" t="s">
        <v>21</v>
      </c>
      <c r="E175" s="32" t="n">
        <f aca="false">F175+G175+H175+I175+J175+K175+M175+L175+N175+O175</f>
        <v>50</v>
      </c>
      <c r="F175" s="47" t="n">
        <v>50</v>
      </c>
      <c r="G175" s="47" t="n">
        <f aca="false">G215</f>
        <v>0</v>
      </c>
      <c r="H175" s="47" t="n">
        <f aca="false">H215</f>
        <v>0</v>
      </c>
      <c r="I175" s="47" t="n">
        <f aca="false">I215</f>
        <v>0</v>
      </c>
      <c r="J175" s="47" t="n">
        <f aca="false">J215</f>
        <v>0</v>
      </c>
      <c r="K175" s="47" t="n">
        <f aca="false">K215</f>
        <v>0</v>
      </c>
      <c r="L175" s="48" t="n">
        <f aca="false">L215</f>
        <v>0</v>
      </c>
      <c r="M175" s="47" t="n">
        <f aca="false">M215</f>
        <v>0</v>
      </c>
      <c r="N175" s="47" t="n">
        <f aca="false">N215</f>
        <v>0</v>
      </c>
      <c r="O175" s="47" t="n">
        <f aca="false">O215</f>
        <v>0</v>
      </c>
      <c r="P175" s="34"/>
      <c r="Q175" s="34"/>
      <c r="R175" s="34"/>
      <c r="S175" s="36"/>
      <c r="T175" s="37"/>
      <c r="U175" s="37"/>
      <c r="V175" s="37"/>
      <c r="W175" s="37"/>
      <c r="X175" s="37"/>
      <c r="Y175" s="37"/>
      <c r="Z175" s="37"/>
      <c r="AA175" s="37"/>
      <c r="AB175" s="37"/>
      <c r="AC175" s="37"/>
      <c r="AD175" s="37"/>
      <c r="AE175" s="37"/>
      <c r="AF175" s="37"/>
      <c r="AG175" s="37"/>
      <c r="AH175" s="37"/>
    </row>
    <row r="176" customFormat="false" ht="21.75" hidden="false" customHeight="true" outlineLevel="0" collapsed="false">
      <c r="A176" s="49"/>
      <c r="B176" s="43"/>
      <c r="C176" s="30"/>
      <c r="D176" s="38" t="s">
        <v>22</v>
      </c>
      <c r="E176" s="32" t="n">
        <f aca="false">F176+G176+H176+I176+J176+K176+M176+L176+N176+O176</f>
        <v>0</v>
      </c>
      <c r="F176" s="47" t="n">
        <v>0</v>
      </c>
      <c r="G176" s="47" t="n">
        <v>0</v>
      </c>
      <c r="H176" s="47" t="n">
        <v>0</v>
      </c>
      <c r="I176" s="47" t="n">
        <v>0</v>
      </c>
      <c r="J176" s="47" t="n">
        <v>0</v>
      </c>
      <c r="K176" s="47" t="n">
        <v>0</v>
      </c>
      <c r="L176" s="48" t="n">
        <v>0</v>
      </c>
      <c r="M176" s="47" t="n">
        <v>0</v>
      </c>
      <c r="N176" s="47" t="n">
        <v>0</v>
      </c>
      <c r="O176" s="47" t="n">
        <v>0</v>
      </c>
      <c r="P176" s="34"/>
      <c r="Q176" s="34"/>
      <c r="R176" s="34"/>
      <c r="S176" s="36"/>
      <c r="T176" s="37"/>
      <c r="U176" s="37"/>
      <c r="V176" s="37"/>
      <c r="W176" s="37"/>
      <c r="X176" s="37"/>
      <c r="Y176" s="37"/>
      <c r="Z176" s="37"/>
      <c r="AA176" s="37"/>
      <c r="AB176" s="37"/>
      <c r="AC176" s="37"/>
      <c r="AD176" s="37"/>
      <c r="AE176" s="37"/>
      <c r="AF176" s="37"/>
      <c r="AG176" s="37"/>
      <c r="AH176" s="37"/>
    </row>
    <row r="177" customFormat="false" ht="16.5" hidden="false" customHeight="true" outlineLevel="0" collapsed="false">
      <c r="A177" s="49" t="s">
        <v>121</v>
      </c>
      <c r="B177" s="43" t="s">
        <v>115</v>
      </c>
      <c r="C177" s="30" t="s">
        <v>122</v>
      </c>
      <c r="D177" s="31" t="s">
        <v>17</v>
      </c>
      <c r="E177" s="32" t="n">
        <f aca="false">F177+G177+H177+I177+J177+K177+M177+L177+N177+O177</f>
        <v>3365.326</v>
      </c>
      <c r="F177" s="32" t="n">
        <f aca="false">F178+F179+F180+F181</f>
        <v>965.326</v>
      </c>
      <c r="G177" s="32" t="n">
        <f aca="false">G178+G179+G180+G181</f>
        <v>0</v>
      </c>
      <c r="H177" s="32" t="n">
        <f aca="false">H178+H179+H180+H181</f>
        <v>0</v>
      </c>
      <c r="I177" s="32" t="n">
        <f aca="false">I178+I179+I180+I181</f>
        <v>1200</v>
      </c>
      <c r="J177" s="32" t="n">
        <f aca="false">J178+J179+J180+J181</f>
        <v>1200</v>
      </c>
      <c r="K177" s="32" t="n">
        <f aca="false">K178+K179+K180+K181</f>
        <v>0</v>
      </c>
      <c r="L177" s="33" t="n">
        <f aca="false">L178+L179+L180+L181</f>
        <v>0</v>
      </c>
      <c r="M177" s="32" t="n">
        <f aca="false">M178+M179+M180+M181</f>
        <v>0</v>
      </c>
      <c r="N177" s="32" t="n">
        <f aca="false">N178+N179+N180+N181</f>
        <v>0</v>
      </c>
      <c r="O177" s="32" t="n">
        <f aca="false">O178+O179+O180+O181</f>
        <v>0</v>
      </c>
      <c r="P177" s="34"/>
      <c r="Q177" s="34" t="s">
        <v>118</v>
      </c>
      <c r="R177" s="34"/>
      <c r="S177" s="36"/>
      <c r="T177" s="37"/>
      <c r="U177" s="37"/>
      <c r="V177" s="37"/>
      <c r="W177" s="37"/>
      <c r="X177" s="37"/>
      <c r="Y177" s="37"/>
      <c r="Z177" s="37"/>
      <c r="AA177" s="37"/>
      <c r="AB177" s="37"/>
      <c r="AC177" s="37"/>
      <c r="AD177" s="37"/>
      <c r="AE177" s="37"/>
      <c r="AF177" s="37"/>
      <c r="AG177" s="37"/>
      <c r="AH177" s="37"/>
    </row>
    <row r="178" customFormat="false" ht="16.5" hidden="false" customHeight="true" outlineLevel="0" collapsed="false">
      <c r="A178" s="49"/>
      <c r="B178" s="43"/>
      <c r="C178" s="30"/>
      <c r="D178" s="38" t="s">
        <v>19</v>
      </c>
      <c r="E178" s="32" t="n">
        <f aca="false">F178+G178+H178+I178+J178+K178+M178+L178+N178+O178</f>
        <v>0</v>
      </c>
      <c r="F178" s="47" t="n">
        <v>0</v>
      </c>
      <c r="G178" s="47" t="n">
        <v>0</v>
      </c>
      <c r="H178" s="47" t="n">
        <v>0</v>
      </c>
      <c r="I178" s="47" t="n">
        <v>0</v>
      </c>
      <c r="J178" s="47" t="n">
        <f aca="false">J183+J188+J193+J198+J203</f>
        <v>0</v>
      </c>
      <c r="K178" s="47" t="n">
        <f aca="false">K183+K188+K193+K198+K203</f>
        <v>0</v>
      </c>
      <c r="L178" s="48" t="n">
        <f aca="false">L183+L188+L193+L198+L203</f>
        <v>0</v>
      </c>
      <c r="M178" s="47" t="n">
        <f aca="false">M183+M188+M193+M198+M203</f>
        <v>0</v>
      </c>
      <c r="N178" s="47" t="n">
        <f aca="false">N183+N188+N193+N198+N203</f>
        <v>0</v>
      </c>
      <c r="O178" s="47" t="n">
        <f aca="false">O183+O188+O193+O198+O203</f>
        <v>0</v>
      </c>
      <c r="P178" s="34"/>
      <c r="Q178" s="34"/>
      <c r="R178" s="34"/>
      <c r="S178" s="36"/>
      <c r="T178" s="37"/>
      <c r="U178" s="37"/>
      <c r="V178" s="37"/>
      <c r="W178" s="37"/>
      <c r="X178" s="37"/>
      <c r="Y178" s="37"/>
      <c r="Z178" s="37"/>
      <c r="AA178" s="37"/>
      <c r="AB178" s="37"/>
      <c r="AC178" s="37"/>
      <c r="AD178" s="37"/>
      <c r="AE178" s="37"/>
      <c r="AF178" s="37"/>
      <c r="AG178" s="37"/>
      <c r="AH178" s="37"/>
    </row>
    <row r="179" customFormat="false" ht="16.5" hidden="false" customHeight="true" outlineLevel="0" collapsed="false">
      <c r="A179" s="49"/>
      <c r="B179" s="43"/>
      <c r="C179" s="30"/>
      <c r="D179" s="38" t="s">
        <v>20</v>
      </c>
      <c r="E179" s="32" t="n">
        <f aca="false">F179+G179+H179+I179+J179+K179+M179+L179+N179+O179</f>
        <v>0</v>
      </c>
      <c r="F179" s="47" t="n">
        <v>0</v>
      </c>
      <c r="G179" s="47" t="n">
        <v>0</v>
      </c>
      <c r="H179" s="47" t="n">
        <v>0</v>
      </c>
      <c r="I179" s="47" t="n">
        <v>0</v>
      </c>
      <c r="J179" s="47" t="n">
        <f aca="false">J184+J189+J194+J199+J204</f>
        <v>0</v>
      </c>
      <c r="K179" s="47" t="n">
        <f aca="false">K184+K189+K194+K199+K204</f>
        <v>0</v>
      </c>
      <c r="L179" s="48" t="n">
        <f aca="false">L184+L189+L194+L199+L204</f>
        <v>0</v>
      </c>
      <c r="M179" s="47" t="n">
        <f aca="false">M184+M189+M194+M199+M204</f>
        <v>0</v>
      </c>
      <c r="N179" s="47" t="n">
        <f aca="false">N184+N189+N194+N199+N204</f>
        <v>0</v>
      </c>
      <c r="O179" s="47" t="n">
        <f aca="false">O184+O189+O194+O199+O204</f>
        <v>0</v>
      </c>
      <c r="P179" s="34"/>
      <c r="Q179" s="34"/>
      <c r="R179" s="34"/>
      <c r="S179" s="36"/>
      <c r="T179" s="37"/>
      <c r="U179" s="37"/>
      <c r="V179" s="37"/>
      <c r="W179" s="37"/>
      <c r="X179" s="37"/>
      <c r="Y179" s="37"/>
      <c r="Z179" s="37"/>
      <c r="AA179" s="37"/>
      <c r="AB179" s="37"/>
      <c r="AC179" s="37"/>
      <c r="AD179" s="37"/>
      <c r="AE179" s="37"/>
      <c r="AF179" s="37"/>
      <c r="AG179" s="37"/>
      <c r="AH179" s="37"/>
    </row>
    <row r="180" customFormat="false" ht="16.5" hidden="false" customHeight="true" outlineLevel="0" collapsed="false">
      <c r="A180" s="49"/>
      <c r="B180" s="43"/>
      <c r="C180" s="30"/>
      <c r="D180" s="38" t="s">
        <v>21</v>
      </c>
      <c r="E180" s="32" t="n">
        <f aca="false">F180+G180+H180+I180+J180+K180+M180+L180+N180+O180</f>
        <v>3365.326</v>
      </c>
      <c r="F180" s="47" t="n">
        <v>965.326</v>
      </c>
      <c r="G180" s="47" t="n">
        <v>0</v>
      </c>
      <c r="H180" s="47" t="n">
        <v>0</v>
      </c>
      <c r="I180" s="47" t="n">
        <f aca="false">I185+I190+I195+I200+I205</f>
        <v>1200</v>
      </c>
      <c r="J180" s="47" t="n">
        <f aca="false">J185+J190+J195+J200+J205</f>
        <v>1200</v>
      </c>
      <c r="K180" s="47" t="n">
        <f aca="false">K185+K190+K195+K200+K205</f>
        <v>0</v>
      </c>
      <c r="L180" s="48" t="n">
        <f aca="false">L185+L190+L195+L200+L205</f>
        <v>0</v>
      </c>
      <c r="M180" s="47" t="n">
        <f aca="false">M185+M190+M195+M200+M205</f>
        <v>0</v>
      </c>
      <c r="N180" s="47" t="n">
        <f aca="false">N185+N190+N195+N200+N205</f>
        <v>0</v>
      </c>
      <c r="O180" s="47" t="n">
        <f aca="false">O185+O190+O195+O200+O205</f>
        <v>0</v>
      </c>
      <c r="P180" s="34"/>
      <c r="Q180" s="34"/>
      <c r="R180" s="34"/>
      <c r="S180" s="36"/>
      <c r="T180" s="37"/>
      <c r="U180" s="37"/>
      <c r="V180" s="37"/>
      <c r="W180" s="37"/>
      <c r="X180" s="37"/>
      <c r="Y180" s="37"/>
      <c r="Z180" s="37"/>
      <c r="AA180" s="37"/>
      <c r="AB180" s="37"/>
      <c r="AC180" s="37"/>
      <c r="AD180" s="37"/>
      <c r="AE180" s="37"/>
      <c r="AF180" s="37"/>
      <c r="AG180" s="37"/>
      <c r="AH180" s="37"/>
    </row>
    <row r="181" customFormat="false" ht="14.25" hidden="false" customHeight="true" outlineLevel="0" collapsed="false">
      <c r="A181" s="49"/>
      <c r="B181" s="43"/>
      <c r="C181" s="30"/>
      <c r="D181" s="38" t="s">
        <v>22</v>
      </c>
      <c r="E181" s="32" t="n">
        <f aca="false">F181+G181+H181+I181+J181+K181+M181+L181+N181+O181</f>
        <v>0</v>
      </c>
      <c r="F181" s="47" t="n">
        <v>0</v>
      </c>
      <c r="G181" s="47" t="n">
        <v>0</v>
      </c>
      <c r="H181" s="47" t="n">
        <v>0</v>
      </c>
      <c r="I181" s="47" t="n">
        <v>0</v>
      </c>
      <c r="J181" s="47" t="n">
        <f aca="false">J186+J191+J196+J201+J206</f>
        <v>0</v>
      </c>
      <c r="K181" s="47" t="n">
        <f aca="false">K186+K191+K196+K201+K206</f>
        <v>0</v>
      </c>
      <c r="L181" s="48" t="n">
        <f aca="false">L186+L191+L196+L201+L206</f>
        <v>0</v>
      </c>
      <c r="M181" s="47" t="n">
        <f aca="false">M186+M191+M196+M201+M206</f>
        <v>0</v>
      </c>
      <c r="N181" s="47" t="n">
        <f aca="false">N186+N191+N196+N201+N206</f>
        <v>0</v>
      </c>
      <c r="O181" s="47" t="n">
        <f aca="false">O186+O191+O196+O201+O206</f>
        <v>0</v>
      </c>
      <c r="P181" s="34"/>
      <c r="Q181" s="34"/>
      <c r="R181" s="34"/>
      <c r="S181" s="36"/>
      <c r="T181" s="37"/>
      <c r="U181" s="37"/>
      <c r="V181" s="37"/>
      <c r="W181" s="37"/>
      <c r="X181" s="37"/>
      <c r="Y181" s="37"/>
      <c r="Z181" s="37"/>
      <c r="AA181" s="37"/>
      <c r="AB181" s="37"/>
      <c r="AC181" s="37"/>
      <c r="AD181" s="37"/>
      <c r="AE181" s="37"/>
      <c r="AF181" s="37"/>
      <c r="AG181" s="37"/>
      <c r="AH181" s="37"/>
    </row>
    <row r="182" customFormat="false" ht="16.5" hidden="false" customHeight="true" outlineLevel="0" collapsed="false">
      <c r="A182" s="49" t="s">
        <v>123</v>
      </c>
      <c r="B182" s="43" t="s">
        <v>124</v>
      </c>
      <c r="C182" s="30" t="s">
        <v>122</v>
      </c>
      <c r="D182" s="31" t="s">
        <v>17</v>
      </c>
      <c r="E182" s="32" t="n">
        <f aca="false">F182+G182+H182+I182+J182+K182+M182+L182+N182+O182</f>
        <v>246.5</v>
      </c>
      <c r="F182" s="32" t="n">
        <f aca="false">F183+F184+F185+F186</f>
        <v>246.5</v>
      </c>
      <c r="G182" s="32" t="n">
        <f aca="false">G183+G184+G185+G186</f>
        <v>0</v>
      </c>
      <c r="H182" s="32" t="n">
        <f aca="false">H183+H184+H185+H186</f>
        <v>0</v>
      </c>
      <c r="I182" s="32" t="n">
        <f aca="false">I183+I184+I185+I186</f>
        <v>0</v>
      </c>
      <c r="J182" s="32" t="n">
        <f aca="false">J183+J184+J185+J186</f>
        <v>0</v>
      </c>
      <c r="K182" s="32" t="n">
        <f aca="false">K183+K184+K185+K186</f>
        <v>0</v>
      </c>
      <c r="L182" s="33" t="n">
        <f aca="false">L183+L184+L185+L186</f>
        <v>0</v>
      </c>
      <c r="M182" s="32" t="n">
        <f aca="false">M183+M184+M185+M186</f>
        <v>0</v>
      </c>
      <c r="N182" s="32" t="n">
        <f aca="false">N183+N184+N185+N186</f>
        <v>0</v>
      </c>
      <c r="O182" s="32" t="n">
        <f aca="false">O183+O184+O185+O186</f>
        <v>0</v>
      </c>
      <c r="P182" s="34"/>
      <c r="Q182" s="34" t="s">
        <v>118</v>
      </c>
      <c r="R182" s="34"/>
      <c r="S182" s="36"/>
      <c r="T182" s="37"/>
      <c r="U182" s="37"/>
      <c r="V182" s="37"/>
      <c r="W182" s="37"/>
      <c r="X182" s="37"/>
      <c r="Y182" s="37"/>
      <c r="Z182" s="37"/>
      <c r="AA182" s="37"/>
      <c r="AB182" s="37"/>
      <c r="AC182" s="37"/>
      <c r="AD182" s="37"/>
      <c r="AE182" s="37"/>
      <c r="AF182" s="37"/>
      <c r="AG182" s="37"/>
      <c r="AH182" s="37"/>
    </row>
    <row r="183" customFormat="false" ht="16.5" hidden="false" customHeight="true" outlineLevel="0" collapsed="false">
      <c r="A183" s="49"/>
      <c r="B183" s="43"/>
      <c r="C183" s="30"/>
      <c r="D183" s="38" t="s">
        <v>19</v>
      </c>
      <c r="E183" s="32" t="n">
        <f aca="false">F183+G183+H183+I183+J183+K183+M183+L183+N183+O183</f>
        <v>0</v>
      </c>
      <c r="F183" s="47" t="n">
        <v>0</v>
      </c>
      <c r="G183" s="47" t="n">
        <v>0</v>
      </c>
      <c r="H183" s="47" t="n">
        <v>0</v>
      </c>
      <c r="I183" s="47" t="n">
        <v>0</v>
      </c>
      <c r="J183" s="47" t="n">
        <v>0</v>
      </c>
      <c r="K183" s="47" t="n">
        <v>0</v>
      </c>
      <c r="L183" s="48" t="n">
        <v>0</v>
      </c>
      <c r="M183" s="47" t="n">
        <v>0</v>
      </c>
      <c r="N183" s="47" t="n">
        <v>0</v>
      </c>
      <c r="O183" s="47" t="n">
        <v>0</v>
      </c>
      <c r="P183" s="34"/>
      <c r="Q183" s="34"/>
      <c r="R183" s="34"/>
      <c r="S183" s="36"/>
      <c r="T183" s="37"/>
      <c r="U183" s="37"/>
      <c r="V183" s="37"/>
      <c r="W183" s="37"/>
      <c r="X183" s="37"/>
      <c r="Y183" s="37"/>
      <c r="Z183" s="37"/>
      <c r="AA183" s="37"/>
      <c r="AB183" s="37"/>
      <c r="AC183" s="37"/>
      <c r="AD183" s="37"/>
      <c r="AE183" s="37"/>
      <c r="AF183" s="37"/>
      <c r="AG183" s="37"/>
      <c r="AH183" s="37"/>
    </row>
    <row r="184" customFormat="false" ht="16.5" hidden="false" customHeight="true" outlineLevel="0" collapsed="false">
      <c r="A184" s="49"/>
      <c r="B184" s="43"/>
      <c r="C184" s="30"/>
      <c r="D184" s="38" t="s">
        <v>20</v>
      </c>
      <c r="E184" s="32" t="n">
        <f aca="false">F184+G184+H184+I184+J184+K184+M184+L184+N184+O184</f>
        <v>0</v>
      </c>
      <c r="F184" s="47" t="n">
        <v>0</v>
      </c>
      <c r="G184" s="47" t="n">
        <v>0</v>
      </c>
      <c r="H184" s="47" t="n">
        <v>0</v>
      </c>
      <c r="I184" s="47" t="n">
        <v>0</v>
      </c>
      <c r="J184" s="47" t="n">
        <v>0</v>
      </c>
      <c r="K184" s="47" t="n">
        <v>0</v>
      </c>
      <c r="L184" s="48" t="n">
        <v>0</v>
      </c>
      <c r="M184" s="47" t="n">
        <v>0</v>
      </c>
      <c r="N184" s="47" t="n">
        <v>0</v>
      </c>
      <c r="O184" s="47" t="n">
        <v>0</v>
      </c>
      <c r="P184" s="34"/>
      <c r="Q184" s="34"/>
      <c r="R184" s="34"/>
      <c r="S184" s="36"/>
      <c r="T184" s="37"/>
      <c r="U184" s="37"/>
      <c r="V184" s="37"/>
      <c r="W184" s="37"/>
      <c r="X184" s="37"/>
      <c r="Y184" s="37"/>
      <c r="Z184" s="37"/>
      <c r="AA184" s="37"/>
      <c r="AB184" s="37"/>
      <c r="AC184" s="37"/>
      <c r="AD184" s="37"/>
      <c r="AE184" s="37"/>
      <c r="AF184" s="37"/>
      <c r="AG184" s="37"/>
      <c r="AH184" s="37"/>
    </row>
    <row r="185" customFormat="false" ht="16.5" hidden="false" customHeight="true" outlineLevel="0" collapsed="false">
      <c r="A185" s="49"/>
      <c r="B185" s="43"/>
      <c r="C185" s="30"/>
      <c r="D185" s="38" t="s">
        <v>21</v>
      </c>
      <c r="E185" s="32" t="n">
        <f aca="false">F185+G185+H185+I185+J185+K185+M185+L185+N185+O185</f>
        <v>246.5</v>
      </c>
      <c r="F185" s="47" t="n">
        <v>246.5</v>
      </c>
      <c r="G185" s="47" t="n">
        <v>0</v>
      </c>
      <c r="H185" s="47" t="n">
        <v>0</v>
      </c>
      <c r="I185" s="47" t="n">
        <v>0</v>
      </c>
      <c r="J185" s="47" t="n">
        <v>0</v>
      </c>
      <c r="K185" s="47" t="n">
        <v>0</v>
      </c>
      <c r="L185" s="48" t="n">
        <v>0</v>
      </c>
      <c r="M185" s="47" t="n">
        <v>0</v>
      </c>
      <c r="N185" s="47" t="n">
        <v>0</v>
      </c>
      <c r="O185" s="47" t="n">
        <v>0</v>
      </c>
      <c r="P185" s="34"/>
      <c r="Q185" s="34"/>
      <c r="R185" s="34"/>
      <c r="S185" s="36"/>
      <c r="T185" s="37"/>
      <c r="U185" s="37"/>
      <c r="V185" s="37"/>
      <c r="W185" s="37"/>
      <c r="X185" s="37"/>
      <c r="Y185" s="37"/>
      <c r="Z185" s="37"/>
      <c r="AA185" s="37"/>
      <c r="AB185" s="37"/>
      <c r="AC185" s="37"/>
      <c r="AD185" s="37"/>
      <c r="AE185" s="37"/>
      <c r="AF185" s="37"/>
      <c r="AG185" s="37"/>
      <c r="AH185" s="37"/>
    </row>
    <row r="186" customFormat="false" ht="14.25" hidden="false" customHeight="true" outlineLevel="0" collapsed="false">
      <c r="A186" s="49"/>
      <c r="B186" s="43"/>
      <c r="C186" s="30"/>
      <c r="D186" s="38" t="s">
        <v>22</v>
      </c>
      <c r="E186" s="32" t="n">
        <f aca="false">F186+G186+H186+I186+J186+K186+M186+L186+N186+O186</f>
        <v>0</v>
      </c>
      <c r="F186" s="47" t="n">
        <v>0</v>
      </c>
      <c r="G186" s="47" t="n">
        <v>0</v>
      </c>
      <c r="H186" s="47" t="n">
        <v>0</v>
      </c>
      <c r="I186" s="47" t="n">
        <v>0</v>
      </c>
      <c r="J186" s="47" t="n">
        <v>0</v>
      </c>
      <c r="K186" s="47" t="n">
        <v>0</v>
      </c>
      <c r="L186" s="48" t="n">
        <v>0</v>
      </c>
      <c r="M186" s="47" t="n">
        <v>0</v>
      </c>
      <c r="N186" s="47" t="n">
        <v>0</v>
      </c>
      <c r="O186" s="47" t="n">
        <v>0</v>
      </c>
      <c r="P186" s="34"/>
      <c r="Q186" s="34"/>
      <c r="R186" s="34"/>
      <c r="S186" s="36"/>
      <c r="T186" s="37"/>
      <c r="U186" s="37"/>
      <c r="V186" s="37"/>
      <c r="W186" s="37"/>
      <c r="X186" s="37"/>
      <c r="Y186" s="37"/>
      <c r="Z186" s="37"/>
      <c r="AA186" s="37"/>
      <c r="AB186" s="37"/>
      <c r="AC186" s="37"/>
      <c r="AD186" s="37"/>
      <c r="AE186" s="37"/>
      <c r="AF186" s="37"/>
      <c r="AG186" s="37"/>
      <c r="AH186" s="37"/>
    </row>
    <row r="187" customFormat="false" ht="16.5" hidden="false" customHeight="true" outlineLevel="0" collapsed="false">
      <c r="A187" s="49" t="s">
        <v>125</v>
      </c>
      <c r="B187" s="43" t="s">
        <v>126</v>
      </c>
      <c r="C187" s="30" t="s">
        <v>122</v>
      </c>
      <c r="D187" s="31" t="s">
        <v>17</v>
      </c>
      <c r="E187" s="32" t="n">
        <f aca="false">F187+G187+H187+I187+J187+K187+M187+L187+N187+O187</f>
        <v>373.826</v>
      </c>
      <c r="F187" s="32" t="n">
        <f aca="false">F188+F189+F190+F191</f>
        <v>373.826</v>
      </c>
      <c r="G187" s="32" t="n">
        <f aca="false">G188+G189+G190+G191</f>
        <v>0</v>
      </c>
      <c r="H187" s="32" t="n">
        <f aca="false">H188+H189+H190+H191</f>
        <v>0</v>
      </c>
      <c r="I187" s="32" t="n">
        <f aca="false">I188+I189+I190+I191</f>
        <v>0</v>
      </c>
      <c r="J187" s="32" t="n">
        <f aca="false">J188+J189+J190+J191</f>
        <v>0</v>
      </c>
      <c r="K187" s="32" t="n">
        <f aca="false">K188+K189+K190+K191</f>
        <v>0</v>
      </c>
      <c r="L187" s="33" t="n">
        <f aca="false">L188+L189+L190+L191</f>
        <v>0</v>
      </c>
      <c r="M187" s="32" t="n">
        <f aca="false">M188+M189+M190+M191</f>
        <v>0</v>
      </c>
      <c r="N187" s="32" t="n">
        <f aca="false">N188+N189+N190+N191</f>
        <v>0</v>
      </c>
      <c r="O187" s="32" t="n">
        <f aca="false">O188+O189+O190+O191</f>
        <v>0</v>
      </c>
      <c r="P187" s="34"/>
      <c r="Q187" s="34" t="s">
        <v>118</v>
      </c>
      <c r="R187" s="34"/>
      <c r="S187" s="36"/>
      <c r="T187" s="37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F187" s="37"/>
      <c r="AG187" s="37"/>
      <c r="AH187" s="37"/>
    </row>
    <row r="188" customFormat="false" ht="16.5" hidden="false" customHeight="true" outlineLevel="0" collapsed="false">
      <c r="A188" s="49"/>
      <c r="B188" s="43"/>
      <c r="C188" s="30"/>
      <c r="D188" s="38" t="s">
        <v>19</v>
      </c>
      <c r="E188" s="32" t="n">
        <f aca="false">F188+G188+H188+I188+J188+K188+M188+L188+N188+O188</f>
        <v>0</v>
      </c>
      <c r="F188" s="47" t="n">
        <v>0</v>
      </c>
      <c r="G188" s="47" t="n">
        <v>0</v>
      </c>
      <c r="H188" s="47" t="n">
        <v>0</v>
      </c>
      <c r="I188" s="47" t="n">
        <v>0</v>
      </c>
      <c r="J188" s="47" t="n">
        <v>0</v>
      </c>
      <c r="K188" s="47" t="n">
        <v>0</v>
      </c>
      <c r="L188" s="48" t="n">
        <v>0</v>
      </c>
      <c r="M188" s="47" t="n">
        <v>0</v>
      </c>
      <c r="N188" s="47" t="n">
        <v>0</v>
      </c>
      <c r="O188" s="47" t="n">
        <v>0</v>
      </c>
      <c r="P188" s="34"/>
      <c r="Q188" s="34"/>
      <c r="R188" s="34"/>
      <c r="S188" s="36"/>
      <c r="T188" s="37"/>
      <c r="U188" s="37"/>
      <c r="V188" s="37"/>
      <c r="W188" s="37"/>
      <c r="X188" s="37"/>
      <c r="Y188" s="37"/>
      <c r="Z188" s="37"/>
      <c r="AA188" s="37"/>
      <c r="AB188" s="37"/>
      <c r="AC188" s="37"/>
      <c r="AD188" s="37"/>
      <c r="AE188" s="37"/>
      <c r="AF188" s="37"/>
      <c r="AG188" s="37"/>
      <c r="AH188" s="37"/>
    </row>
    <row r="189" customFormat="false" ht="16.5" hidden="false" customHeight="true" outlineLevel="0" collapsed="false">
      <c r="A189" s="49"/>
      <c r="B189" s="43"/>
      <c r="C189" s="30"/>
      <c r="D189" s="38" t="s">
        <v>20</v>
      </c>
      <c r="E189" s="32" t="n">
        <f aca="false">F189+G189+H189+I189+J189+K189+M189+L189+N189+O189</f>
        <v>0</v>
      </c>
      <c r="F189" s="47" t="n">
        <v>0</v>
      </c>
      <c r="G189" s="47" t="n">
        <v>0</v>
      </c>
      <c r="H189" s="47" t="n">
        <v>0</v>
      </c>
      <c r="I189" s="47" t="n">
        <v>0</v>
      </c>
      <c r="J189" s="47" t="n">
        <v>0</v>
      </c>
      <c r="K189" s="47" t="n">
        <v>0</v>
      </c>
      <c r="L189" s="48" t="n">
        <v>0</v>
      </c>
      <c r="M189" s="47" t="n">
        <v>0</v>
      </c>
      <c r="N189" s="47" t="n">
        <v>0</v>
      </c>
      <c r="O189" s="47" t="n">
        <v>0</v>
      </c>
      <c r="P189" s="34"/>
      <c r="Q189" s="34"/>
      <c r="R189" s="34"/>
      <c r="S189" s="36"/>
      <c r="T189" s="37"/>
      <c r="U189" s="37"/>
      <c r="V189" s="37"/>
      <c r="W189" s="37"/>
      <c r="X189" s="37"/>
      <c r="Y189" s="37"/>
      <c r="Z189" s="37"/>
      <c r="AA189" s="37"/>
      <c r="AB189" s="37"/>
      <c r="AC189" s="37"/>
      <c r="AD189" s="37"/>
      <c r="AE189" s="37"/>
      <c r="AF189" s="37"/>
      <c r="AG189" s="37"/>
      <c r="AH189" s="37"/>
    </row>
    <row r="190" customFormat="false" ht="16.5" hidden="false" customHeight="true" outlineLevel="0" collapsed="false">
      <c r="A190" s="49"/>
      <c r="B190" s="43"/>
      <c r="C190" s="30"/>
      <c r="D190" s="38" t="s">
        <v>21</v>
      </c>
      <c r="E190" s="32" t="n">
        <f aca="false">F190+G190+H190+I190+J190+K190+M190+L190+N190+O190</f>
        <v>373.826</v>
      </c>
      <c r="F190" s="47" t="n">
        <v>373.826</v>
      </c>
      <c r="G190" s="47" t="n">
        <v>0</v>
      </c>
      <c r="H190" s="47" t="n">
        <v>0</v>
      </c>
      <c r="I190" s="47" t="n">
        <v>0</v>
      </c>
      <c r="J190" s="47" t="n">
        <v>0</v>
      </c>
      <c r="K190" s="47" t="n">
        <v>0</v>
      </c>
      <c r="L190" s="48" t="n">
        <v>0</v>
      </c>
      <c r="M190" s="47" t="n">
        <v>0</v>
      </c>
      <c r="N190" s="47" t="n">
        <v>0</v>
      </c>
      <c r="O190" s="47" t="n">
        <v>0</v>
      </c>
      <c r="P190" s="34"/>
      <c r="Q190" s="34"/>
      <c r="R190" s="34"/>
      <c r="S190" s="36"/>
      <c r="T190" s="37"/>
      <c r="U190" s="37"/>
      <c r="V190" s="37"/>
      <c r="W190" s="37"/>
      <c r="X190" s="37"/>
      <c r="Y190" s="37"/>
      <c r="Z190" s="37"/>
      <c r="AA190" s="37"/>
      <c r="AB190" s="37"/>
      <c r="AC190" s="37"/>
      <c r="AD190" s="37"/>
      <c r="AE190" s="37"/>
      <c r="AF190" s="37"/>
      <c r="AG190" s="37"/>
      <c r="AH190" s="37"/>
    </row>
    <row r="191" customFormat="false" ht="14.25" hidden="false" customHeight="true" outlineLevel="0" collapsed="false">
      <c r="A191" s="49"/>
      <c r="B191" s="43"/>
      <c r="C191" s="30"/>
      <c r="D191" s="38" t="s">
        <v>22</v>
      </c>
      <c r="E191" s="32" t="n">
        <f aca="false">F191+G191+H191+I191+J191+K191+M191+L191+N191+O191</f>
        <v>0</v>
      </c>
      <c r="F191" s="47" t="n">
        <v>0</v>
      </c>
      <c r="G191" s="47" t="n">
        <v>0</v>
      </c>
      <c r="H191" s="47" t="n">
        <v>0</v>
      </c>
      <c r="I191" s="47" t="n">
        <v>0</v>
      </c>
      <c r="J191" s="47" t="n">
        <v>0</v>
      </c>
      <c r="K191" s="47" t="n">
        <v>0</v>
      </c>
      <c r="L191" s="48" t="n">
        <v>0</v>
      </c>
      <c r="M191" s="47" t="n">
        <v>0</v>
      </c>
      <c r="N191" s="47" t="n">
        <v>0</v>
      </c>
      <c r="O191" s="47" t="n">
        <v>0</v>
      </c>
      <c r="P191" s="34"/>
      <c r="Q191" s="34"/>
      <c r="R191" s="34"/>
      <c r="S191" s="36"/>
      <c r="T191" s="37"/>
      <c r="U191" s="37"/>
      <c r="V191" s="37"/>
      <c r="W191" s="37"/>
      <c r="X191" s="37"/>
      <c r="Y191" s="37"/>
      <c r="Z191" s="37"/>
      <c r="AA191" s="37"/>
      <c r="AB191" s="37"/>
      <c r="AC191" s="37"/>
      <c r="AD191" s="37"/>
      <c r="AE191" s="37"/>
      <c r="AF191" s="37"/>
      <c r="AG191" s="37"/>
      <c r="AH191" s="37"/>
    </row>
    <row r="192" customFormat="false" ht="16.5" hidden="false" customHeight="true" outlineLevel="0" collapsed="false">
      <c r="A192" s="49" t="s">
        <v>127</v>
      </c>
      <c r="B192" s="43" t="s">
        <v>128</v>
      </c>
      <c r="C192" s="30" t="s">
        <v>122</v>
      </c>
      <c r="D192" s="31" t="s">
        <v>17</v>
      </c>
      <c r="E192" s="32" t="n">
        <f aca="false">F192+G192+H192+I192+J192+K192+M192+L192+N192+O192</f>
        <v>2552</v>
      </c>
      <c r="F192" s="32" t="n">
        <f aca="false">F193+F194+F195+F196</f>
        <v>152</v>
      </c>
      <c r="G192" s="32" t="n">
        <f aca="false">G193+G194+G195+G196</f>
        <v>0</v>
      </c>
      <c r="H192" s="32" t="n">
        <f aca="false">H193+H194+H195+H196</f>
        <v>0</v>
      </c>
      <c r="I192" s="32" t="n">
        <f aca="false">I193+I194+I195+I196</f>
        <v>1200</v>
      </c>
      <c r="J192" s="32" t="n">
        <f aca="false">J193+J194+J195+J196</f>
        <v>1200</v>
      </c>
      <c r="K192" s="32" t="n">
        <f aca="false">K193+K194+K195+K196</f>
        <v>0</v>
      </c>
      <c r="L192" s="33" t="n">
        <f aca="false">L193+L194+L195+L196</f>
        <v>0</v>
      </c>
      <c r="M192" s="32" t="n">
        <f aca="false">M193+M194+M195+M196</f>
        <v>0</v>
      </c>
      <c r="N192" s="32" t="n">
        <f aca="false">N193+N194+N195+N196</f>
        <v>0</v>
      </c>
      <c r="O192" s="32" t="n">
        <f aca="false">O193+O194+O195+O196</f>
        <v>0</v>
      </c>
      <c r="P192" s="34"/>
      <c r="Q192" s="34" t="s">
        <v>118</v>
      </c>
      <c r="R192" s="34"/>
      <c r="S192" s="36"/>
      <c r="T192" s="37"/>
      <c r="U192" s="37"/>
      <c r="V192" s="37"/>
      <c r="W192" s="37"/>
      <c r="X192" s="37"/>
      <c r="Y192" s="37"/>
      <c r="Z192" s="37"/>
      <c r="AA192" s="37"/>
      <c r="AB192" s="37"/>
      <c r="AC192" s="37"/>
      <c r="AD192" s="37"/>
      <c r="AE192" s="37"/>
      <c r="AF192" s="37"/>
      <c r="AG192" s="37"/>
      <c r="AH192" s="37"/>
    </row>
    <row r="193" customFormat="false" ht="16.5" hidden="false" customHeight="true" outlineLevel="0" collapsed="false">
      <c r="A193" s="49"/>
      <c r="B193" s="43"/>
      <c r="C193" s="30"/>
      <c r="D193" s="38" t="s">
        <v>19</v>
      </c>
      <c r="E193" s="32" t="n">
        <f aca="false">F193+G193+H193+I193+J193+K193+M193+L193+N193+O193</f>
        <v>0</v>
      </c>
      <c r="F193" s="47" t="n">
        <v>0</v>
      </c>
      <c r="G193" s="47" t="n">
        <v>0</v>
      </c>
      <c r="H193" s="47" t="n">
        <v>0</v>
      </c>
      <c r="I193" s="47" t="n">
        <v>0</v>
      </c>
      <c r="J193" s="47" t="n">
        <v>0</v>
      </c>
      <c r="K193" s="47" t="n">
        <v>0</v>
      </c>
      <c r="L193" s="48" t="n">
        <v>0</v>
      </c>
      <c r="M193" s="47" t="n">
        <v>0</v>
      </c>
      <c r="N193" s="47" t="n">
        <v>0</v>
      </c>
      <c r="O193" s="47" t="n">
        <v>0</v>
      </c>
      <c r="P193" s="34"/>
      <c r="Q193" s="34"/>
      <c r="R193" s="34"/>
      <c r="S193" s="36"/>
      <c r="T193" s="37"/>
      <c r="U193" s="37"/>
      <c r="V193" s="37"/>
      <c r="W193" s="37"/>
      <c r="X193" s="37"/>
      <c r="Y193" s="37"/>
      <c r="Z193" s="37"/>
      <c r="AA193" s="37"/>
      <c r="AB193" s="37"/>
      <c r="AC193" s="37"/>
      <c r="AD193" s="37"/>
      <c r="AE193" s="37"/>
      <c r="AF193" s="37"/>
      <c r="AG193" s="37"/>
      <c r="AH193" s="37"/>
    </row>
    <row r="194" customFormat="false" ht="16.5" hidden="false" customHeight="true" outlineLevel="0" collapsed="false">
      <c r="A194" s="49"/>
      <c r="B194" s="43"/>
      <c r="C194" s="30"/>
      <c r="D194" s="38" t="s">
        <v>20</v>
      </c>
      <c r="E194" s="32" t="n">
        <f aca="false">F194+G194+H194+I194+J194+K194+M194+L194+N194+O194</f>
        <v>0</v>
      </c>
      <c r="F194" s="47" t="n">
        <v>0</v>
      </c>
      <c r="G194" s="47" t="n">
        <v>0</v>
      </c>
      <c r="H194" s="47" t="n">
        <v>0</v>
      </c>
      <c r="I194" s="47" t="n">
        <v>0</v>
      </c>
      <c r="J194" s="47" t="n">
        <v>0</v>
      </c>
      <c r="K194" s="47" t="n">
        <v>0</v>
      </c>
      <c r="L194" s="48" t="n">
        <v>0</v>
      </c>
      <c r="M194" s="47" t="n">
        <v>0</v>
      </c>
      <c r="N194" s="47" t="n">
        <v>0</v>
      </c>
      <c r="O194" s="47" t="n">
        <v>0</v>
      </c>
      <c r="P194" s="34"/>
      <c r="Q194" s="34"/>
      <c r="R194" s="34"/>
      <c r="S194" s="36"/>
      <c r="T194" s="37"/>
      <c r="U194" s="37"/>
      <c r="V194" s="37"/>
      <c r="W194" s="37"/>
      <c r="X194" s="37"/>
      <c r="Y194" s="37"/>
      <c r="Z194" s="37"/>
      <c r="AA194" s="37"/>
      <c r="AB194" s="37"/>
      <c r="AC194" s="37"/>
      <c r="AD194" s="37"/>
      <c r="AE194" s="37"/>
      <c r="AF194" s="37"/>
      <c r="AG194" s="37"/>
      <c r="AH194" s="37"/>
    </row>
    <row r="195" customFormat="false" ht="16.5" hidden="false" customHeight="true" outlineLevel="0" collapsed="false">
      <c r="A195" s="49"/>
      <c r="B195" s="43"/>
      <c r="C195" s="30"/>
      <c r="D195" s="38" t="s">
        <v>21</v>
      </c>
      <c r="E195" s="32" t="n">
        <f aca="false">F195+G195+H195+I195+J195+K195+M195+L195+N195+O195</f>
        <v>2552</v>
      </c>
      <c r="F195" s="47" t="n">
        <v>152</v>
      </c>
      <c r="G195" s="47" t="n">
        <f aca="false">G255</f>
        <v>0</v>
      </c>
      <c r="H195" s="47" t="n">
        <f aca="false">H255</f>
        <v>0</v>
      </c>
      <c r="I195" s="47" t="n">
        <v>1200</v>
      </c>
      <c r="J195" s="47" t="n">
        <v>1200</v>
      </c>
      <c r="K195" s="47" t="n">
        <v>0</v>
      </c>
      <c r="L195" s="48" t="n">
        <f aca="false">L255</f>
        <v>0</v>
      </c>
      <c r="M195" s="47" t="n">
        <f aca="false">M255</f>
        <v>0</v>
      </c>
      <c r="N195" s="47" t="n">
        <f aca="false">N255</f>
        <v>0</v>
      </c>
      <c r="O195" s="47" t="n">
        <f aca="false">O255</f>
        <v>0</v>
      </c>
      <c r="P195" s="34"/>
      <c r="Q195" s="34"/>
      <c r="R195" s="34"/>
      <c r="S195" s="36"/>
      <c r="T195" s="37"/>
      <c r="U195" s="37"/>
      <c r="V195" s="37"/>
      <c r="W195" s="37"/>
      <c r="X195" s="37"/>
      <c r="Y195" s="37"/>
      <c r="Z195" s="37"/>
      <c r="AA195" s="37"/>
      <c r="AB195" s="37"/>
      <c r="AC195" s="37"/>
      <c r="AD195" s="37"/>
      <c r="AE195" s="37"/>
      <c r="AF195" s="37"/>
      <c r="AG195" s="37"/>
      <c r="AH195" s="37"/>
    </row>
    <row r="196" customFormat="false" ht="14.25" hidden="false" customHeight="true" outlineLevel="0" collapsed="false">
      <c r="A196" s="49"/>
      <c r="B196" s="43"/>
      <c r="C196" s="30"/>
      <c r="D196" s="38" t="s">
        <v>22</v>
      </c>
      <c r="E196" s="32" t="n">
        <f aca="false">F196+G196+H196+I196+J196+K196+M196+L196+N196+O196</f>
        <v>0</v>
      </c>
      <c r="F196" s="47" t="n">
        <v>0</v>
      </c>
      <c r="G196" s="47" t="n">
        <v>0</v>
      </c>
      <c r="H196" s="47" t="n">
        <v>0</v>
      </c>
      <c r="I196" s="47" t="n">
        <v>0</v>
      </c>
      <c r="J196" s="47" t="n">
        <v>0</v>
      </c>
      <c r="K196" s="47" t="n">
        <v>0</v>
      </c>
      <c r="L196" s="48" t="n">
        <v>0</v>
      </c>
      <c r="M196" s="47" t="n">
        <v>0</v>
      </c>
      <c r="N196" s="47" t="n">
        <v>0</v>
      </c>
      <c r="O196" s="47" t="n">
        <v>0</v>
      </c>
      <c r="P196" s="34"/>
      <c r="Q196" s="34"/>
      <c r="R196" s="34"/>
      <c r="S196" s="36"/>
      <c r="T196" s="37"/>
      <c r="U196" s="37"/>
      <c r="V196" s="37"/>
      <c r="W196" s="37"/>
      <c r="X196" s="37"/>
      <c r="Y196" s="37"/>
      <c r="Z196" s="37"/>
      <c r="AA196" s="37"/>
      <c r="AB196" s="37"/>
      <c r="AC196" s="37"/>
      <c r="AD196" s="37"/>
      <c r="AE196" s="37"/>
      <c r="AF196" s="37"/>
      <c r="AG196" s="37"/>
      <c r="AH196" s="37"/>
    </row>
    <row r="197" customFormat="false" ht="16.5" hidden="false" customHeight="true" outlineLevel="0" collapsed="false">
      <c r="A197" s="49" t="s">
        <v>129</v>
      </c>
      <c r="B197" s="43" t="s">
        <v>130</v>
      </c>
      <c r="C197" s="30" t="s">
        <v>122</v>
      </c>
      <c r="D197" s="31" t="s">
        <v>17</v>
      </c>
      <c r="E197" s="32" t="n">
        <f aca="false">F197+G197+H197+I197+J197+K197+M197+L197+N197+O197</f>
        <v>65</v>
      </c>
      <c r="F197" s="32" t="n">
        <f aca="false">F198+F199+F200+F201</f>
        <v>65</v>
      </c>
      <c r="G197" s="32" t="n">
        <f aca="false">G198+G199+G200+G201</f>
        <v>0</v>
      </c>
      <c r="H197" s="32" t="n">
        <f aca="false">H198+H199+H200+H201</f>
        <v>0</v>
      </c>
      <c r="I197" s="32" t="n">
        <f aca="false">I198+I199+I200+I201</f>
        <v>0</v>
      </c>
      <c r="J197" s="32" t="n">
        <f aca="false">J198+J199+J200+J201</f>
        <v>0</v>
      </c>
      <c r="K197" s="32" t="n">
        <f aca="false">K198+K199+K200+K201</f>
        <v>0</v>
      </c>
      <c r="L197" s="33" t="n">
        <f aca="false">L198+L199+L200+L201</f>
        <v>0</v>
      </c>
      <c r="M197" s="32" t="n">
        <f aca="false">M198+M199+M200+M201</f>
        <v>0</v>
      </c>
      <c r="N197" s="32" t="n">
        <f aca="false">N198+N199+N200+N201</f>
        <v>0</v>
      </c>
      <c r="O197" s="32" t="n">
        <f aca="false">O198+O199+O200+O201</f>
        <v>0</v>
      </c>
      <c r="P197" s="34"/>
      <c r="Q197" s="34" t="s">
        <v>118</v>
      </c>
      <c r="R197" s="34"/>
      <c r="S197" s="36"/>
      <c r="T197" s="37"/>
      <c r="U197" s="37"/>
      <c r="V197" s="37"/>
      <c r="W197" s="37"/>
      <c r="X197" s="37"/>
      <c r="Y197" s="37"/>
      <c r="Z197" s="37"/>
      <c r="AA197" s="37"/>
      <c r="AB197" s="37"/>
      <c r="AC197" s="37"/>
      <c r="AD197" s="37"/>
      <c r="AE197" s="37"/>
      <c r="AF197" s="37"/>
      <c r="AG197" s="37"/>
      <c r="AH197" s="37"/>
    </row>
    <row r="198" customFormat="false" ht="16.5" hidden="false" customHeight="true" outlineLevel="0" collapsed="false">
      <c r="A198" s="49"/>
      <c r="B198" s="43"/>
      <c r="C198" s="30"/>
      <c r="D198" s="38" t="s">
        <v>19</v>
      </c>
      <c r="E198" s="32" t="n">
        <f aca="false">F198+G198+H198+I198+J198+K198+M198+L198+N198+O198</f>
        <v>0</v>
      </c>
      <c r="F198" s="47" t="n">
        <v>0</v>
      </c>
      <c r="G198" s="47" t="n">
        <v>0</v>
      </c>
      <c r="H198" s="47" t="n">
        <v>0</v>
      </c>
      <c r="I198" s="47" t="n">
        <v>0</v>
      </c>
      <c r="J198" s="47" t="n">
        <v>0</v>
      </c>
      <c r="K198" s="47" t="n">
        <v>0</v>
      </c>
      <c r="L198" s="48" t="n">
        <v>0</v>
      </c>
      <c r="M198" s="47" t="n">
        <v>0</v>
      </c>
      <c r="N198" s="47" t="n">
        <v>0</v>
      </c>
      <c r="O198" s="47" t="n">
        <v>0</v>
      </c>
      <c r="P198" s="34"/>
      <c r="Q198" s="34"/>
      <c r="R198" s="34"/>
      <c r="S198" s="36"/>
      <c r="T198" s="37"/>
      <c r="U198" s="37"/>
      <c r="V198" s="37"/>
      <c r="W198" s="37"/>
      <c r="X198" s="37"/>
      <c r="Y198" s="37"/>
      <c r="Z198" s="37"/>
      <c r="AA198" s="37"/>
      <c r="AB198" s="37"/>
      <c r="AC198" s="37"/>
      <c r="AD198" s="37"/>
      <c r="AE198" s="37"/>
      <c r="AF198" s="37"/>
      <c r="AG198" s="37"/>
      <c r="AH198" s="37"/>
    </row>
    <row r="199" customFormat="false" ht="16.5" hidden="false" customHeight="true" outlineLevel="0" collapsed="false">
      <c r="A199" s="49"/>
      <c r="B199" s="43"/>
      <c r="C199" s="30"/>
      <c r="D199" s="38" t="s">
        <v>20</v>
      </c>
      <c r="E199" s="32" t="n">
        <f aca="false">F199+G199+H199+I199+J199+K199+M199+L199+N199+O199</f>
        <v>0</v>
      </c>
      <c r="F199" s="47" t="n">
        <v>0</v>
      </c>
      <c r="G199" s="47" t="n">
        <v>0</v>
      </c>
      <c r="H199" s="47" t="n">
        <v>0</v>
      </c>
      <c r="I199" s="47" t="n">
        <v>0</v>
      </c>
      <c r="J199" s="47" t="n">
        <v>0</v>
      </c>
      <c r="K199" s="47" t="n">
        <v>0</v>
      </c>
      <c r="L199" s="48" t="n">
        <v>0</v>
      </c>
      <c r="M199" s="47" t="n">
        <v>0</v>
      </c>
      <c r="N199" s="47" t="n">
        <v>0</v>
      </c>
      <c r="O199" s="47" t="n">
        <v>0</v>
      </c>
      <c r="P199" s="34"/>
      <c r="Q199" s="34"/>
      <c r="R199" s="34"/>
      <c r="S199" s="36"/>
      <c r="T199" s="37"/>
      <c r="U199" s="37"/>
      <c r="V199" s="37"/>
      <c r="W199" s="37"/>
      <c r="X199" s="37"/>
      <c r="Y199" s="37"/>
      <c r="Z199" s="37"/>
      <c r="AA199" s="37"/>
      <c r="AB199" s="37"/>
      <c r="AC199" s="37"/>
      <c r="AD199" s="37"/>
      <c r="AE199" s="37"/>
      <c r="AF199" s="37"/>
      <c r="AG199" s="37"/>
      <c r="AH199" s="37"/>
    </row>
    <row r="200" customFormat="false" ht="16.5" hidden="false" customHeight="true" outlineLevel="0" collapsed="false">
      <c r="A200" s="49"/>
      <c r="B200" s="43"/>
      <c r="C200" s="30"/>
      <c r="D200" s="38" t="s">
        <v>21</v>
      </c>
      <c r="E200" s="32" t="n">
        <f aca="false">F200+G200+H200+I200+J200+K200+M200+L200+N200+O200</f>
        <v>65</v>
      </c>
      <c r="F200" s="47" t="n">
        <v>65</v>
      </c>
      <c r="G200" s="47" t="n">
        <v>0</v>
      </c>
      <c r="H200" s="47" t="n">
        <v>0</v>
      </c>
      <c r="I200" s="47" t="n">
        <v>0</v>
      </c>
      <c r="J200" s="47" t="n">
        <v>0</v>
      </c>
      <c r="K200" s="47" t="n">
        <v>0</v>
      </c>
      <c r="L200" s="48" t="n">
        <v>0</v>
      </c>
      <c r="M200" s="47" t="n">
        <v>0</v>
      </c>
      <c r="N200" s="47" t="n">
        <v>0</v>
      </c>
      <c r="O200" s="47" t="n">
        <v>0</v>
      </c>
      <c r="P200" s="34"/>
      <c r="Q200" s="34"/>
      <c r="R200" s="34"/>
      <c r="S200" s="36"/>
      <c r="T200" s="37"/>
      <c r="U200" s="37"/>
      <c r="V200" s="37"/>
      <c r="W200" s="37"/>
      <c r="X200" s="37"/>
      <c r="Y200" s="37"/>
      <c r="Z200" s="37"/>
      <c r="AA200" s="37"/>
      <c r="AB200" s="37"/>
      <c r="AC200" s="37"/>
      <c r="AD200" s="37"/>
      <c r="AE200" s="37"/>
      <c r="AF200" s="37"/>
      <c r="AG200" s="37"/>
      <c r="AH200" s="37"/>
    </row>
    <row r="201" customFormat="false" ht="14.25" hidden="false" customHeight="true" outlineLevel="0" collapsed="false">
      <c r="A201" s="49"/>
      <c r="B201" s="43"/>
      <c r="C201" s="30"/>
      <c r="D201" s="38" t="s">
        <v>22</v>
      </c>
      <c r="E201" s="32" t="n">
        <f aca="false">F201+G201+H201+I201+J201+K201+M201+L201+N201+O201</f>
        <v>0</v>
      </c>
      <c r="F201" s="47" t="n">
        <v>0</v>
      </c>
      <c r="G201" s="47" t="n">
        <v>0</v>
      </c>
      <c r="H201" s="47" t="n">
        <v>0</v>
      </c>
      <c r="I201" s="47" t="n">
        <v>0</v>
      </c>
      <c r="J201" s="47" t="n">
        <v>0</v>
      </c>
      <c r="K201" s="47" t="n">
        <v>0</v>
      </c>
      <c r="L201" s="48" t="n">
        <v>0</v>
      </c>
      <c r="M201" s="47" t="n">
        <v>0</v>
      </c>
      <c r="N201" s="47" t="n">
        <v>0</v>
      </c>
      <c r="O201" s="47" t="n">
        <v>0</v>
      </c>
      <c r="P201" s="34"/>
      <c r="Q201" s="34"/>
      <c r="R201" s="34"/>
      <c r="S201" s="36"/>
      <c r="T201" s="37"/>
      <c r="U201" s="37"/>
      <c r="V201" s="37"/>
      <c r="W201" s="37"/>
      <c r="X201" s="37"/>
      <c r="Y201" s="37"/>
      <c r="Z201" s="37"/>
      <c r="AA201" s="37"/>
      <c r="AB201" s="37"/>
      <c r="AC201" s="37"/>
      <c r="AD201" s="37"/>
      <c r="AE201" s="37"/>
      <c r="AF201" s="37"/>
      <c r="AG201" s="37"/>
      <c r="AH201" s="37"/>
    </row>
    <row r="202" customFormat="false" ht="16.5" hidden="false" customHeight="true" outlineLevel="0" collapsed="false">
      <c r="A202" s="49" t="s">
        <v>131</v>
      </c>
      <c r="B202" s="43" t="s">
        <v>132</v>
      </c>
      <c r="C202" s="30" t="s">
        <v>122</v>
      </c>
      <c r="D202" s="31" t="s">
        <v>17</v>
      </c>
      <c r="E202" s="32" t="n">
        <f aca="false">F202+G202+H202+I202+J202+K202+M202+L202+N202+O202</f>
        <v>128</v>
      </c>
      <c r="F202" s="32" t="n">
        <f aca="false">F203+F204+F205+F206</f>
        <v>128</v>
      </c>
      <c r="G202" s="32" t="n">
        <f aca="false">G203+G204+G205+G206</f>
        <v>0</v>
      </c>
      <c r="H202" s="32" t="n">
        <f aca="false">H203+H204+H205+H206</f>
        <v>0</v>
      </c>
      <c r="I202" s="32" t="n">
        <f aca="false">I203+I204+I205+I206</f>
        <v>0</v>
      </c>
      <c r="J202" s="32" t="n">
        <f aca="false">J203+J204+J205+J206</f>
        <v>0</v>
      </c>
      <c r="K202" s="32" t="n">
        <f aca="false">K203+K204+K205+K206</f>
        <v>0</v>
      </c>
      <c r="L202" s="33" t="n">
        <f aca="false">L203+L204+L205+L206</f>
        <v>0</v>
      </c>
      <c r="M202" s="32" t="n">
        <f aca="false">M203+M204+M205+M206</f>
        <v>0</v>
      </c>
      <c r="N202" s="32" t="n">
        <f aca="false">N203+N204+N205+N206</f>
        <v>0</v>
      </c>
      <c r="O202" s="32" t="n">
        <f aca="false">O203+O204+O205+O206</f>
        <v>0</v>
      </c>
      <c r="P202" s="34"/>
      <c r="Q202" s="34" t="s">
        <v>118</v>
      </c>
      <c r="R202" s="34"/>
      <c r="S202" s="36"/>
      <c r="T202" s="37"/>
      <c r="U202" s="37"/>
      <c r="V202" s="37"/>
      <c r="W202" s="37"/>
      <c r="X202" s="37"/>
      <c r="Y202" s="37"/>
      <c r="Z202" s="37"/>
      <c r="AA202" s="37"/>
      <c r="AB202" s="37"/>
      <c r="AC202" s="37"/>
      <c r="AD202" s="37"/>
      <c r="AE202" s="37"/>
      <c r="AF202" s="37"/>
      <c r="AG202" s="37"/>
      <c r="AH202" s="37"/>
    </row>
    <row r="203" customFormat="false" ht="16.5" hidden="false" customHeight="true" outlineLevel="0" collapsed="false">
      <c r="A203" s="49"/>
      <c r="B203" s="43"/>
      <c r="C203" s="30"/>
      <c r="D203" s="38" t="s">
        <v>19</v>
      </c>
      <c r="E203" s="32" t="n">
        <f aca="false">F203+G203+H203+I203+J203+K203+M203+L203+N203+O203</f>
        <v>0</v>
      </c>
      <c r="F203" s="47" t="n">
        <v>0</v>
      </c>
      <c r="G203" s="47" t="n">
        <v>0</v>
      </c>
      <c r="H203" s="47" t="n">
        <v>0</v>
      </c>
      <c r="I203" s="47" t="n">
        <v>0</v>
      </c>
      <c r="J203" s="47" t="n">
        <v>0</v>
      </c>
      <c r="K203" s="47" t="n">
        <v>0</v>
      </c>
      <c r="L203" s="48" t="n">
        <v>0</v>
      </c>
      <c r="M203" s="47" t="n">
        <v>0</v>
      </c>
      <c r="N203" s="47" t="n">
        <v>0</v>
      </c>
      <c r="O203" s="47" t="n">
        <v>0</v>
      </c>
      <c r="P203" s="34"/>
      <c r="Q203" s="34"/>
      <c r="R203" s="34"/>
      <c r="S203" s="36"/>
      <c r="T203" s="37"/>
      <c r="U203" s="37"/>
      <c r="V203" s="37"/>
      <c r="W203" s="37"/>
      <c r="X203" s="37"/>
      <c r="Y203" s="37"/>
      <c r="Z203" s="37"/>
      <c r="AA203" s="37"/>
      <c r="AB203" s="37"/>
      <c r="AC203" s="37"/>
      <c r="AD203" s="37"/>
      <c r="AE203" s="37"/>
      <c r="AF203" s="37"/>
      <c r="AG203" s="37"/>
      <c r="AH203" s="37"/>
    </row>
    <row r="204" customFormat="false" ht="16.5" hidden="false" customHeight="true" outlineLevel="0" collapsed="false">
      <c r="A204" s="49"/>
      <c r="B204" s="43"/>
      <c r="C204" s="30"/>
      <c r="D204" s="38" t="s">
        <v>20</v>
      </c>
      <c r="E204" s="32" t="n">
        <f aca="false">F204+G204+H204+I204+J204+K204+M204+L204+N204+O204</f>
        <v>0</v>
      </c>
      <c r="F204" s="47" t="n">
        <v>0</v>
      </c>
      <c r="G204" s="47" t="n">
        <v>0</v>
      </c>
      <c r="H204" s="47" t="n">
        <v>0</v>
      </c>
      <c r="I204" s="47" t="n">
        <v>0</v>
      </c>
      <c r="J204" s="47" t="n">
        <v>0</v>
      </c>
      <c r="K204" s="47" t="n">
        <v>0</v>
      </c>
      <c r="L204" s="48" t="n">
        <v>0</v>
      </c>
      <c r="M204" s="47" t="n">
        <v>0</v>
      </c>
      <c r="N204" s="47" t="n">
        <v>0</v>
      </c>
      <c r="O204" s="47" t="n">
        <v>0</v>
      </c>
      <c r="P204" s="34"/>
      <c r="Q204" s="34"/>
      <c r="R204" s="34"/>
      <c r="S204" s="36"/>
      <c r="T204" s="37"/>
      <c r="U204" s="37"/>
      <c r="V204" s="37"/>
      <c r="W204" s="37"/>
      <c r="X204" s="37"/>
      <c r="Y204" s="37"/>
      <c r="Z204" s="37"/>
      <c r="AA204" s="37"/>
      <c r="AB204" s="37"/>
      <c r="AC204" s="37"/>
      <c r="AD204" s="37"/>
      <c r="AE204" s="37"/>
      <c r="AF204" s="37"/>
      <c r="AG204" s="37"/>
      <c r="AH204" s="37"/>
    </row>
    <row r="205" customFormat="false" ht="16.5" hidden="false" customHeight="true" outlineLevel="0" collapsed="false">
      <c r="A205" s="49"/>
      <c r="B205" s="43"/>
      <c r="C205" s="30"/>
      <c r="D205" s="38" t="s">
        <v>21</v>
      </c>
      <c r="E205" s="32" t="n">
        <f aca="false">F205+G205+H205+I205+J205+K205+M205+L205+N205+O205</f>
        <v>128</v>
      </c>
      <c r="F205" s="47" t="n">
        <v>128</v>
      </c>
      <c r="G205" s="47" t="n">
        <f aca="false">G265</f>
        <v>0</v>
      </c>
      <c r="H205" s="47" t="n">
        <f aca="false">H265</f>
        <v>0</v>
      </c>
      <c r="I205" s="47" t="n">
        <f aca="false">I265</f>
        <v>0</v>
      </c>
      <c r="J205" s="47" t="n">
        <f aca="false">J265</f>
        <v>0</v>
      </c>
      <c r="K205" s="47" t="n">
        <f aca="false">K265</f>
        <v>0</v>
      </c>
      <c r="L205" s="48" t="n">
        <f aca="false">L265</f>
        <v>0</v>
      </c>
      <c r="M205" s="47" t="n">
        <f aca="false">M265</f>
        <v>0</v>
      </c>
      <c r="N205" s="47" t="n">
        <f aca="false">N265</f>
        <v>0</v>
      </c>
      <c r="O205" s="47" t="n">
        <f aca="false">O265</f>
        <v>0</v>
      </c>
      <c r="P205" s="34"/>
      <c r="Q205" s="34"/>
      <c r="R205" s="34"/>
      <c r="S205" s="36"/>
      <c r="T205" s="37"/>
      <c r="U205" s="37"/>
      <c r="V205" s="37"/>
      <c r="W205" s="37"/>
      <c r="X205" s="37"/>
      <c r="Y205" s="37"/>
      <c r="Z205" s="37"/>
      <c r="AA205" s="37"/>
      <c r="AB205" s="37"/>
      <c r="AC205" s="37"/>
      <c r="AD205" s="37"/>
      <c r="AE205" s="37"/>
      <c r="AF205" s="37"/>
      <c r="AG205" s="37"/>
      <c r="AH205" s="37"/>
    </row>
    <row r="206" customFormat="false" ht="14.25" hidden="false" customHeight="true" outlineLevel="0" collapsed="false">
      <c r="A206" s="49"/>
      <c r="B206" s="43"/>
      <c r="C206" s="30"/>
      <c r="D206" s="38" t="s">
        <v>22</v>
      </c>
      <c r="E206" s="32" t="n">
        <f aca="false">F206+G206+H206+I206+J206+K206+M206+L206+N206+O206</f>
        <v>0</v>
      </c>
      <c r="F206" s="47" t="n">
        <v>0</v>
      </c>
      <c r="G206" s="47" t="n">
        <v>0</v>
      </c>
      <c r="H206" s="47" t="n">
        <v>0</v>
      </c>
      <c r="I206" s="47" t="n">
        <v>0</v>
      </c>
      <c r="J206" s="47" t="n">
        <v>0</v>
      </c>
      <c r="K206" s="47" t="n">
        <v>0</v>
      </c>
      <c r="L206" s="48" t="n">
        <v>0</v>
      </c>
      <c r="M206" s="47" t="n">
        <v>0</v>
      </c>
      <c r="N206" s="47" t="n">
        <v>0</v>
      </c>
      <c r="O206" s="47" t="n">
        <v>0</v>
      </c>
      <c r="P206" s="34"/>
      <c r="Q206" s="34"/>
      <c r="R206" s="34"/>
      <c r="S206" s="36"/>
      <c r="T206" s="37"/>
      <c r="U206" s="37"/>
      <c r="V206" s="37"/>
      <c r="W206" s="37"/>
      <c r="X206" s="37"/>
      <c r="Y206" s="37"/>
      <c r="Z206" s="37"/>
      <c r="AA206" s="37"/>
      <c r="AB206" s="37"/>
      <c r="AC206" s="37"/>
      <c r="AD206" s="37"/>
      <c r="AE206" s="37"/>
      <c r="AF206" s="37"/>
      <c r="AG206" s="37"/>
      <c r="AH206" s="37"/>
    </row>
    <row r="207" customFormat="false" ht="27.75" hidden="true" customHeight="true" outlineLevel="0" collapsed="false">
      <c r="A207" s="49" t="s">
        <v>133</v>
      </c>
      <c r="B207" s="43" t="s">
        <v>134</v>
      </c>
      <c r="C207" s="30" t="s">
        <v>135</v>
      </c>
      <c r="D207" s="31" t="s">
        <v>17</v>
      </c>
      <c r="E207" s="32" t="n">
        <f aca="false">F207+G207+H207+I207+J207+K207+M207+L207+N207+O207</f>
        <v>0</v>
      </c>
      <c r="F207" s="47" t="n">
        <f aca="false">SUM(F208:F211)</f>
        <v>0</v>
      </c>
      <c r="G207" s="47" t="n">
        <f aca="false">SUM(G208:G211)</f>
        <v>0</v>
      </c>
      <c r="H207" s="47" t="n">
        <f aca="false">SUM(H208:H211)</f>
        <v>0</v>
      </c>
      <c r="I207" s="47" t="n">
        <f aca="false">SUM(I208:I211)</f>
        <v>0</v>
      </c>
      <c r="J207" s="47" t="n">
        <f aca="false">SUM(J208:J211)</f>
        <v>0</v>
      </c>
      <c r="K207" s="47" t="n">
        <f aca="false">SUM(K208:K211)</f>
        <v>0</v>
      </c>
      <c r="L207" s="48" t="n">
        <f aca="false">SUM(L208:L211)</f>
        <v>0</v>
      </c>
      <c r="M207" s="47" t="n">
        <f aca="false">SUM(M208:M211)</f>
        <v>0</v>
      </c>
      <c r="N207" s="47" t="n">
        <f aca="false">SUM(N208:N211)</f>
        <v>0</v>
      </c>
      <c r="O207" s="47" t="n">
        <f aca="false">SUM(O208:O211)</f>
        <v>0</v>
      </c>
      <c r="P207" s="34" t="s">
        <v>33</v>
      </c>
      <c r="Q207" s="34"/>
      <c r="R207" s="34"/>
      <c r="S207" s="36"/>
      <c r="T207" s="37"/>
      <c r="U207" s="37"/>
      <c r="V207" s="37"/>
      <c r="W207" s="37"/>
      <c r="X207" s="37"/>
      <c r="Y207" s="37"/>
      <c r="Z207" s="37"/>
      <c r="AA207" s="37"/>
      <c r="AB207" s="37"/>
      <c r="AC207" s="37"/>
      <c r="AD207" s="37"/>
      <c r="AE207" s="37"/>
      <c r="AF207" s="37"/>
      <c r="AG207" s="37"/>
      <c r="AH207" s="37"/>
    </row>
    <row r="208" customFormat="false" ht="15.75" hidden="true" customHeight="true" outlineLevel="0" collapsed="false">
      <c r="A208" s="49"/>
      <c r="B208" s="43"/>
      <c r="C208" s="30"/>
      <c r="D208" s="50" t="s">
        <v>19</v>
      </c>
      <c r="E208" s="32" t="n">
        <f aca="false">F208+G208+H208+I208+J208+K208+M208+L208+N208+O208</f>
        <v>0</v>
      </c>
      <c r="F208" s="47" t="n">
        <v>0</v>
      </c>
      <c r="G208" s="47" t="n">
        <v>0</v>
      </c>
      <c r="H208" s="47" t="n">
        <v>0</v>
      </c>
      <c r="I208" s="47" t="n">
        <v>0</v>
      </c>
      <c r="J208" s="47" t="n">
        <v>0</v>
      </c>
      <c r="K208" s="47" t="n">
        <v>0</v>
      </c>
      <c r="L208" s="48" t="n">
        <v>0</v>
      </c>
      <c r="M208" s="47" t="n">
        <v>0</v>
      </c>
      <c r="N208" s="47" t="n">
        <v>0</v>
      </c>
      <c r="O208" s="47" t="n">
        <v>0</v>
      </c>
      <c r="P208" s="34"/>
      <c r="Q208" s="34"/>
      <c r="R208" s="34"/>
      <c r="S208" s="36"/>
      <c r="T208" s="37"/>
      <c r="U208" s="37"/>
      <c r="V208" s="37"/>
      <c r="W208" s="37"/>
      <c r="X208" s="37"/>
      <c r="Y208" s="37"/>
      <c r="Z208" s="37"/>
      <c r="AA208" s="37"/>
      <c r="AB208" s="37"/>
      <c r="AC208" s="37"/>
      <c r="AD208" s="37"/>
      <c r="AE208" s="37"/>
      <c r="AF208" s="37"/>
      <c r="AG208" s="37"/>
      <c r="AH208" s="37"/>
    </row>
    <row r="209" customFormat="false" ht="21.75" hidden="true" customHeight="true" outlineLevel="0" collapsed="false">
      <c r="A209" s="49"/>
      <c r="B209" s="43"/>
      <c r="C209" s="30"/>
      <c r="D209" s="50" t="s">
        <v>20</v>
      </c>
      <c r="E209" s="32" t="n">
        <f aca="false">F209+G209+H209+I209+J209+K209+M209+L209+N209+O209</f>
        <v>0</v>
      </c>
      <c r="F209" s="47" t="n">
        <v>0</v>
      </c>
      <c r="G209" s="47" t="n">
        <v>0</v>
      </c>
      <c r="H209" s="47" t="n">
        <v>0</v>
      </c>
      <c r="I209" s="47" t="n">
        <v>0</v>
      </c>
      <c r="J209" s="47" t="n">
        <v>0</v>
      </c>
      <c r="K209" s="47" t="n">
        <v>0</v>
      </c>
      <c r="L209" s="48" t="n">
        <v>0</v>
      </c>
      <c r="M209" s="47" t="n">
        <v>0</v>
      </c>
      <c r="N209" s="47" t="n">
        <v>0</v>
      </c>
      <c r="O209" s="47" t="n">
        <v>0</v>
      </c>
      <c r="P209" s="34"/>
      <c r="Q209" s="34"/>
      <c r="R209" s="34"/>
      <c r="S209" s="36"/>
      <c r="T209" s="37"/>
      <c r="U209" s="37"/>
      <c r="V209" s="37"/>
      <c r="W209" s="37"/>
      <c r="X209" s="37"/>
      <c r="Y209" s="37"/>
      <c r="Z209" s="37"/>
      <c r="AA209" s="37"/>
      <c r="AB209" s="37"/>
      <c r="AC209" s="37"/>
      <c r="AD209" s="37"/>
      <c r="AE209" s="37"/>
      <c r="AF209" s="37"/>
      <c r="AG209" s="37"/>
      <c r="AH209" s="37"/>
    </row>
    <row r="210" customFormat="false" ht="22.5" hidden="true" customHeight="true" outlineLevel="0" collapsed="false">
      <c r="A210" s="49"/>
      <c r="B210" s="43"/>
      <c r="C210" s="30"/>
      <c r="D210" s="50" t="s">
        <v>21</v>
      </c>
      <c r="E210" s="32" t="n">
        <f aca="false">F210+G210+H210+I210+J210+K210+M210+L210+N210+O210</f>
        <v>0</v>
      </c>
      <c r="F210" s="47" t="n">
        <v>0</v>
      </c>
      <c r="G210" s="47" t="n">
        <v>0</v>
      </c>
      <c r="H210" s="47" t="n">
        <v>0</v>
      </c>
      <c r="I210" s="47" t="n">
        <v>0</v>
      </c>
      <c r="J210" s="47" t="n">
        <v>0</v>
      </c>
      <c r="K210" s="47" t="n">
        <v>0</v>
      </c>
      <c r="L210" s="48" t="n">
        <v>0</v>
      </c>
      <c r="M210" s="47" t="n">
        <v>0</v>
      </c>
      <c r="N210" s="47" t="n">
        <v>0</v>
      </c>
      <c r="O210" s="47" t="n">
        <v>0</v>
      </c>
      <c r="P210" s="34"/>
      <c r="Q210" s="34"/>
      <c r="R210" s="34"/>
      <c r="S210" s="36"/>
      <c r="T210" s="37"/>
      <c r="U210" s="37"/>
      <c r="V210" s="37"/>
      <c r="W210" s="37"/>
      <c r="X210" s="37"/>
      <c r="Y210" s="37"/>
      <c r="Z210" s="37"/>
      <c r="AA210" s="37"/>
      <c r="AB210" s="37"/>
      <c r="AC210" s="37"/>
      <c r="AD210" s="37"/>
      <c r="AE210" s="37"/>
      <c r="AF210" s="37"/>
      <c r="AG210" s="37"/>
      <c r="AH210" s="37"/>
    </row>
    <row r="211" customFormat="false" ht="57" hidden="true" customHeight="true" outlineLevel="0" collapsed="false">
      <c r="A211" s="49"/>
      <c r="B211" s="43"/>
      <c r="C211" s="30"/>
      <c r="D211" s="50" t="s">
        <v>22</v>
      </c>
      <c r="E211" s="32" t="n">
        <f aca="false">F211+G211+H211+I211+J211+K211+M211+L211+N211+O211</f>
        <v>0</v>
      </c>
      <c r="F211" s="47" t="n">
        <v>0</v>
      </c>
      <c r="G211" s="47" t="n">
        <v>0</v>
      </c>
      <c r="H211" s="47" t="n">
        <v>0</v>
      </c>
      <c r="I211" s="47" t="n">
        <v>0</v>
      </c>
      <c r="J211" s="47" t="n">
        <v>0</v>
      </c>
      <c r="K211" s="47" t="n">
        <v>0</v>
      </c>
      <c r="L211" s="48" t="n">
        <v>0</v>
      </c>
      <c r="M211" s="47" t="n">
        <v>0</v>
      </c>
      <c r="N211" s="47" t="n">
        <v>0</v>
      </c>
      <c r="O211" s="47" t="n">
        <v>0</v>
      </c>
      <c r="P211" s="34"/>
      <c r="Q211" s="34"/>
      <c r="R211" s="34"/>
      <c r="S211" s="36"/>
      <c r="T211" s="37"/>
      <c r="U211" s="37"/>
      <c r="V211" s="37"/>
      <c r="W211" s="37"/>
      <c r="X211" s="37"/>
      <c r="Y211" s="37"/>
      <c r="Z211" s="37"/>
      <c r="AA211" s="37"/>
      <c r="AB211" s="37"/>
      <c r="AC211" s="37"/>
      <c r="AD211" s="37"/>
      <c r="AE211" s="37"/>
      <c r="AF211" s="37"/>
      <c r="AG211" s="37"/>
      <c r="AH211" s="37"/>
    </row>
    <row r="212" customFormat="false" ht="20.25" hidden="false" customHeight="true" outlineLevel="0" collapsed="false">
      <c r="A212" s="49" t="s">
        <v>133</v>
      </c>
      <c r="B212" s="43" t="s">
        <v>136</v>
      </c>
      <c r="C212" s="30" t="s">
        <v>117</v>
      </c>
      <c r="D212" s="31" t="s">
        <v>17</v>
      </c>
      <c r="E212" s="32" t="n">
        <f aca="false">F212+G212+H212+I212+J212+K212+M212+L212+N212+O212</f>
        <v>50</v>
      </c>
      <c r="F212" s="47" t="n">
        <f aca="false">SUM(F213:F216)</f>
        <v>50</v>
      </c>
      <c r="G212" s="47" t="n">
        <f aca="false">SUM(G213:G216)</f>
        <v>0</v>
      </c>
      <c r="H212" s="47" t="n">
        <f aca="false">SUM(H213:H216)</f>
        <v>0</v>
      </c>
      <c r="I212" s="47" t="n">
        <f aca="false">SUM(I213:I216)</f>
        <v>0</v>
      </c>
      <c r="J212" s="47" t="n">
        <f aca="false">SUM(J213:J216)</f>
        <v>0</v>
      </c>
      <c r="K212" s="47" t="n">
        <f aca="false">SUM(K213:K216)</f>
        <v>0</v>
      </c>
      <c r="L212" s="48" t="n">
        <f aca="false">SUM(L213:L216)</f>
        <v>0</v>
      </c>
      <c r="M212" s="47" t="n">
        <f aca="false">SUM(M213:M216)</f>
        <v>0</v>
      </c>
      <c r="N212" s="47" t="n">
        <f aca="false">SUM(N213:N216)</f>
        <v>0</v>
      </c>
      <c r="O212" s="47" t="n">
        <f aca="false">SUM(O213:O216)</f>
        <v>0</v>
      </c>
      <c r="P212" s="34" t="s">
        <v>33</v>
      </c>
      <c r="Q212" s="34"/>
      <c r="R212" s="34"/>
      <c r="S212" s="36"/>
      <c r="T212" s="37"/>
      <c r="U212" s="37"/>
      <c r="V212" s="37"/>
      <c r="W212" s="37"/>
      <c r="X212" s="37"/>
      <c r="Y212" s="37"/>
      <c r="Z212" s="37"/>
      <c r="AA212" s="37"/>
      <c r="AB212" s="37"/>
      <c r="AC212" s="37"/>
      <c r="AD212" s="37"/>
      <c r="AE212" s="37"/>
      <c r="AF212" s="37"/>
      <c r="AG212" s="37"/>
      <c r="AH212" s="37"/>
    </row>
    <row r="213" customFormat="false" ht="17.25" hidden="false" customHeight="true" outlineLevel="0" collapsed="false">
      <c r="A213" s="49"/>
      <c r="B213" s="43"/>
      <c r="C213" s="30"/>
      <c r="D213" s="50" t="s">
        <v>19</v>
      </c>
      <c r="E213" s="32" t="n">
        <f aca="false">F213+G213+H213+I213+J213+K213+M213+L213+N213+O213</f>
        <v>0</v>
      </c>
      <c r="F213" s="47" t="n">
        <v>0</v>
      </c>
      <c r="G213" s="47" t="n">
        <v>0</v>
      </c>
      <c r="H213" s="47" t="n">
        <v>0</v>
      </c>
      <c r="I213" s="47" t="n">
        <v>0</v>
      </c>
      <c r="J213" s="47" t="n">
        <v>0</v>
      </c>
      <c r="K213" s="47" t="n">
        <v>0</v>
      </c>
      <c r="L213" s="48" t="n">
        <v>0</v>
      </c>
      <c r="M213" s="47" t="n">
        <v>0</v>
      </c>
      <c r="N213" s="47" t="n">
        <v>0</v>
      </c>
      <c r="O213" s="47" t="n">
        <v>0</v>
      </c>
      <c r="P213" s="34"/>
      <c r="Q213" s="34"/>
      <c r="R213" s="34"/>
      <c r="S213" s="36"/>
      <c r="T213" s="37"/>
      <c r="U213" s="37"/>
      <c r="V213" s="37"/>
      <c r="W213" s="37"/>
      <c r="X213" s="37"/>
      <c r="Y213" s="37"/>
      <c r="Z213" s="37"/>
      <c r="AA213" s="37"/>
      <c r="AB213" s="37"/>
      <c r="AC213" s="37"/>
      <c r="AD213" s="37"/>
      <c r="AE213" s="37"/>
      <c r="AF213" s="37"/>
      <c r="AG213" s="37"/>
      <c r="AH213" s="37"/>
    </row>
    <row r="214" customFormat="false" ht="15.75" hidden="false" customHeight="true" outlineLevel="0" collapsed="false">
      <c r="A214" s="49"/>
      <c r="B214" s="43"/>
      <c r="C214" s="30"/>
      <c r="D214" s="50" t="s">
        <v>20</v>
      </c>
      <c r="E214" s="32" t="n">
        <f aca="false">F214+G214+H214+I214+J214+K214+M214+L214+N214+O214</f>
        <v>0</v>
      </c>
      <c r="F214" s="47" t="n">
        <v>0</v>
      </c>
      <c r="G214" s="47" t="n">
        <v>0</v>
      </c>
      <c r="H214" s="47" t="n">
        <v>0</v>
      </c>
      <c r="I214" s="47" t="n">
        <v>0</v>
      </c>
      <c r="J214" s="47" t="n">
        <v>0</v>
      </c>
      <c r="K214" s="47" t="n">
        <v>0</v>
      </c>
      <c r="L214" s="48" t="n">
        <v>0</v>
      </c>
      <c r="M214" s="47" t="n">
        <v>0</v>
      </c>
      <c r="N214" s="47" t="n">
        <v>0</v>
      </c>
      <c r="O214" s="47" t="n">
        <v>0</v>
      </c>
      <c r="P214" s="34"/>
      <c r="Q214" s="34"/>
      <c r="R214" s="34"/>
      <c r="S214" s="36"/>
      <c r="T214" s="37"/>
      <c r="U214" s="37"/>
      <c r="V214" s="37"/>
      <c r="W214" s="37"/>
      <c r="X214" s="37"/>
      <c r="Y214" s="37"/>
      <c r="Z214" s="37"/>
      <c r="AA214" s="37"/>
      <c r="AB214" s="37"/>
      <c r="AC214" s="37"/>
      <c r="AD214" s="37"/>
      <c r="AE214" s="37"/>
      <c r="AF214" s="37"/>
      <c r="AG214" s="37"/>
      <c r="AH214" s="37"/>
    </row>
    <row r="215" customFormat="false" ht="36.75" hidden="false" customHeight="true" outlineLevel="0" collapsed="false">
      <c r="A215" s="49"/>
      <c r="B215" s="43"/>
      <c r="C215" s="30"/>
      <c r="D215" s="50" t="s">
        <v>21</v>
      </c>
      <c r="E215" s="32" t="n">
        <f aca="false">F215+G215+H215+I215+J215+K215+M215+L215+N215+O215</f>
        <v>50</v>
      </c>
      <c r="F215" s="47" t="n">
        <v>50</v>
      </c>
      <c r="G215" s="47" t="n">
        <v>0</v>
      </c>
      <c r="H215" s="47" t="n">
        <v>0</v>
      </c>
      <c r="I215" s="47" t="n">
        <v>0</v>
      </c>
      <c r="J215" s="47" t="n">
        <v>0</v>
      </c>
      <c r="K215" s="47" t="n">
        <v>0</v>
      </c>
      <c r="L215" s="48" t="n">
        <v>0</v>
      </c>
      <c r="M215" s="47" t="n">
        <v>0</v>
      </c>
      <c r="N215" s="47" t="n">
        <v>0</v>
      </c>
      <c r="O215" s="47" t="n">
        <v>0</v>
      </c>
      <c r="P215" s="34"/>
      <c r="Q215" s="34"/>
      <c r="R215" s="34"/>
      <c r="S215" s="36"/>
      <c r="T215" s="37"/>
      <c r="U215" s="37"/>
      <c r="V215" s="37"/>
      <c r="W215" s="37"/>
      <c r="X215" s="37"/>
      <c r="Y215" s="37"/>
      <c r="Z215" s="37"/>
      <c r="AA215" s="37"/>
      <c r="AB215" s="37"/>
      <c r="AC215" s="37"/>
      <c r="AD215" s="37"/>
      <c r="AE215" s="37"/>
      <c r="AF215" s="37"/>
      <c r="AG215" s="37"/>
      <c r="AH215" s="37"/>
    </row>
    <row r="216" customFormat="false" ht="19.5" hidden="false" customHeight="true" outlineLevel="0" collapsed="false">
      <c r="A216" s="49"/>
      <c r="B216" s="43"/>
      <c r="C216" s="30"/>
      <c r="D216" s="50" t="s">
        <v>22</v>
      </c>
      <c r="E216" s="32" t="n">
        <f aca="false">F216+G216+H216+I216+J216+K216+M216+L216+N216+O216</f>
        <v>0</v>
      </c>
      <c r="F216" s="47" t="n">
        <v>0</v>
      </c>
      <c r="G216" s="47" t="n">
        <v>0</v>
      </c>
      <c r="H216" s="47" t="n">
        <v>0</v>
      </c>
      <c r="I216" s="47" t="n">
        <v>0</v>
      </c>
      <c r="J216" s="47" t="n">
        <v>0</v>
      </c>
      <c r="K216" s="47" t="n">
        <v>0</v>
      </c>
      <c r="L216" s="48" t="n">
        <v>0</v>
      </c>
      <c r="M216" s="47" t="n">
        <v>0</v>
      </c>
      <c r="N216" s="47" t="n">
        <v>0</v>
      </c>
      <c r="O216" s="47" t="n">
        <v>0</v>
      </c>
      <c r="P216" s="34"/>
      <c r="Q216" s="34"/>
      <c r="R216" s="34"/>
      <c r="S216" s="36"/>
      <c r="T216" s="37"/>
      <c r="U216" s="37"/>
      <c r="V216" s="37"/>
      <c r="W216" s="37"/>
      <c r="X216" s="37"/>
      <c r="Y216" s="37"/>
      <c r="Z216" s="37"/>
      <c r="AA216" s="37"/>
      <c r="AB216" s="37"/>
      <c r="AC216" s="37"/>
      <c r="AD216" s="37"/>
      <c r="AE216" s="37"/>
      <c r="AF216" s="37"/>
      <c r="AG216" s="37"/>
      <c r="AH216" s="37"/>
    </row>
    <row r="217" customFormat="false" ht="20.25" hidden="false" customHeight="true" outlineLevel="0" collapsed="false">
      <c r="A217" s="49" t="s">
        <v>137</v>
      </c>
      <c r="B217" s="43" t="s">
        <v>80</v>
      </c>
      <c r="C217" s="62" t="s">
        <v>138</v>
      </c>
      <c r="D217" s="31" t="s">
        <v>17</v>
      </c>
      <c r="E217" s="32" t="n">
        <f aca="false">F217+G217+H217+I217+J217+K217+M217+L217+N217+O217</f>
        <v>13.23</v>
      </c>
      <c r="F217" s="32" t="n">
        <f aca="false">SUM(F218:F221)</f>
        <v>0</v>
      </c>
      <c r="G217" s="32" t="n">
        <f aca="false">SUM(G218:G221)</f>
        <v>0</v>
      </c>
      <c r="H217" s="32" t="n">
        <f aca="false">SUM(H218:H221)</f>
        <v>0</v>
      </c>
      <c r="I217" s="32" t="n">
        <f aca="false">SUM(I218:I221)</f>
        <v>13.23</v>
      </c>
      <c r="J217" s="32" t="n">
        <f aca="false">SUM(J218:J221)</f>
        <v>0</v>
      </c>
      <c r="K217" s="32" t="n">
        <f aca="false">SUM(K218:K221)</f>
        <v>0</v>
      </c>
      <c r="L217" s="33" t="n">
        <f aca="false">SUM(L218:L221)</f>
        <v>0</v>
      </c>
      <c r="M217" s="32" t="n">
        <f aca="false">SUM(M218:M221)</f>
        <v>0</v>
      </c>
      <c r="N217" s="32" t="n">
        <f aca="false">SUM(N218:N221)</f>
        <v>0</v>
      </c>
      <c r="O217" s="32" t="n">
        <f aca="false">SUM(O218:O221)</f>
        <v>0</v>
      </c>
      <c r="P217" s="34" t="s">
        <v>33</v>
      </c>
      <c r="Q217" s="34" t="s">
        <v>33</v>
      </c>
      <c r="R217" s="34" t="s">
        <v>33</v>
      </c>
      <c r="S217" s="36"/>
      <c r="T217" s="37"/>
      <c r="U217" s="37"/>
      <c r="V217" s="37"/>
      <c r="W217" s="37"/>
      <c r="X217" s="37"/>
      <c r="Y217" s="37"/>
      <c r="Z217" s="37"/>
      <c r="AA217" s="37"/>
      <c r="AB217" s="37"/>
      <c r="AC217" s="37"/>
      <c r="AD217" s="37"/>
      <c r="AE217" s="37"/>
      <c r="AF217" s="37"/>
      <c r="AG217" s="37"/>
      <c r="AH217" s="37"/>
    </row>
    <row r="218" customFormat="false" ht="20.25" hidden="false" customHeight="true" outlineLevel="0" collapsed="false">
      <c r="A218" s="49"/>
      <c r="B218" s="43"/>
      <c r="C218" s="62"/>
      <c r="D218" s="50" t="s">
        <v>19</v>
      </c>
      <c r="E218" s="32" t="n">
        <f aca="false">F218+G218+H218+I218+J218+K218+M218+L218+N218+O218</f>
        <v>0</v>
      </c>
      <c r="F218" s="47" t="n">
        <v>0</v>
      </c>
      <c r="G218" s="47" t="n">
        <v>0</v>
      </c>
      <c r="H218" s="47" t="n">
        <v>0</v>
      </c>
      <c r="I218" s="47" t="n">
        <v>0</v>
      </c>
      <c r="J218" s="47" t="n">
        <v>0</v>
      </c>
      <c r="K218" s="47" t="n">
        <v>0</v>
      </c>
      <c r="L218" s="48" t="n">
        <v>0</v>
      </c>
      <c r="M218" s="47" t="n">
        <v>0</v>
      </c>
      <c r="N218" s="47" t="n">
        <v>0</v>
      </c>
      <c r="O218" s="47" t="n">
        <v>0</v>
      </c>
      <c r="P218" s="34"/>
      <c r="Q218" s="34"/>
      <c r="R218" s="34"/>
      <c r="S218" s="36"/>
      <c r="T218" s="37"/>
      <c r="U218" s="37"/>
      <c r="V218" s="37"/>
      <c r="W218" s="37"/>
      <c r="X218" s="37"/>
      <c r="Y218" s="37"/>
      <c r="Z218" s="37"/>
      <c r="AA218" s="37"/>
      <c r="AB218" s="37"/>
      <c r="AC218" s="37"/>
      <c r="AD218" s="37"/>
      <c r="AE218" s="37"/>
      <c r="AF218" s="37"/>
      <c r="AG218" s="37"/>
      <c r="AH218" s="37"/>
    </row>
    <row r="219" customFormat="false" ht="20.25" hidden="false" customHeight="true" outlineLevel="0" collapsed="false">
      <c r="A219" s="49"/>
      <c r="B219" s="43"/>
      <c r="C219" s="62"/>
      <c r="D219" s="50" t="s">
        <v>20</v>
      </c>
      <c r="E219" s="32" t="n">
        <f aca="false">F219+G219+H219+I219+J219+K219+M219+L219+N219+O219</f>
        <v>0</v>
      </c>
      <c r="F219" s="47" t="n">
        <v>0</v>
      </c>
      <c r="G219" s="47" t="n">
        <v>0</v>
      </c>
      <c r="H219" s="47" t="n">
        <v>0</v>
      </c>
      <c r="I219" s="47" t="n">
        <v>0</v>
      </c>
      <c r="J219" s="47" t="n">
        <v>0</v>
      </c>
      <c r="K219" s="47" t="n">
        <v>0</v>
      </c>
      <c r="L219" s="48" t="n">
        <v>0</v>
      </c>
      <c r="M219" s="47" t="n">
        <v>0</v>
      </c>
      <c r="N219" s="47" t="n">
        <v>0</v>
      </c>
      <c r="O219" s="47" t="n">
        <v>0</v>
      </c>
      <c r="P219" s="34"/>
      <c r="Q219" s="34"/>
      <c r="R219" s="34"/>
      <c r="S219" s="36"/>
      <c r="T219" s="37"/>
      <c r="U219" s="37"/>
      <c r="V219" s="37"/>
      <c r="W219" s="37"/>
      <c r="X219" s="37"/>
      <c r="Y219" s="37"/>
      <c r="Z219" s="37"/>
      <c r="AA219" s="37"/>
      <c r="AB219" s="37"/>
      <c r="AC219" s="37"/>
      <c r="AD219" s="37"/>
      <c r="AE219" s="37"/>
      <c r="AF219" s="37"/>
      <c r="AG219" s="37"/>
      <c r="AH219" s="37"/>
    </row>
    <row r="220" customFormat="false" ht="20.25" hidden="false" customHeight="true" outlineLevel="0" collapsed="false">
      <c r="A220" s="49"/>
      <c r="B220" s="43"/>
      <c r="C220" s="62"/>
      <c r="D220" s="50" t="s">
        <v>21</v>
      </c>
      <c r="E220" s="32" t="n">
        <f aca="false">F220+G220+H220+I220+J220+K220+M220+L220+N220+O220</f>
        <v>13.23</v>
      </c>
      <c r="F220" s="47" t="n">
        <v>0</v>
      </c>
      <c r="G220" s="47" t="n">
        <v>0</v>
      </c>
      <c r="H220" s="47" t="n">
        <v>0</v>
      </c>
      <c r="I220" s="47" t="n">
        <v>13.23</v>
      </c>
      <c r="J220" s="47" t="n">
        <v>0</v>
      </c>
      <c r="K220" s="47" t="n">
        <v>0</v>
      </c>
      <c r="L220" s="48" t="n">
        <v>0</v>
      </c>
      <c r="M220" s="47" t="n">
        <v>0</v>
      </c>
      <c r="N220" s="47" t="n">
        <v>0</v>
      </c>
      <c r="O220" s="47" t="n">
        <v>0</v>
      </c>
      <c r="P220" s="34"/>
      <c r="Q220" s="34"/>
      <c r="R220" s="34"/>
      <c r="S220" s="36"/>
      <c r="T220" s="37"/>
      <c r="U220" s="37"/>
      <c r="V220" s="37"/>
      <c r="W220" s="37"/>
      <c r="X220" s="37"/>
      <c r="Y220" s="37"/>
      <c r="Z220" s="37"/>
      <c r="AA220" s="37"/>
      <c r="AB220" s="37"/>
      <c r="AC220" s="37"/>
      <c r="AD220" s="37"/>
      <c r="AE220" s="37"/>
      <c r="AF220" s="37"/>
      <c r="AG220" s="37"/>
      <c r="AH220" s="37"/>
    </row>
    <row r="221" customFormat="false" ht="20.25" hidden="false" customHeight="true" outlineLevel="0" collapsed="false">
      <c r="A221" s="49"/>
      <c r="B221" s="43"/>
      <c r="C221" s="62"/>
      <c r="D221" s="50" t="s">
        <v>22</v>
      </c>
      <c r="E221" s="32" t="n">
        <f aca="false">F221+G221+H221+I221+J221+K221+M221+L221+N221+O221</f>
        <v>0</v>
      </c>
      <c r="F221" s="47" t="n">
        <v>0</v>
      </c>
      <c r="G221" s="47" t="n">
        <v>0</v>
      </c>
      <c r="H221" s="47" t="n">
        <v>0</v>
      </c>
      <c r="I221" s="47" t="n">
        <v>0</v>
      </c>
      <c r="J221" s="47" t="n">
        <v>0</v>
      </c>
      <c r="K221" s="47" t="n">
        <v>0</v>
      </c>
      <c r="L221" s="48" t="n">
        <v>0</v>
      </c>
      <c r="M221" s="47" t="n">
        <v>0</v>
      </c>
      <c r="N221" s="47" t="n">
        <v>0</v>
      </c>
      <c r="O221" s="47" t="n">
        <v>0</v>
      </c>
      <c r="P221" s="34"/>
      <c r="Q221" s="34"/>
      <c r="R221" s="34"/>
      <c r="S221" s="36"/>
      <c r="T221" s="37"/>
      <c r="U221" s="37"/>
      <c r="V221" s="37"/>
      <c r="W221" s="37"/>
      <c r="X221" s="37"/>
      <c r="Y221" s="37"/>
      <c r="Z221" s="37"/>
      <c r="AA221" s="37"/>
      <c r="AB221" s="37"/>
      <c r="AC221" s="37"/>
      <c r="AD221" s="37"/>
      <c r="AE221" s="37"/>
      <c r="AF221" s="37"/>
      <c r="AG221" s="37"/>
      <c r="AH221" s="37"/>
    </row>
    <row r="222" customFormat="false" ht="20.25" hidden="false" customHeight="true" outlineLevel="0" collapsed="false">
      <c r="A222" s="49" t="s">
        <v>139</v>
      </c>
      <c r="B222" s="63" t="s">
        <v>140</v>
      </c>
      <c r="C222" s="30" t="s">
        <v>141</v>
      </c>
      <c r="D222" s="64" t="s">
        <v>17</v>
      </c>
      <c r="E222" s="32" t="n">
        <f aca="false">F222+G222+H222+I222+J222+K222+M222+L222+N222+O222</f>
        <v>580.201</v>
      </c>
      <c r="F222" s="32" t="n">
        <f aca="false">SUM(F223:F226)</f>
        <v>0</v>
      </c>
      <c r="G222" s="32" t="n">
        <f aca="false">SUM(G223:G226)</f>
        <v>0</v>
      </c>
      <c r="H222" s="32" t="n">
        <f aca="false">SUM(H223:H226)</f>
        <v>0</v>
      </c>
      <c r="I222" s="32" t="n">
        <f aca="false">SUM(I223:I226)</f>
        <v>0</v>
      </c>
      <c r="J222" s="32" t="n">
        <f aca="false">SUM(J223:J226)</f>
        <v>580.201</v>
      </c>
      <c r="K222" s="32" t="n">
        <f aca="false">SUM(K223:K226)</f>
        <v>0</v>
      </c>
      <c r="L222" s="33" t="n">
        <f aca="false">SUM(L223:L226)</f>
        <v>0</v>
      </c>
      <c r="M222" s="32" t="n">
        <f aca="false">SUM(M223:M226)</f>
        <v>0</v>
      </c>
      <c r="N222" s="32" t="n">
        <f aca="false">SUM(N223:N226)</f>
        <v>0</v>
      </c>
      <c r="O222" s="32" t="n">
        <f aca="false">SUM(O223:O226)</f>
        <v>0</v>
      </c>
      <c r="P222" s="34"/>
      <c r="Q222" s="34"/>
      <c r="R222" s="34"/>
      <c r="S222" s="36"/>
      <c r="T222" s="37"/>
      <c r="U222" s="37"/>
      <c r="V222" s="37"/>
      <c r="W222" s="37"/>
      <c r="X222" s="37"/>
      <c r="Y222" s="37"/>
      <c r="Z222" s="37"/>
      <c r="AA222" s="37"/>
      <c r="AB222" s="37"/>
      <c r="AC222" s="37"/>
      <c r="AD222" s="37"/>
      <c r="AE222" s="37"/>
      <c r="AF222" s="37"/>
      <c r="AG222" s="37"/>
      <c r="AH222" s="37"/>
    </row>
    <row r="223" customFormat="false" ht="20.25" hidden="false" customHeight="true" outlineLevel="0" collapsed="false">
      <c r="A223" s="49"/>
      <c r="B223" s="63"/>
      <c r="C223" s="30"/>
      <c r="D223" s="65" t="s">
        <v>19</v>
      </c>
      <c r="E223" s="32" t="n">
        <f aca="false">F223+G223+H223+I223+J223+K223+M223+L223+N223+O223</f>
        <v>0</v>
      </c>
      <c r="F223" s="47" t="n">
        <v>0</v>
      </c>
      <c r="G223" s="47" t="n">
        <v>0</v>
      </c>
      <c r="H223" s="47" t="n">
        <v>0</v>
      </c>
      <c r="I223" s="47" t="n">
        <v>0</v>
      </c>
      <c r="J223" s="47" t="n">
        <v>0</v>
      </c>
      <c r="K223" s="47" t="n">
        <v>0</v>
      </c>
      <c r="L223" s="48" t="n">
        <v>0</v>
      </c>
      <c r="M223" s="47" t="n">
        <v>0</v>
      </c>
      <c r="N223" s="47" t="n">
        <v>0</v>
      </c>
      <c r="O223" s="47" t="n">
        <v>0</v>
      </c>
      <c r="P223" s="34"/>
      <c r="Q223" s="34"/>
      <c r="R223" s="34"/>
      <c r="S223" s="36"/>
      <c r="T223" s="37"/>
      <c r="U223" s="37"/>
      <c r="V223" s="37"/>
      <c r="W223" s="37"/>
      <c r="X223" s="37"/>
      <c r="Y223" s="37"/>
      <c r="Z223" s="37"/>
      <c r="AA223" s="37"/>
      <c r="AB223" s="37"/>
      <c r="AC223" s="37"/>
      <c r="AD223" s="37"/>
      <c r="AE223" s="37"/>
      <c r="AF223" s="37"/>
      <c r="AG223" s="37"/>
      <c r="AH223" s="37"/>
    </row>
    <row r="224" customFormat="false" ht="20.25" hidden="false" customHeight="true" outlineLevel="0" collapsed="false">
      <c r="A224" s="49"/>
      <c r="B224" s="63"/>
      <c r="C224" s="30"/>
      <c r="D224" s="65" t="s">
        <v>20</v>
      </c>
      <c r="E224" s="32" t="n">
        <f aca="false">F224+G224+H224+I224+J224+K224+M224+L224+N224+O224</f>
        <v>0</v>
      </c>
      <c r="F224" s="47" t="n">
        <v>0</v>
      </c>
      <c r="G224" s="47" t="n">
        <v>0</v>
      </c>
      <c r="H224" s="47" t="n">
        <v>0</v>
      </c>
      <c r="I224" s="47" t="n">
        <v>0</v>
      </c>
      <c r="J224" s="47" t="n">
        <v>0</v>
      </c>
      <c r="K224" s="47" t="n">
        <v>0</v>
      </c>
      <c r="L224" s="48" t="n">
        <v>0</v>
      </c>
      <c r="M224" s="47" t="n">
        <v>0</v>
      </c>
      <c r="N224" s="47" t="n">
        <v>0</v>
      </c>
      <c r="O224" s="47" t="n">
        <v>0</v>
      </c>
      <c r="P224" s="34"/>
      <c r="Q224" s="34"/>
      <c r="R224" s="34"/>
      <c r="S224" s="36"/>
      <c r="T224" s="37"/>
      <c r="U224" s="37"/>
      <c r="V224" s="37"/>
      <c r="W224" s="37"/>
      <c r="X224" s="37"/>
      <c r="Y224" s="37"/>
      <c r="Z224" s="37"/>
      <c r="AA224" s="37"/>
      <c r="AB224" s="37"/>
      <c r="AC224" s="37"/>
      <c r="AD224" s="37"/>
      <c r="AE224" s="37"/>
      <c r="AF224" s="37"/>
      <c r="AG224" s="37"/>
      <c r="AH224" s="37"/>
    </row>
    <row r="225" customFormat="false" ht="20.25" hidden="false" customHeight="true" outlineLevel="0" collapsed="false">
      <c r="A225" s="49"/>
      <c r="B225" s="63"/>
      <c r="C225" s="30"/>
      <c r="D225" s="65" t="s">
        <v>21</v>
      </c>
      <c r="E225" s="32" t="n">
        <f aca="false">F225+G225+H225+I225+J225+K225+M225+L225+N225+O225</f>
        <v>580.201</v>
      </c>
      <c r="F225" s="47" t="n">
        <v>0</v>
      </c>
      <c r="G225" s="47" t="n">
        <v>0</v>
      </c>
      <c r="H225" s="47" t="n">
        <v>0</v>
      </c>
      <c r="I225" s="47" t="n">
        <v>0</v>
      </c>
      <c r="J225" s="47" t="n">
        <v>580.201</v>
      </c>
      <c r="K225" s="47" t="n">
        <v>0</v>
      </c>
      <c r="L225" s="48" t="n">
        <v>0</v>
      </c>
      <c r="M225" s="47" t="n">
        <v>0</v>
      </c>
      <c r="N225" s="47" t="n">
        <v>0</v>
      </c>
      <c r="O225" s="47" t="n">
        <v>0</v>
      </c>
      <c r="P225" s="34"/>
      <c r="Q225" s="34"/>
      <c r="R225" s="34"/>
      <c r="S225" s="36"/>
      <c r="T225" s="37"/>
      <c r="U225" s="37"/>
      <c r="V225" s="37"/>
      <c r="W225" s="37"/>
      <c r="X225" s="37"/>
      <c r="Y225" s="37"/>
      <c r="Z225" s="37"/>
      <c r="AA225" s="37"/>
      <c r="AB225" s="37"/>
      <c r="AC225" s="37"/>
      <c r="AD225" s="37"/>
      <c r="AE225" s="37"/>
      <c r="AF225" s="37"/>
      <c r="AG225" s="37"/>
      <c r="AH225" s="37"/>
    </row>
    <row r="226" customFormat="false" ht="20.25" hidden="false" customHeight="true" outlineLevel="0" collapsed="false">
      <c r="A226" s="49"/>
      <c r="B226" s="63"/>
      <c r="C226" s="30"/>
      <c r="D226" s="65" t="s">
        <v>22</v>
      </c>
      <c r="E226" s="32" t="n">
        <f aca="false">F226+G226+H226+I226+J226+K226+M226+L226+N226+O226</f>
        <v>0</v>
      </c>
      <c r="F226" s="47" t="n">
        <v>0</v>
      </c>
      <c r="G226" s="47" t="n">
        <v>0</v>
      </c>
      <c r="H226" s="47" t="n">
        <v>0</v>
      </c>
      <c r="I226" s="47" t="n">
        <v>0</v>
      </c>
      <c r="J226" s="47" t="n">
        <v>0</v>
      </c>
      <c r="K226" s="47" t="n">
        <v>0</v>
      </c>
      <c r="L226" s="48" t="n">
        <v>0</v>
      </c>
      <c r="M226" s="47" t="n">
        <v>0</v>
      </c>
      <c r="N226" s="47" t="n">
        <v>0</v>
      </c>
      <c r="O226" s="47" t="n">
        <v>0</v>
      </c>
      <c r="P226" s="34"/>
      <c r="Q226" s="34"/>
      <c r="R226" s="34"/>
      <c r="S226" s="36"/>
      <c r="T226" s="37"/>
      <c r="U226" s="37"/>
      <c r="V226" s="37"/>
      <c r="W226" s="37"/>
      <c r="X226" s="37"/>
      <c r="Y226" s="37"/>
      <c r="Z226" s="37"/>
      <c r="AA226" s="37"/>
      <c r="AB226" s="37"/>
      <c r="AC226" s="37"/>
      <c r="AD226" s="37"/>
      <c r="AE226" s="37"/>
      <c r="AF226" s="37"/>
      <c r="AG226" s="37"/>
      <c r="AH226" s="37"/>
    </row>
    <row r="227" customFormat="false" ht="20.25" hidden="false" customHeight="true" outlineLevel="0" collapsed="false">
      <c r="A227" s="49" t="s">
        <v>142</v>
      </c>
      <c r="B227" s="63" t="s">
        <v>143</v>
      </c>
      <c r="C227" s="30" t="s">
        <v>144</v>
      </c>
      <c r="D227" s="64" t="s">
        <v>17</v>
      </c>
      <c r="E227" s="32" t="n">
        <f aca="false">F227+G227+H227+I227+J227+K227+M227+L227+N227+O227</f>
        <v>6497.40412</v>
      </c>
      <c r="F227" s="32" t="n">
        <f aca="false">SUM(F228:F231)</f>
        <v>0</v>
      </c>
      <c r="G227" s="32" t="n">
        <f aca="false">SUM(G228:G231)</f>
        <v>0</v>
      </c>
      <c r="H227" s="32" t="n">
        <f aca="false">SUM(H228:H231)</f>
        <v>0</v>
      </c>
      <c r="I227" s="32" t="n">
        <f aca="false">SUM(I228:I231)</f>
        <v>0</v>
      </c>
      <c r="J227" s="32" t="n">
        <f aca="false">SUM(J228:J231)</f>
        <v>0</v>
      </c>
      <c r="K227" s="32" t="n">
        <f aca="false">SUM(K228:K231)</f>
        <v>6497.40412</v>
      </c>
      <c r="L227" s="33" t="n">
        <f aca="false">SUM(L228:L231)</f>
        <v>0</v>
      </c>
      <c r="M227" s="32" t="n">
        <f aca="false">SUM(M228:M231)</f>
        <v>0</v>
      </c>
      <c r="N227" s="32" t="n">
        <f aca="false">SUM(N228:N231)</f>
        <v>0</v>
      </c>
      <c r="O227" s="32" t="n">
        <f aca="false">SUM(O228:O231)</f>
        <v>0</v>
      </c>
      <c r="P227" s="34"/>
      <c r="Q227" s="34"/>
      <c r="R227" s="34"/>
      <c r="S227" s="36"/>
      <c r="T227" s="37"/>
      <c r="U227" s="37"/>
      <c r="V227" s="37"/>
      <c r="W227" s="37"/>
      <c r="X227" s="37"/>
      <c r="Y227" s="37"/>
      <c r="Z227" s="37"/>
      <c r="AA227" s="37"/>
      <c r="AB227" s="37"/>
      <c r="AC227" s="37"/>
      <c r="AD227" s="37"/>
      <c r="AE227" s="37"/>
      <c r="AF227" s="37"/>
      <c r="AG227" s="37"/>
      <c r="AH227" s="37"/>
    </row>
    <row r="228" customFormat="false" ht="20.25" hidden="false" customHeight="true" outlineLevel="0" collapsed="false">
      <c r="A228" s="49"/>
      <c r="B228" s="63"/>
      <c r="C228" s="30"/>
      <c r="D228" s="65" t="s">
        <v>19</v>
      </c>
      <c r="E228" s="32" t="n">
        <f aca="false">F228+G228+H228+I228+J228+K228+M228+L228+N228+O228</f>
        <v>0</v>
      </c>
      <c r="F228" s="47" t="n">
        <v>0</v>
      </c>
      <c r="G228" s="47" t="n">
        <v>0</v>
      </c>
      <c r="H228" s="47" t="n">
        <v>0</v>
      </c>
      <c r="I228" s="47" t="n">
        <v>0</v>
      </c>
      <c r="J228" s="47" t="n">
        <v>0</v>
      </c>
      <c r="K228" s="47" t="n">
        <v>0</v>
      </c>
      <c r="L228" s="48" t="n">
        <v>0</v>
      </c>
      <c r="M228" s="47" t="n">
        <v>0</v>
      </c>
      <c r="N228" s="47" t="n">
        <v>0</v>
      </c>
      <c r="O228" s="47" t="n">
        <v>0</v>
      </c>
      <c r="P228" s="34"/>
      <c r="Q228" s="34"/>
      <c r="R228" s="34"/>
      <c r="S228" s="36"/>
      <c r="T228" s="37"/>
      <c r="U228" s="37"/>
      <c r="V228" s="37"/>
      <c r="W228" s="37"/>
      <c r="X228" s="37"/>
      <c r="Y228" s="37"/>
      <c r="Z228" s="37"/>
      <c r="AA228" s="37"/>
      <c r="AB228" s="37"/>
      <c r="AC228" s="37"/>
      <c r="AD228" s="37"/>
      <c r="AE228" s="37"/>
      <c r="AF228" s="37"/>
      <c r="AG228" s="37"/>
      <c r="AH228" s="37"/>
    </row>
    <row r="229" customFormat="false" ht="20.25" hidden="false" customHeight="true" outlineLevel="0" collapsed="false">
      <c r="A229" s="49"/>
      <c r="B229" s="63"/>
      <c r="C229" s="30"/>
      <c r="D229" s="65" t="s">
        <v>20</v>
      </c>
      <c r="E229" s="32" t="n">
        <f aca="false">F229+G229+H229+I229+J229+K229+M229+L229+N229+O229</f>
        <v>0</v>
      </c>
      <c r="F229" s="47" t="n">
        <v>0</v>
      </c>
      <c r="G229" s="47" t="n">
        <v>0</v>
      </c>
      <c r="H229" s="47" t="n">
        <v>0</v>
      </c>
      <c r="I229" s="47" t="n">
        <v>0</v>
      </c>
      <c r="J229" s="47" t="n">
        <v>0</v>
      </c>
      <c r="K229" s="47" t="n">
        <v>0</v>
      </c>
      <c r="L229" s="48" t="n">
        <v>0</v>
      </c>
      <c r="M229" s="47" t="n">
        <v>0</v>
      </c>
      <c r="N229" s="47" t="n">
        <v>0</v>
      </c>
      <c r="O229" s="47" t="n">
        <v>0</v>
      </c>
      <c r="P229" s="34"/>
      <c r="Q229" s="34"/>
      <c r="R229" s="34"/>
      <c r="S229" s="36"/>
      <c r="T229" s="37"/>
      <c r="U229" s="37"/>
      <c r="V229" s="37"/>
      <c r="W229" s="37"/>
      <c r="X229" s="37"/>
      <c r="Y229" s="37"/>
      <c r="Z229" s="37"/>
      <c r="AA229" s="37"/>
      <c r="AB229" s="37"/>
      <c r="AC229" s="37"/>
      <c r="AD229" s="37"/>
      <c r="AE229" s="37"/>
      <c r="AF229" s="37"/>
      <c r="AG229" s="37"/>
      <c r="AH229" s="37"/>
    </row>
    <row r="230" customFormat="false" ht="20.25" hidden="false" customHeight="true" outlineLevel="0" collapsed="false">
      <c r="A230" s="49"/>
      <c r="B230" s="63"/>
      <c r="C230" s="30"/>
      <c r="D230" s="65" t="s">
        <v>21</v>
      </c>
      <c r="E230" s="32" t="n">
        <f aca="false">F230+G230+H230+I230+J230+K230+M230+L230+N230+O230</f>
        <v>6497.40412</v>
      </c>
      <c r="F230" s="47" t="n">
        <v>0</v>
      </c>
      <c r="G230" s="47" t="n">
        <v>0</v>
      </c>
      <c r="H230" s="47" t="n">
        <v>0</v>
      </c>
      <c r="I230" s="47" t="n">
        <v>0</v>
      </c>
      <c r="J230" s="47" t="n">
        <v>0</v>
      </c>
      <c r="K230" s="47" t="n">
        <v>6497.40412</v>
      </c>
      <c r="L230" s="48" t="n">
        <v>0</v>
      </c>
      <c r="M230" s="47" t="n">
        <v>0</v>
      </c>
      <c r="N230" s="47" t="n">
        <v>0</v>
      </c>
      <c r="O230" s="47" t="n">
        <v>0</v>
      </c>
      <c r="P230" s="34"/>
      <c r="Q230" s="34"/>
      <c r="R230" s="34"/>
      <c r="S230" s="36"/>
      <c r="T230" s="37"/>
      <c r="U230" s="37"/>
      <c r="V230" s="37"/>
      <c r="W230" s="37"/>
      <c r="X230" s="37"/>
      <c r="Y230" s="37"/>
      <c r="Z230" s="37"/>
      <c r="AA230" s="37"/>
      <c r="AB230" s="37"/>
      <c r="AC230" s="37"/>
      <c r="AD230" s="37"/>
      <c r="AE230" s="37"/>
      <c r="AF230" s="37"/>
      <c r="AG230" s="37"/>
      <c r="AH230" s="37"/>
    </row>
    <row r="231" customFormat="false" ht="20.25" hidden="false" customHeight="true" outlineLevel="0" collapsed="false">
      <c r="A231" s="49"/>
      <c r="B231" s="63"/>
      <c r="C231" s="30"/>
      <c r="D231" s="65" t="s">
        <v>22</v>
      </c>
      <c r="E231" s="32" t="n">
        <f aca="false">F231+G231+H231+I231+J231+K231+M231+L231+N231+O231</f>
        <v>0</v>
      </c>
      <c r="F231" s="47" t="n">
        <v>0</v>
      </c>
      <c r="G231" s="47" t="n">
        <v>0</v>
      </c>
      <c r="H231" s="47" t="n">
        <v>0</v>
      </c>
      <c r="I231" s="47" t="n">
        <v>0</v>
      </c>
      <c r="J231" s="47" t="n">
        <v>0</v>
      </c>
      <c r="K231" s="47" t="n">
        <v>0</v>
      </c>
      <c r="L231" s="48" t="n">
        <v>0</v>
      </c>
      <c r="M231" s="47" t="n">
        <v>0</v>
      </c>
      <c r="N231" s="47" t="n">
        <v>0</v>
      </c>
      <c r="O231" s="47" t="n">
        <v>0</v>
      </c>
      <c r="P231" s="34"/>
      <c r="Q231" s="34"/>
      <c r="R231" s="34"/>
      <c r="S231" s="36"/>
      <c r="T231" s="37"/>
      <c r="U231" s="37"/>
      <c r="V231" s="37"/>
      <c r="W231" s="37"/>
      <c r="X231" s="37"/>
      <c r="Y231" s="37"/>
      <c r="Z231" s="37"/>
      <c r="AA231" s="37"/>
      <c r="AB231" s="37"/>
      <c r="AC231" s="37"/>
      <c r="AD231" s="37"/>
      <c r="AE231" s="37"/>
      <c r="AF231" s="37"/>
      <c r="AG231" s="37"/>
      <c r="AH231" s="37"/>
    </row>
    <row r="232" customFormat="false" ht="20.25" hidden="false" customHeight="true" outlineLevel="0" collapsed="false">
      <c r="A232" s="49" t="s">
        <v>145</v>
      </c>
      <c r="B232" s="63" t="s">
        <v>146</v>
      </c>
      <c r="C232" s="30" t="s">
        <v>147</v>
      </c>
      <c r="D232" s="64" t="s">
        <v>17</v>
      </c>
      <c r="E232" s="32" t="n">
        <f aca="false">F232+G232+H232+I232+J232+K232+M232+L232+N232+O232</f>
        <v>2693.9376</v>
      </c>
      <c r="F232" s="32" t="n">
        <f aca="false">SUM(F233:F236)</f>
        <v>0</v>
      </c>
      <c r="G232" s="32" t="n">
        <f aca="false">SUM(G233:G236)</f>
        <v>0</v>
      </c>
      <c r="H232" s="32" t="n">
        <f aca="false">SUM(H233:H236)</f>
        <v>0</v>
      </c>
      <c r="I232" s="32" t="n">
        <f aca="false">SUM(I233:I236)</f>
        <v>0</v>
      </c>
      <c r="J232" s="32" t="n">
        <f aca="false">SUM(J233:J236)</f>
        <v>0</v>
      </c>
      <c r="K232" s="32" t="n">
        <f aca="false">SUM(K233:K236)</f>
        <v>0</v>
      </c>
      <c r="L232" s="33" t="n">
        <f aca="false">SUM(L233:L236)</f>
        <v>400</v>
      </c>
      <c r="M232" s="32" t="n">
        <f aca="false">SUM(M233:M236)</f>
        <v>412</v>
      </c>
      <c r="N232" s="32" t="n">
        <f aca="false">SUM(N233:N236)</f>
        <v>940.9688</v>
      </c>
      <c r="O232" s="32" t="n">
        <f aca="false">SUM(O233:O236)</f>
        <v>940.9688</v>
      </c>
      <c r="P232" s="34"/>
      <c r="Q232" s="34"/>
      <c r="R232" s="34"/>
      <c r="S232" s="36"/>
      <c r="T232" s="37"/>
      <c r="U232" s="37"/>
      <c r="V232" s="37"/>
      <c r="W232" s="37"/>
      <c r="X232" s="37"/>
      <c r="Y232" s="37"/>
      <c r="Z232" s="37"/>
      <c r="AA232" s="37"/>
      <c r="AB232" s="37"/>
      <c r="AC232" s="37"/>
      <c r="AD232" s="37"/>
      <c r="AE232" s="37"/>
      <c r="AF232" s="37"/>
      <c r="AG232" s="37"/>
      <c r="AH232" s="37"/>
    </row>
    <row r="233" customFormat="false" ht="20.25" hidden="false" customHeight="true" outlineLevel="0" collapsed="false">
      <c r="A233" s="49"/>
      <c r="B233" s="63"/>
      <c r="C233" s="30"/>
      <c r="D233" s="65" t="s">
        <v>19</v>
      </c>
      <c r="E233" s="32" t="n">
        <f aca="false">F233+G233+H233+I233+J233+K233+M233+L233+N233+O233</f>
        <v>0</v>
      </c>
      <c r="F233" s="47" t="n">
        <v>0</v>
      </c>
      <c r="G233" s="47" t="n">
        <v>0</v>
      </c>
      <c r="H233" s="47" t="n">
        <v>0</v>
      </c>
      <c r="I233" s="47" t="n">
        <v>0</v>
      </c>
      <c r="J233" s="47" t="n">
        <v>0</v>
      </c>
      <c r="K233" s="47" t="n">
        <v>0</v>
      </c>
      <c r="L233" s="48" t="n">
        <v>0</v>
      </c>
      <c r="M233" s="47" t="n">
        <v>0</v>
      </c>
      <c r="N233" s="47" t="n">
        <v>0</v>
      </c>
      <c r="O233" s="47" t="n">
        <v>0</v>
      </c>
      <c r="P233" s="34"/>
      <c r="Q233" s="34"/>
      <c r="R233" s="34"/>
      <c r="S233" s="36"/>
      <c r="T233" s="37"/>
      <c r="U233" s="37"/>
      <c r="V233" s="37"/>
      <c r="W233" s="37"/>
      <c r="X233" s="37"/>
      <c r="Y233" s="37"/>
      <c r="Z233" s="37"/>
      <c r="AA233" s="37"/>
      <c r="AB233" s="37"/>
      <c r="AC233" s="37"/>
      <c r="AD233" s="37"/>
      <c r="AE233" s="37"/>
      <c r="AF233" s="37"/>
      <c r="AG233" s="37"/>
      <c r="AH233" s="37"/>
    </row>
    <row r="234" customFormat="false" ht="20.25" hidden="false" customHeight="true" outlineLevel="0" collapsed="false">
      <c r="A234" s="49"/>
      <c r="B234" s="63"/>
      <c r="C234" s="30"/>
      <c r="D234" s="65" t="s">
        <v>20</v>
      </c>
      <c r="E234" s="32" t="n">
        <f aca="false">F234+G234+H234+I234+J234+K234+M234+L234+N234+O234</f>
        <v>0</v>
      </c>
      <c r="F234" s="47" t="n">
        <v>0</v>
      </c>
      <c r="G234" s="47" t="n">
        <v>0</v>
      </c>
      <c r="H234" s="47" t="n">
        <v>0</v>
      </c>
      <c r="I234" s="47" t="n">
        <v>0</v>
      </c>
      <c r="J234" s="47" t="n">
        <v>0</v>
      </c>
      <c r="K234" s="47" t="n">
        <v>0</v>
      </c>
      <c r="L234" s="48" t="n">
        <v>0</v>
      </c>
      <c r="M234" s="47" t="n">
        <v>0</v>
      </c>
      <c r="N234" s="47" t="n">
        <v>0</v>
      </c>
      <c r="O234" s="47" t="n">
        <v>0</v>
      </c>
      <c r="P234" s="34"/>
      <c r="Q234" s="34"/>
      <c r="R234" s="34"/>
      <c r="S234" s="36"/>
      <c r="T234" s="37"/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F234" s="37"/>
      <c r="AG234" s="37"/>
      <c r="AH234" s="37"/>
    </row>
    <row r="235" customFormat="false" ht="20.25" hidden="false" customHeight="true" outlineLevel="0" collapsed="false">
      <c r="A235" s="49"/>
      <c r="B235" s="63"/>
      <c r="C235" s="30"/>
      <c r="D235" s="65" t="s">
        <v>21</v>
      </c>
      <c r="E235" s="32" t="n">
        <f aca="false">F235+G235+H235+I235+J235+K235+M235+L235+N235+O235</f>
        <v>2693.9376</v>
      </c>
      <c r="F235" s="47" t="n">
        <v>0</v>
      </c>
      <c r="G235" s="47" t="n">
        <v>0</v>
      </c>
      <c r="H235" s="47" t="n">
        <v>0</v>
      </c>
      <c r="I235" s="47" t="n">
        <v>0</v>
      </c>
      <c r="J235" s="47" t="n">
        <v>0</v>
      </c>
      <c r="K235" s="47" t="n">
        <v>0</v>
      </c>
      <c r="L235" s="48" t="n">
        <v>400</v>
      </c>
      <c r="M235" s="47" t="n">
        <v>412</v>
      </c>
      <c r="N235" s="47" t="n">
        <v>940.9688</v>
      </c>
      <c r="O235" s="47" t="n">
        <v>940.9688</v>
      </c>
      <c r="P235" s="34"/>
      <c r="Q235" s="34"/>
      <c r="R235" s="34"/>
      <c r="S235" s="36"/>
      <c r="T235" s="37"/>
      <c r="U235" s="37"/>
      <c r="V235" s="37"/>
      <c r="W235" s="37"/>
      <c r="X235" s="37"/>
      <c r="Y235" s="37"/>
      <c r="Z235" s="37"/>
      <c r="AA235" s="37"/>
      <c r="AB235" s="37"/>
      <c r="AC235" s="37"/>
      <c r="AD235" s="37"/>
      <c r="AE235" s="37"/>
      <c r="AF235" s="37"/>
      <c r="AG235" s="37"/>
      <c r="AH235" s="37"/>
    </row>
    <row r="236" customFormat="false" ht="20.25" hidden="false" customHeight="true" outlineLevel="0" collapsed="false">
      <c r="A236" s="49"/>
      <c r="B236" s="63"/>
      <c r="C236" s="30"/>
      <c r="D236" s="65" t="s">
        <v>22</v>
      </c>
      <c r="E236" s="32" t="n">
        <f aca="false">F236+G236+H236+I236+J236+K236+M236+L236+N236+O236</f>
        <v>0</v>
      </c>
      <c r="F236" s="47" t="n">
        <v>0</v>
      </c>
      <c r="G236" s="47" t="n">
        <v>0</v>
      </c>
      <c r="H236" s="47" t="n">
        <v>0</v>
      </c>
      <c r="I236" s="47" t="n">
        <v>0</v>
      </c>
      <c r="J236" s="47" t="n">
        <v>0</v>
      </c>
      <c r="K236" s="47" t="n">
        <v>0</v>
      </c>
      <c r="L236" s="48" t="n">
        <v>0</v>
      </c>
      <c r="M236" s="47" t="n">
        <v>0</v>
      </c>
      <c r="N236" s="47" t="n">
        <v>0</v>
      </c>
      <c r="O236" s="47" t="n">
        <v>0</v>
      </c>
      <c r="P236" s="34"/>
      <c r="Q236" s="34"/>
      <c r="R236" s="34"/>
      <c r="S236" s="36"/>
      <c r="T236" s="37"/>
      <c r="U236" s="37"/>
      <c r="V236" s="37"/>
      <c r="W236" s="37"/>
      <c r="X236" s="37"/>
      <c r="Y236" s="37"/>
      <c r="Z236" s="37"/>
      <c r="AA236" s="37"/>
      <c r="AB236" s="37"/>
      <c r="AC236" s="37"/>
      <c r="AD236" s="37"/>
      <c r="AE236" s="37"/>
      <c r="AF236" s="37"/>
      <c r="AG236" s="37"/>
      <c r="AH236" s="37"/>
    </row>
    <row r="237" customFormat="false" ht="16.5" hidden="false" customHeight="true" outlineLevel="0" collapsed="false">
      <c r="A237" s="57" t="s">
        <v>148</v>
      </c>
      <c r="B237" s="29" t="s">
        <v>149</v>
      </c>
      <c r="C237" s="66" t="s">
        <v>150</v>
      </c>
      <c r="D237" s="31" t="s">
        <v>17</v>
      </c>
      <c r="E237" s="32" t="n">
        <f aca="false">F237+G237+H237+I237+J237+K237+M237+L237+N237+O237</f>
        <v>77405.45646</v>
      </c>
      <c r="F237" s="32" t="n">
        <f aca="false">F238+F239+F240+F241</f>
        <v>6110.01087</v>
      </c>
      <c r="G237" s="32" t="n">
        <f aca="false">G238+G239+G240+G241</f>
        <v>6730.95232</v>
      </c>
      <c r="H237" s="32" t="n">
        <f aca="false">H238+H239+H240+H241</f>
        <v>7148.25301</v>
      </c>
      <c r="I237" s="32" t="n">
        <f aca="false">I238+I239+I240+I241</f>
        <v>7312.32451</v>
      </c>
      <c r="J237" s="32" t="n">
        <f aca="false">J238+J239+J240+J241</f>
        <v>7763.90031</v>
      </c>
      <c r="K237" s="32" t="n">
        <f aca="false">SUM(K238:K241)</f>
        <v>8392.01544</v>
      </c>
      <c r="L237" s="33" t="n">
        <f aca="false">L238+L239+L240+L241</f>
        <v>8694</v>
      </c>
      <c r="M237" s="32" t="n">
        <f aca="false">M238+M239+M240+M241</f>
        <v>8418</v>
      </c>
      <c r="N237" s="32" t="n">
        <f aca="false">N238+N239+N240+N241</f>
        <v>8418</v>
      </c>
      <c r="O237" s="32" t="n">
        <f aca="false">O238+O239+O240+O241</f>
        <v>8418</v>
      </c>
      <c r="P237" s="35"/>
      <c r="Q237" s="35" t="s">
        <v>151</v>
      </c>
      <c r="R237" s="35"/>
      <c r="S237" s="36"/>
      <c r="T237" s="37"/>
      <c r="U237" s="37"/>
      <c r="V237" s="37"/>
      <c r="W237" s="37"/>
      <c r="X237" s="37"/>
      <c r="Y237" s="37"/>
      <c r="Z237" s="37"/>
      <c r="AA237" s="37"/>
      <c r="AB237" s="37"/>
      <c r="AC237" s="37"/>
      <c r="AD237" s="37"/>
      <c r="AE237" s="37"/>
      <c r="AF237" s="37"/>
      <c r="AG237" s="37"/>
      <c r="AH237" s="37"/>
    </row>
    <row r="238" customFormat="false" ht="21" hidden="false" customHeight="true" outlineLevel="0" collapsed="false">
      <c r="A238" s="57"/>
      <c r="B238" s="29"/>
      <c r="C238" s="66"/>
      <c r="D238" s="31" t="s">
        <v>19</v>
      </c>
      <c r="E238" s="32" t="n">
        <f aca="false">F238+G238+H238+I238+J238+K238+M238+L238+N238+O238</f>
        <v>0</v>
      </c>
      <c r="F238" s="32" t="n">
        <v>0</v>
      </c>
      <c r="G238" s="32" t="n">
        <v>0</v>
      </c>
      <c r="H238" s="32" t="n">
        <v>0</v>
      </c>
      <c r="I238" s="32" t="n">
        <v>0</v>
      </c>
      <c r="J238" s="32" t="n">
        <f aca="false">J243+J293</f>
        <v>0</v>
      </c>
      <c r="K238" s="32" t="n">
        <f aca="false">K243+K293</f>
        <v>0</v>
      </c>
      <c r="L238" s="33" t="n">
        <f aca="false">L243+L293</f>
        <v>0</v>
      </c>
      <c r="M238" s="32" t="n">
        <f aca="false">M243+M293</f>
        <v>0</v>
      </c>
      <c r="N238" s="32" t="n">
        <f aca="false">N243+N293</f>
        <v>0</v>
      </c>
      <c r="O238" s="32" t="n">
        <f aca="false">O243+O293</f>
        <v>0</v>
      </c>
      <c r="P238" s="35"/>
      <c r="Q238" s="35"/>
      <c r="R238" s="35"/>
      <c r="S238" s="36"/>
      <c r="T238" s="37"/>
      <c r="U238" s="37"/>
      <c r="V238" s="37"/>
      <c r="W238" s="37"/>
      <c r="X238" s="37"/>
      <c r="Y238" s="37"/>
      <c r="Z238" s="37"/>
      <c r="AA238" s="37"/>
      <c r="AB238" s="37"/>
      <c r="AC238" s="37"/>
      <c r="AD238" s="37"/>
      <c r="AE238" s="37"/>
      <c r="AF238" s="37"/>
      <c r="AG238" s="37"/>
      <c r="AH238" s="37"/>
    </row>
    <row r="239" customFormat="false" ht="21" hidden="false" customHeight="true" outlineLevel="0" collapsed="false">
      <c r="A239" s="57"/>
      <c r="B239" s="29"/>
      <c r="C239" s="66"/>
      <c r="D239" s="31" t="s">
        <v>20</v>
      </c>
      <c r="E239" s="32" t="n">
        <f aca="false">F239+G239+H239+I239+J239+K239+M239+L239+N239+O239</f>
        <v>24387.663</v>
      </c>
      <c r="F239" s="32" t="n">
        <f aca="false">F244+F269</f>
        <v>2744.638</v>
      </c>
      <c r="G239" s="32" t="n">
        <f aca="false">G244+G269</f>
        <v>2602.025</v>
      </c>
      <c r="H239" s="32" t="n">
        <f aca="false">H244+H269</f>
        <v>2848</v>
      </c>
      <c r="I239" s="32" t="n">
        <f aca="false">I244+I269</f>
        <v>2344</v>
      </c>
      <c r="J239" s="32" t="n">
        <f aca="false">J244+J294</f>
        <v>2089</v>
      </c>
      <c r="K239" s="32" t="n">
        <f aca="false">K244+K294</f>
        <v>2404</v>
      </c>
      <c r="L239" s="33" t="n">
        <f aca="false">L244+L294</f>
        <v>2339</v>
      </c>
      <c r="M239" s="32" t="n">
        <f aca="false">M244+M294</f>
        <v>2339</v>
      </c>
      <c r="N239" s="32" t="n">
        <f aca="false">N244+N294</f>
        <v>2339</v>
      </c>
      <c r="O239" s="32" t="n">
        <f aca="false">O244+O294</f>
        <v>2339</v>
      </c>
      <c r="P239" s="35"/>
      <c r="Q239" s="35"/>
      <c r="R239" s="35"/>
      <c r="S239" s="36"/>
      <c r="T239" s="37"/>
      <c r="U239" s="37"/>
      <c r="V239" s="37"/>
      <c r="W239" s="37"/>
      <c r="X239" s="37"/>
      <c r="Y239" s="37"/>
      <c r="Z239" s="37"/>
      <c r="AA239" s="37"/>
      <c r="AB239" s="37"/>
      <c r="AC239" s="37"/>
      <c r="AD239" s="37"/>
      <c r="AE239" s="37"/>
      <c r="AF239" s="37"/>
      <c r="AG239" s="37"/>
      <c r="AH239" s="37"/>
    </row>
    <row r="240" customFormat="false" ht="21" hidden="false" customHeight="true" outlineLevel="0" collapsed="false">
      <c r="A240" s="57"/>
      <c r="B240" s="29"/>
      <c r="C240" s="66"/>
      <c r="D240" s="31" t="s">
        <v>21</v>
      </c>
      <c r="E240" s="32" t="n">
        <f aca="false">F240+G240+H240+I240+J240+K240+M240+L240+N240+O240</f>
        <v>53017.79346</v>
      </c>
      <c r="F240" s="32" t="n">
        <f aca="false">F245+F270</f>
        <v>3365.37287</v>
      </c>
      <c r="G240" s="32" t="n">
        <f aca="false">G245+G270</f>
        <v>4128.92732</v>
      </c>
      <c r="H240" s="32" t="n">
        <f aca="false">H245+H270</f>
        <v>4300.25301</v>
      </c>
      <c r="I240" s="32" t="n">
        <f aca="false">I245+I295</f>
        <v>4968.32451</v>
      </c>
      <c r="J240" s="32" t="n">
        <f aca="false">J245+J270</f>
        <v>5674.90031</v>
      </c>
      <c r="K240" s="32" t="n">
        <f aca="false">K245+K295</f>
        <v>5988.01544</v>
      </c>
      <c r="L240" s="33" t="n">
        <f aca="false">L245+L295</f>
        <v>6355</v>
      </c>
      <c r="M240" s="32" t="n">
        <f aca="false">M245+M295</f>
        <v>6079</v>
      </c>
      <c r="N240" s="32" t="n">
        <f aca="false">N245+N295</f>
        <v>6079</v>
      </c>
      <c r="O240" s="32" t="n">
        <f aca="false">O245+O295</f>
        <v>6079</v>
      </c>
      <c r="P240" s="35"/>
      <c r="Q240" s="35"/>
      <c r="R240" s="35"/>
      <c r="S240" s="36"/>
      <c r="T240" s="37"/>
      <c r="U240" s="37"/>
      <c r="V240" s="37"/>
      <c r="W240" s="37"/>
      <c r="X240" s="37"/>
      <c r="Y240" s="37"/>
      <c r="Z240" s="37"/>
      <c r="AA240" s="37"/>
      <c r="AB240" s="37"/>
      <c r="AC240" s="37"/>
      <c r="AD240" s="37"/>
      <c r="AE240" s="37"/>
      <c r="AF240" s="37"/>
      <c r="AG240" s="37"/>
      <c r="AH240" s="37"/>
    </row>
    <row r="241" customFormat="false" ht="21" hidden="false" customHeight="true" outlineLevel="0" collapsed="false">
      <c r="A241" s="57"/>
      <c r="B241" s="29"/>
      <c r="C241" s="66"/>
      <c r="D241" s="31" t="s">
        <v>22</v>
      </c>
      <c r="E241" s="32" t="n">
        <f aca="false">F241+G241+H241+I241+J241+K241+M241+L241+N241+O241</f>
        <v>0</v>
      </c>
      <c r="F241" s="32" t="n">
        <v>0</v>
      </c>
      <c r="G241" s="32" t="n">
        <v>0</v>
      </c>
      <c r="H241" s="32" t="n">
        <v>0</v>
      </c>
      <c r="I241" s="32" t="n">
        <v>0</v>
      </c>
      <c r="J241" s="32" t="n">
        <f aca="false">J246+J296</f>
        <v>0</v>
      </c>
      <c r="K241" s="32" t="n">
        <f aca="false">K246+K296</f>
        <v>0</v>
      </c>
      <c r="L241" s="33" t="n">
        <f aca="false">L246+L296</f>
        <v>0</v>
      </c>
      <c r="M241" s="32" t="n">
        <f aca="false">M246+M296</f>
        <v>0</v>
      </c>
      <c r="N241" s="32" t="n">
        <f aca="false">N246+N296</f>
        <v>0</v>
      </c>
      <c r="O241" s="32" t="n">
        <f aca="false">O246+O296</f>
        <v>0</v>
      </c>
      <c r="P241" s="35"/>
      <c r="Q241" s="35"/>
      <c r="R241" s="35"/>
      <c r="S241" s="36"/>
      <c r="T241" s="37"/>
      <c r="U241" s="37"/>
      <c r="V241" s="37"/>
      <c r="W241" s="37"/>
      <c r="X241" s="37"/>
      <c r="Y241" s="37"/>
      <c r="Z241" s="37"/>
      <c r="AA241" s="37"/>
      <c r="AB241" s="37"/>
      <c r="AC241" s="37"/>
      <c r="AD241" s="37"/>
      <c r="AE241" s="37"/>
      <c r="AF241" s="37"/>
      <c r="AG241" s="37"/>
      <c r="AH241" s="37"/>
    </row>
    <row r="242" customFormat="false" ht="16.5" hidden="false" customHeight="true" outlineLevel="0" collapsed="false">
      <c r="A242" s="49" t="s">
        <v>152</v>
      </c>
      <c r="B242" s="43" t="s">
        <v>153</v>
      </c>
      <c r="C242" s="30" t="s">
        <v>154</v>
      </c>
      <c r="D242" s="31" t="s">
        <v>17</v>
      </c>
      <c r="E242" s="32" t="n">
        <f aca="false">F242+G242+H242+I242+J242+K242+M242+L242+N242+O242</f>
        <v>77396.91646</v>
      </c>
      <c r="F242" s="32" t="n">
        <f aca="false">F243+F244+F245+F246</f>
        <v>6110.01087</v>
      </c>
      <c r="G242" s="32" t="n">
        <f aca="false">G243+G244+G245+G246</f>
        <v>6730.95232</v>
      </c>
      <c r="H242" s="32" t="n">
        <f aca="false">H243+H244+H245+H246</f>
        <v>7148.25301</v>
      </c>
      <c r="I242" s="32" t="n">
        <f aca="false">I243+I244+I245+I246</f>
        <v>7303.78451</v>
      </c>
      <c r="J242" s="32" t="n">
        <f aca="false">J243+J244+J245+J246</f>
        <v>7763.90031</v>
      </c>
      <c r="K242" s="32" t="n">
        <f aca="false">K243+K244+K245+K246</f>
        <v>8392.01544</v>
      </c>
      <c r="L242" s="33" t="n">
        <f aca="false">L243+L244+L245+L246</f>
        <v>8694</v>
      </c>
      <c r="M242" s="32" t="n">
        <f aca="false">M243+M244+M245+M246</f>
        <v>8418</v>
      </c>
      <c r="N242" s="32" t="n">
        <f aca="false">N243+N244+N245+N246</f>
        <v>8418</v>
      </c>
      <c r="O242" s="32" t="n">
        <f aca="false">O243+O244+O245+O246</f>
        <v>8418</v>
      </c>
      <c r="P242" s="34" t="s">
        <v>33</v>
      </c>
      <c r="Q242" s="34"/>
      <c r="R242" s="34"/>
      <c r="S242" s="36"/>
      <c r="T242" s="37"/>
      <c r="U242" s="37"/>
      <c r="V242" s="37"/>
      <c r="W242" s="37"/>
      <c r="X242" s="37"/>
      <c r="Y242" s="37"/>
      <c r="Z242" s="37"/>
      <c r="AA242" s="37"/>
      <c r="AB242" s="37"/>
      <c r="AC242" s="37"/>
      <c r="AD242" s="37"/>
      <c r="AE242" s="37"/>
      <c r="AF242" s="37"/>
      <c r="AG242" s="37"/>
      <c r="AH242" s="37"/>
    </row>
    <row r="243" customFormat="false" ht="16.5" hidden="false" customHeight="true" outlineLevel="0" collapsed="false">
      <c r="A243" s="49"/>
      <c r="B243" s="43"/>
      <c r="C243" s="30"/>
      <c r="D243" s="38" t="s">
        <v>19</v>
      </c>
      <c r="E243" s="32" t="n">
        <f aca="false">F243+G243+H243+I243+J243+K243+M243+L243+N243+O243</f>
        <v>0</v>
      </c>
      <c r="F243" s="47" t="n">
        <v>0</v>
      </c>
      <c r="G243" s="47" t="n">
        <v>0</v>
      </c>
      <c r="H243" s="47" t="n">
        <v>0</v>
      </c>
      <c r="I243" s="47" t="n">
        <v>0</v>
      </c>
      <c r="J243" s="47" t="n">
        <v>0</v>
      </c>
      <c r="K243" s="47" t="n">
        <f aca="false">K248+K253+K258</f>
        <v>0</v>
      </c>
      <c r="L243" s="48" t="n">
        <f aca="false">L248+L253+L258</f>
        <v>0</v>
      </c>
      <c r="M243" s="47" t="n">
        <f aca="false">M248+M253+M258</f>
        <v>0</v>
      </c>
      <c r="N243" s="47" t="n">
        <f aca="false">N248+N253+N258</f>
        <v>0</v>
      </c>
      <c r="O243" s="47" t="n">
        <f aca="false">O248+O253+O258</f>
        <v>0</v>
      </c>
      <c r="P243" s="34"/>
      <c r="Q243" s="34"/>
      <c r="R243" s="34"/>
      <c r="S243" s="36"/>
      <c r="T243" s="37"/>
      <c r="U243" s="37"/>
      <c r="V243" s="37"/>
      <c r="W243" s="37"/>
      <c r="X243" s="37"/>
      <c r="Y243" s="37"/>
      <c r="Z243" s="37"/>
      <c r="AA243" s="37"/>
      <c r="AB243" s="37"/>
      <c r="AC243" s="37"/>
      <c r="AD243" s="37"/>
      <c r="AE243" s="37"/>
      <c r="AF243" s="37"/>
      <c r="AG243" s="37"/>
      <c r="AH243" s="37"/>
    </row>
    <row r="244" customFormat="false" ht="16.5" hidden="false" customHeight="true" outlineLevel="0" collapsed="false">
      <c r="A244" s="49"/>
      <c r="B244" s="43"/>
      <c r="C244" s="30"/>
      <c r="D244" s="38" t="s">
        <v>20</v>
      </c>
      <c r="E244" s="32" t="n">
        <f aca="false">F244+G244+H244+I244+J244+K244+M244+L244+N244+O244</f>
        <v>24387.663</v>
      </c>
      <c r="F244" s="47" t="n">
        <f aca="false">F249</f>
        <v>2744.638</v>
      </c>
      <c r="G244" s="47" t="n">
        <f aca="false">G249</f>
        <v>2602.025</v>
      </c>
      <c r="H244" s="47" t="n">
        <f aca="false">H249</f>
        <v>2848</v>
      </c>
      <c r="I244" s="47" t="n">
        <f aca="false">I249</f>
        <v>2344</v>
      </c>
      <c r="J244" s="47" t="n">
        <f aca="false">J249</f>
        <v>2089</v>
      </c>
      <c r="K244" s="47" t="n">
        <f aca="false">K249+K254+K259</f>
        <v>2404</v>
      </c>
      <c r="L244" s="48" t="n">
        <f aca="false">L249+L254+L259</f>
        <v>2339</v>
      </c>
      <c r="M244" s="47" t="n">
        <f aca="false">M249+M254+M259</f>
        <v>2339</v>
      </c>
      <c r="N244" s="47" t="n">
        <f aca="false">N249+N254+N259</f>
        <v>2339</v>
      </c>
      <c r="O244" s="47" t="n">
        <f aca="false">O249+O254+O259</f>
        <v>2339</v>
      </c>
      <c r="P244" s="34"/>
      <c r="Q244" s="34"/>
      <c r="R244" s="34"/>
      <c r="S244" s="36"/>
      <c r="T244" s="37"/>
      <c r="U244" s="37"/>
      <c r="V244" s="37"/>
      <c r="W244" s="37"/>
      <c r="X244" s="37"/>
      <c r="Y244" s="37"/>
      <c r="Z244" s="37"/>
      <c r="AA244" s="37"/>
      <c r="AB244" s="37"/>
      <c r="AC244" s="37"/>
      <c r="AD244" s="37"/>
      <c r="AE244" s="37"/>
      <c r="AF244" s="37"/>
      <c r="AG244" s="37"/>
      <c r="AH244" s="37"/>
    </row>
    <row r="245" customFormat="false" ht="16.5" hidden="false" customHeight="true" outlineLevel="0" collapsed="false">
      <c r="A245" s="49"/>
      <c r="B245" s="43"/>
      <c r="C245" s="30"/>
      <c r="D245" s="38" t="s">
        <v>21</v>
      </c>
      <c r="E245" s="32" t="n">
        <f aca="false">F245+G245+H245+I245+J245+K245+M245+L245+N245+O245</f>
        <v>53009.25346</v>
      </c>
      <c r="F245" s="47" t="n">
        <f aca="false">F250+F255+F260</f>
        <v>3365.37287</v>
      </c>
      <c r="G245" s="47" t="n">
        <f aca="false">G250+G255+G260</f>
        <v>4128.92732</v>
      </c>
      <c r="H245" s="47" t="n">
        <f aca="false">H250+H255+H260</f>
        <v>4300.25301</v>
      </c>
      <c r="I245" s="47" t="n">
        <f aca="false">I250+I255+I260</f>
        <v>4959.78451</v>
      </c>
      <c r="J245" s="47" t="n">
        <f aca="false">J250+J255+J260</f>
        <v>5674.90031</v>
      </c>
      <c r="K245" s="47" t="n">
        <f aca="false">K250+K255+K260</f>
        <v>5988.01544</v>
      </c>
      <c r="L245" s="48" t="n">
        <f aca="false">L250+L255+L260</f>
        <v>6355</v>
      </c>
      <c r="M245" s="47" t="n">
        <f aca="false">M250+M255+M260</f>
        <v>6079</v>
      </c>
      <c r="N245" s="47" t="n">
        <f aca="false">N250+N255+N260</f>
        <v>6079</v>
      </c>
      <c r="O245" s="47" t="n">
        <f aca="false">O250+O255+O260</f>
        <v>6079</v>
      </c>
      <c r="P245" s="34"/>
      <c r="Q245" s="34"/>
      <c r="R245" s="34"/>
      <c r="S245" s="36"/>
      <c r="T245" s="37"/>
      <c r="U245" s="37"/>
      <c r="V245" s="37"/>
      <c r="W245" s="37"/>
      <c r="X245" s="37"/>
      <c r="Y245" s="37"/>
      <c r="Z245" s="37"/>
      <c r="AA245" s="37"/>
      <c r="AB245" s="37"/>
      <c r="AC245" s="37"/>
      <c r="AD245" s="37"/>
      <c r="AE245" s="37"/>
      <c r="AF245" s="37"/>
      <c r="AG245" s="37"/>
      <c r="AH245" s="37"/>
    </row>
    <row r="246" customFormat="false" ht="16.5" hidden="false" customHeight="true" outlineLevel="0" collapsed="false">
      <c r="A246" s="49"/>
      <c r="B246" s="43"/>
      <c r="C246" s="30"/>
      <c r="D246" s="38" t="s">
        <v>22</v>
      </c>
      <c r="E246" s="32" t="n">
        <f aca="false">F246+G246+H246+I246+J246+K246+M246+L246+N246+O246</f>
        <v>0</v>
      </c>
      <c r="F246" s="47" t="n">
        <v>0</v>
      </c>
      <c r="G246" s="47" t="n">
        <v>0</v>
      </c>
      <c r="H246" s="47" t="n">
        <v>0</v>
      </c>
      <c r="I246" s="47" t="n">
        <v>0</v>
      </c>
      <c r="J246" s="47" t="n">
        <v>0</v>
      </c>
      <c r="K246" s="47" t="n">
        <f aca="false">K251+K256+K261</f>
        <v>0</v>
      </c>
      <c r="L246" s="48" t="n">
        <f aca="false">L251+L256+L261</f>
        <v>0</v>
      </c>
      <c r="M246" s="47" t="n">
        <f aca="false">M251+M256+M261</f>
        <v>0</v>
      </c>
      <c r="N246" s="47" t="n">
        <f aca="false">N251+N256+N261</f>
        <v>0</v>
      </c>
      <c r="O246" s="47" t="n">
        <f aca="false">O251+O256+O261</f>
        <v>0</v>
      </c>
      <c r="P246" s="34"/>
      <c r="Q246" s="34"/>
      <c r="R246" s="34"/>
      <c r="S246" s="36"/>
      <c r="T246" s="37"/>
      <c r="U246" s="37"/>
      <c r="V246" s="37"/>
      <c r="W246" s="37"/>
      <c r="X246" s="37"/>
      <c r="Y246" s="37"/>
      <c r="Z246" s="37"/>
      <c r="AA246" s="37"/>
      <c r="AB246" s="37"/>
      <c r="AC246" s="37"/>
      <c r="AD246" s="37"/>
      <c r="AE246" s="37"/>
      <c r="AF246" s="37"/>
      <c r="AG246" s="37"/>
      <c r="AH246" s="37"/>
    </row>
    <row r="247" customFormat="false" ht="16.5" hidden="false" customHeight="true" outlineLevel="0" collapsed="false">
      <c r="A247" s="49" t="s">
        <v>155</v>
      </c>
      <c r="B247" s="43" t="s">
        <v>156</v>
      </c>
      <c r="C247" s="30" t="s">
        <v>154</v>
      </c>
      <c r="D247" s="31" t="s">
        <v>17</v>
      </c>
      <c r="E247" s="32" t="n">
        <f aca="false">F247+G247+H247+I247+J247+K247+M247+L247+N247+O247</f>
        <v>76142.55825</v>
      </c>
      <c r="F247" s="32" t="n">
        <f aca="false">F248+F249+F250+F251</f>
        <v>5938.16587</v>
      </c>
      <c r="G247" s="32" t="n">
        <f aca="false">G248+G249+G250+G251</f>
        <v>6408.08987</v>
      </c>
      <c r="H247" s="32" t="n">
        <f aca="false">H248+H249+H250+H251</f>
        <v>6967.92301</v>
      </c>
      <c r="I247" s="32" t="n">
        <f aca="false">I248+I249+I250+I251</f>
        <v>7212.22451</v>
      </c>
      <c r="J247" s="32" t="n">
        <f aca="false">J248+J249+J250+J251</f>
        <v>7597.68295</v>
      </c>
      <c r="K247" s="32" t="n">
        <f aca="false">K248+K249+K250+K251</f>
        <v>8207.47204</v>
      </c>
      <c r="L247" s="33" t="n">
        <f aca="false">L248+L249+L250+L251</f>
        <v>8557</v>
      </c>
      <c r="M247" s="32" t="n">
        <f aca="false">M248+M249+M250+M251</f>
        <v>8418</v>
      </c>
      <c r="N247" s="32" t="n">
        <f aca="false">N248+N249+N250+N251</f>
        <v>8418</v>
      </c>
      <c r="O247" s="32" t="n">
        <f aca="false">O248+O249+O250+O251</f>
        <v>8418</v>
      </c>
      <c r="P247" s="34" t="s">
        <v>33</v>
      </c>
      <c r="Q247" s="34"/>
      <c r="R247" s="34" t="s">
        <v>36</v>
      </c>
      <c r="S247" s="36"/>
      <c r="T247" s="37"/>
      <c r="U247" s="37"/>
      <c r="V247" s="37"/>
      <c r="W247" s="37"/>
      <c r="X247" s="37"/>
      <c r="Y247" s="37"/>
      <c r="Z247" s="37"/>
      <c r="AA247" s="37"/>
      <c r="AB247" s="37"/>
      <c r="AC247" s="37"/>
      <c r="AD247" s="37"/>
      <c r="AE247" s="37"/>
      <c r="AF247" s="37"/>
      <c r="AG247" s="37"/>
      <c r="AH247" s="37"/>
    </row>
    <row r="248" customFormat="false" ht="16.5" hidden="false" customHeight="true" outlineLevel="0" collapsed="false">
      <c r="A248" s="49"/>
      <c r="B248" s="43"/>
      <c r="C248" s="30"/>
      <c r="D248" s="38" t="s">
        <v>19</v>
      </c>
      <c r="E248" s="32" t="n">
        <f aca="false">F248+G248+H248+I248+J248+K248+M248+L248+N248+O248</f>
        <v>0</v>
      </c>
      <c r="F248" s="47" t="n">
        <v>0</v>
      </c>
      <c r="G248" s="47" t="n">
        <v>0</v>
      </c>
      <c r="H248" s="47" t="n">
        <v>0</v>
      </c>
      <c r="I248" s="47" t="n">
        <v>0</v>
      </c>
      <c r="J248" s="47" t="n">
        <v>0</v>
      </c>
      <c r="K248" s="47" t="n">
        <v>0</v>
      </c>
      <c r="L248" s="48" t="n">
        <v>0</v>
      </c>
      <c r="M248" s="47" t="n">
        <v>0</v>
      </c>
      <c r="N248" s="47" t="n">
        <v>0</v>
      </c>
      <c r="O248" s="47" t="n">
        <v>0</v>
      </c>
      <c r="P248" s="34"/>
      <c r="Q248" s="34"/>
      <c r="R248" s="34"/>
      <c r="S248" s="36"/>
      <c r="T248" s="37"/>
      <c r="U248" s="37"/>
      <c r="V248" s="37"/>
      <c r="W248" s="37"/>
      <c r="X248" s="37"/>
      <c r="Y248" s="37"/>
      <c r="Z248" s="37"/>
      <c r="AA248" s="37"/>
      <c r="AB248" s="37"/>
      <c r="AC248" s="37"/>
      <c r="AD248" s="37"/>
      <c r="AE248" s="37"/>
      <c r="AF248" s="37"/>
      <c r="AG248" s="37"/>
      <c r="AH248" s="37"/>
    </row>
    <row r="249" customFormat="false" ht="16.5" hidden="false" customHeight="true" outlineLevel="0" collapsed="false">
      <c r="A249" s="49"/>
      <c r="B249" s="43"/>
      <c r="C249" s="30"/>
      <c r="D249" s="38" t="s">
        <v>20</v>
      </c>
      <c r="E249" s="32" t="n">
        <f aca="false">F249+G249+H249+I249+J249+K249+M249+L249+N249+O249</f>
        <v>24387.663</v>
      </c>
      <c r="F249" s="47" t="n">
        <v>2744.638</v>
      </c>
      <c r="G249" s="47" t="n">
        <f aca="false">2191+411.025</f>
        <v>2602.025</v>
      </c>
      <c r="H249" s="47" t="n">
        <f aca="false">2848</f>
        <v>2848</v>
      </c>
      <c r="I249" s="47" t="n">
        <v>2344</v>
      </c>
      <c r="J249" s="47" t="n">
        <v>2089</v>
      </c>
      <c r="K249" s="47" t="n">
        <v>2404</v>
      </c>
      <c r="L249" s="48" t="n">
        <v>2339</v>
      </c>
      <c r="M249" s="47" t="n">
        <v>2339</v>
      </c>
      <c r="N249" s="47" t="n">
        <v>2339</v>
      </c>
      <c r="O249" s="47" t="n">
        <v>2339</v>
      </c>
      <c r="P249" s="34"/>
      <c r="Q249" s="34"/>
      <c r="R249" s="34"/>
      <c r="S249" s="36"/>
      <c r="T249" s="37"/>
      <c r="U249" s="37"/>
      <c r="V249" s="37"/>
      <c r="W249" s="37"/>
      <c r="X249" s="37"/>
      <c r="Y249" s="37"/>
      <c r="Z249" s="37"/>
      <c r="AA249" s="37"/>
      <c r="AB249" s="37"/>
      <c r="AC249" s="37"/>
      <c r="AD249" s="37"/>
      <c r="AE249" s="37"/>
      <c r="AF249" s="37"/>
      <c r="AG249" s="37"/>
      <c r="AH249" s="37"/>
    </row>
    <row r="250" customFormat="false" ht="16.5" hidden="false" customHeight="true" outlineLevel="0" collapsed="false">
      <c r="A250" s="49"/>
      <c r="B250" s="43"/>
      <c r="C250" s="30"/>
      <c r="D250" s="38" t="s">
        <v>21</v>
      </c>
      <c r="E250" s="32" t="n">
        <f aca="false">F250+G250+H250+I250+J250+K250+M250+L250+N250+O250</f>
        <v>51754.89525</v>
      </c>
      <c r="F250" s="47" t="n">
        <v>3193.52787</v>
      </c>
      <c r="G250" s="47" t="n">
        <v>3806.06487</v>
      </c>
      <c r="H250" s="47" t="n">
        <f aca="false">7148.25301-H249-H260</f>
        <v>4119.92301</v>
      </c>
      <c r="I250" s="47" t="n">
        <v>4868.22451</v>
      </c>
      <c r="J250" s="47" t="n">
        <v>5508.68295</v>
      </c>
      <c r="K250" s="47" t="n">
        <v>5803.47204</v>
      </c>
      <c r="L250" s="48" t="n">
        <v>6218</v>
      </c>
      <c r="M250" s="47" t="n">
        <f aca="false">8418-M249</f>
        <v>6079</v>
      </c>
      <c r="N250" s="47" t="n">
        <f aca="false">8418-N249</f>
        <v>6079</v>
      </c>
      <c r="O250" s="47" t="n">
        <f aca="false">8418-O249</f>
        <v>6079</v>
      </c>
      <c r="P250" s="34"/>
      <c r="Q250" s="34"/>
      <c r="R250" s="34"/>
      <c r="S250" s="36"/>
      <c r="T250" s="37"/>
      <c r="U250" s="37"/>
      <c r="V250" s="37"/>
      <c r="W250" s="37"/>
      <c r="X250" s="37"/>
      <c r="Y250" s="37"/>
      <c r="Z250" s="37"/>
      <c r="AA250" s="37"/>
      <c r="AB250" s="37"/>
      <c r="AC250" s="37"/>
      <c r="AD250" s="37"/>
      <c r="AE250" s="37"/>
      <c r="AF250" s="37"/>
      <c r="AG250" s="37"/>
      <c r="AH250" s="37"/>
    </row>
    <row r="251" customFormat="false" ht="16.5" hidden="false" customHeight="true" outlineLevel="0" collapsed="false">
      <c r="A251" s="49"/>
      <c r="B251" s="43"/>
      <c r="C251" s="30"/>
      <c r="D251" s="38" t="s">
        <v>22</v>
      </c>
      <c r="E251" s="32" t="n">
        <f aca="false">F251+G251+H251+I251+J251+K251+M251+L251+N251+O251</f>
        <v>0</v>
      </c>
      <c r="F251" s="47" t="n">
        <v>0</v>
      </c>
      <c r="G251" s="47" t="n">
        <v>0</v>
      </c>
      <c r="H251" s="47" t="n">
        <v>0</v>
      </c>
      <c r="I251" s="47" t="n">
        <v>0</v>
      </c>
      <c r="J251" s="47" t="n">
        <v>0</v>
      </c>
      <c r="K251" s="47" t="n">
        <v>0</v>
      </c>
      <c r="L251" s="48" t="n">
        <v>0</v>
      </c>
      <c r="M251" s="47" t="n">
        <v>0</v>
      </c>
      <c r="N251" s="47" t="n">
        <v>0</v>
      </c>
      <c r="O251" s="47" t="n">
        <v>0</v>
      </c>
      <c r="P251" s="34"/>
      <c r="Q251" s="34"/>
      <c r="R251" s="34"/>
      <c r="S251" s="36"/>
      <c r="T251" s="37"/>
      <c r="U251" s="37"/>
      <c r="V251" s="37"/>
      <c r="W251" s="37"/>
      <c r="X251" s="37"/>
      <c r="Y251" s="37"/>
      <c r="Z251" s="37"/>
      <c r="AA251" s="37"/>
      <c r="AB251" s="37"/>
      <c r="AC251" s="37"/>
      <c r="AD251" s="37"/>
      <c r="AE251" s="37"/>
      <c r="AF251" s="37"/>
      <c r="AG251" s="37"/>
      <c r="AH251" s="37"/>
    </row>
    <row r="252" customFormat="false" ht="16.5" hidden="false" customHeight="true" outlineLevel="0" collapsed="false">
      <c r="A252" s="49" t="s">
        <v>157</v>
      </c>
      <c r="B252" s="43" t="s">
        <v>38</v>
      </c>
      <c r="C252" s="30" t="s">
        <v>154</v>
      </c>
      <c r="D252" s="59" t="s">
        <v>17</v>
      </c>
      <c r="E252" s="32" t="n">
        <f aca="false">F252+G252+H252+I252+J252+K252+M252+L252+N252+O252</f>
        <v>0</v>
      </c>
      <c r="F252" s="32" t="n">
        <f aca="false">F253+F254+F255+F256</f>
        <v>0</v>
      </c>
      <c r="G252" s="32" t="n">
        <f aca="false">G253+G254+G255+G256</f>
        <v>0</v>
      </c>
      <c r="H252" s="32" t="n">
        <f aca="false">H253+H254+H255+H256</f>
        <v>0</v>
      </c>
      <c r="I252" s="32" t="n">
        <f aca="false">I253+I254+I255+I256</f>
        <v>0</v>
      </c>
      <c r="J252" s="32" t="n">
        <f aca="false">J253+J254+J255+J256</f>
        <v>0</v>
      </c>
      <c r="K252" s="32" t="n">
        <f aca="false">K253+K254+K255+K256</f>
        <v>0</v>
      </c>
      <c r="L252" s="33" t="n">
        <f aca="false">L253+L254+L255+L256</f>
        <v>0</v>
      </c>
      <c r="M252" s="32" t="n">
        <f aca="false">M253+M254+M255+M256</f>
        <v>0</v>
      </c>
      <c r="N252" s="32" t="n">
        <f aca="false">N253+N254+N255+N256</f>
        <v>0</v>
      </c>
      <c r="O252" s="32" t="n">
        <f aca="false">O253+O254+O255+O256</f>
        <v>0</v>
      </c>
      <c r="P252" s="34" t="s">
        <v>33</v>
      </c>
      <c r="Q252" s="28"/>
      <c r="R252" s="34" t="s">
        <v>36</v>
      </c>
      <c r="S252" s="36"/>
      <c r="T252" s="37"/>
      <c r="U252" s="37"/>
      <c r="V252" s="37"/>
      <c r="W252" s="37"/>
      <c r="X252" s="37"/>
      <c r="Y252" s="37"/>
      <c r="Z252" s="37"/>
      <c r="AA252" s="37"/>
      <c r="AB252" s="37"/>
      <c r="AC252" s="37"/>
      <c r="AD252" s="37"/>
      <c r="AE252" s="37"/>
      <c r="AF252" s="37"/>
      <c r="AG252" s="37"/>
      <c r="AH252" s="37"/>
    </row>
    <row r="253" customFormat="false" ht="16.5" hidden="false" customHeight="true" outlineLevel="0" collapsed="false">
      <c r="A253" s="49"/>
      <c r="B253" s="43"/>
      <c r="C253" s="30"/>
      <c r="D253" s="50" t="s">
        <v>19</v>
      </c>
      <c r="E253" s="32" t="n">
        <f aca="false">F253+G253+H253+I253+J253+K253+M253+L253+N253+O253</f>
        <v>0</v>
      </c>
      <c r="F253" s="47" t="n">
        <v>0</v>
      </c>
      <c r="G253" s="47" t="n">
        <v>0</v>
      </c>
      <c r="H253" s="47" t="n">
        <v>0</v>
      </c>
      <c r="I253" s="47" t="n">
        <v>0</v>
      </c>
      <c r="J253" s="47" t="n">
        <v>0</v>
      </c>
      <c r="K253" s="47" t="n">
        <v>0</v>
      </c>
      <c r="L253" s="48" t="n">
        <v>0</v>
      </c>
      <c r="M253" s="47" t="n">
        <v>0</v>
      </c>
      <c r="N253" s="47" t="n">
        <v>0</v>
      </c>
      <c r="O253" s="47" t="n">
        <v>0</v>
      </c>
      <c r="P253" s="34"/>
      <c r="Q253" s="28"/>
      <c r="R253" s="34"/>
      <c r="S253" s="36"/>
      <c r="T253" s="37"/>
      <c r="U253" s="37"/>
      <c r="V253" s="37"/>
      <c r="W253" s="37"/>
      <c r="X253" s="37"/>
      <c r="Y253" s="37"/>
      <c r="Z253" s="37"/>
      <c r="AA253" s="37"/>
      <c r="AB253" s="37"/>
      <c r="AC253" s="37"/>
      <c r="AD253" s="37"/>
      <c r="AE253" s="37"/>
      <c r="AF253" s="37"/>
      <c r="AG253" s="37"/>
      <c r="AH253" s="37"/>
    </row>
    <row r="254" customFormat="false" ht="16.5" hidden="false" customHeight="true" outlineLevel="0" collapsed="false">
      <c r="A254" s="49"/>
      <c r="B254" s="43"/>
      <c r="C254" s="30"/>
      <c r="D254" s="50" t="s">
        <v>20</v>
      </c>
      <c r="E254" s="32" t="n">
        <f aca="false">F254+G254+H254+I254+J254+K254+M254+L254+N254+O254</f>
        <v>0</v>
      </c>
      <c r="F254" s="47" t="n">
        <v>0</v>
      </c>
      <c r="G254" s="47" t="n">
        <v>0</v>
      </c>
      <c r="H254" s="47" t="n">
        <v>0</v>
      </c>
      <c r="I254" s="47" t="n">
        <v>0</v>
      </c>
      <c r="J254" s="47" t="n">
        <v>0</v>
      </c>
      <c r="K254" s="47" t="n">
        <v>0</v>
      </c>
      <c r="L254" s="48" t="n">
        <v>0</v>
      </c>
      <c r="M254" s="47" t="n">
        <v>0</v>
      </c>
      <c r="N254" s="47" t="n">
        <v>0</v>
      </c>
      <c r="O254" s="47" t="n">
        <v>0</v>
      </c>
      <c r="P254" s="34"/>
      <c r="Q254" s="28"/>
      <c r="R254" s="34"/>
      <c r="S254" s="36"/>
      <c r="T254" s="37"/>
      <c r="U254" s="37"/>
      <c r="V254" s="37"/>
      <c r="W254" s="37"/>
      <c r="X254" s="37"/>
      <c r="Y254" s="37"/>
      <c r="Z254" s="37"/>
      <c r="AA254" s="37"/>
      <c r="AB254" s="37"/>
      <c r="AC254" s="37"/>
      <c r="AD254" s="37"/>
      <c r="AE254" s="37"/>
      <c r="AF254" s="37"/>
      <c r="AG254" s="37"/>
      <c r="AH254" s="37"/>
    </row>
    <row r="255" customFormat="false" ht="16.5" hidden="false" customHeight="true" outlineLevel="0" collapsed="false">
      <c r="A255" s="49"/>
      <c r="B255" s="43"/>
      <c r="C255" s="30"/>
      <c r="D255" s="50" t="s">
        <v>21</v>
      </c>
      <c r="E255" s="32" t="n">
        <f aca="false">F255+G255+H255+I255+J255+K255+M255+L255+N255+O255</f>
        <v>0</v>
      </c>
      <c r="F255" s="47" t="n">
        <v>0</v>
      </c>
      <c r="G255" s="47" t="n">
        <v>0</v>
      </c>
      <c r="H255" s="47" t="n">
        <v>0</v>
      </c>
      <c r="I255" s="47" t="n">
        <v>0</v>
      </c>
      <c r="J255" s="47" t="n">
        <v>0</v>
      </c>
      <c r="K255" s="47" t="n">
        <v>0</v>
      </c>
      <c r="L255" s="48" t="n">
        <v>0</v>
      </c>
      <c r="M255" s="47" t="n">
        <v>0</v>
      </c>
      <c r="N255" s="47" t="n">
        <v>0</v>
      </c>
      <c r="O255" s="47" t="n">
        <v>0</v>
      </c>
      <c r="P255" s="34"/>
      <c r="Q255" s="28"/>
      <c r="R255" s="34"/>
      <c r="S255" s="36"/>
      <c r="T255" s="37"/>
      <c r="U255" s="37"/>
      <c r="V255" s="37"/>
      <c r="W255" s="37"/>
      <c r="X255" s="37"/>
      <c r="Y255" s="37"/>
      <c r="Z255" s="37"/>
      <c r="AA255" s="37"/>
      <c r="AB255" s="37"/>
      <c r="AC255" s="37"/>
      <c r="AD255" s="37"/>
      <c r="AE255" s="37"/>
      <c r="AF255" s="37"/>
      <c r="AG255" s="37"/>
      <c r="AH255" s="37"/>
    </row>
    <row r="256" customFormat="false" ht="16.5" hidden="false" customHeight="true" outlineLevel="0" collapsed="false">
      <c r="A256" s="49"/>
      <c r="B256" s="43"/>
      <c r="C256" s="30"/>
      <c r="D256" s="50" t="s">
        <v>22</v>
      </c>
      <c r="E256" s="32" t="n">
        <f aca="false">F256+G256+H256+I256+J256+K256+M256+L256+N256+O256</f>
        <v>0</v>
      </c>
      <c r="F256" s="47" t="n">
        <v>0</v>
      </c>
      <c r="G256" s="47" t="n">
        <v>0</v>
      </c>
      <c r="H256" s="47" t="n">
        <v>0</v>
      </c>
      <c r="I256" s="47" t="n">
        <v>0</v>
      </c>
      <c r="J256" s="47" t="n">
        <v>0</v>
      </c>
      <c r="K256" s="47" t="n">
        <v>0</v>
      </c>
      <c r="L256" s="48" t="n">
        <v>0</v>
      </c>
      <c r="M256" s="47" t="n">
        <v>0</v>
      </c>
      <c r="N256" s="47" t="n">
        <v>0</v>
      </c>
      <c r="O256" s="47" t="n">
        <v>0</v>
      </c>
      <c r="P256" s="34"/>
      <c r="Q256" s="28"/>
      <c r="R256" s="34"/>
      <c r="S256" s="36"/>
      <c r="T256" s="37"/>
      <c r="U256" s="37"/>
      <c r="V256" s="37"/>
      <c r="W256" s="37"/>
      <c r="X256" s="37"/>
      <c r="Y256" s="37"/>
      <c r="Z256" s="37"/>
      <c r="AA256" s="37"/>
      <c r="AB256" s="37"/>
      <c r="AC256" s="37"/>
      <c r="AD256" s="37"/>
      <c r="AE256" s="37"/>
      <c r="AF256" s="37"/>
      <c r="AG256" s="37"/>
      <c r="AH256" s="37"/>
    </row>
    <row r="257" customFormat="false" ht="21" hidden="false" customHeight="true" outlineLevel="0" collapsed="false">
      <c r="A257" s="49" t="s">
        <v>158</v>
      </c>
      <c r="B257" s="43" t="s">
        <v>40</v>
      </c>
      <c r="C257" s="30" t="s">
        <v>154</v>
      </c>
      <c r="D257" s="31" t="s">
        <v>17</v>
      </c>
      <c r="E257" s="32" t="n">
        <f aca="false">F257+G257+H257+I257+J257+K257+M257+L257+N257+O257</f>
        <v>1254.35821</v>
      </c>
      <c r="F257" s="32" t="n">
        <f aca="false">F258+F259+F260+F261</f>
        <v>171.845</v>
      </c>
      <c r="G257" s="32" t="n">
        <f aca="false">G258+G259+G260+G261</f>
        <v>322.86245</v>
      </c>
      <c r="H257" s="32" t="n">
        <f aca="false">H258+H259+H260+H261</f>
        <v>180.33</v>
      </c>
      <c r="I257" s="32" t="n">
        <f aca="false">I258+I259+I260+I261</f>
        <v>91.56</v>
      </c>
      <c r="J257" s="32" t="n">
        <f aca="false">J258+J259+J260+J261</f>
        <v>166.21736</v>
      </c>
      <c r="K257" s="32" t="n">
        <f aca="false">K258+K259+K260+K261</f>
        <v>184.5434</v>
      </c>
      <c r="L257" s="33" t="n">
        <f aca="false">L258+L259+L260+L261</f>
        <v>137</v>
      </c>
      <c r="M257" s="32" t="n">
        <f aca="false">M258+M259+M260+M261</f>
        <v>0</v>
      </c>
      <c r="N257" s="32" t="n">
        <f aca="false">N258+N259+N260+N261</f>
        <v>0</v>
      </c>
      <c r="O257" s="32" t="n">
        <f aca="false">O258+O259+O260+O261</f>
        <v>0</v>
      </c>
      <c r="P257" s="34" t="s">
        <v>33</v>
      </c>
      <c r="Q257" s="34"/>
      <c r="R257" s="34" t="s">
        <v>36</v>
      </c>
      <c r="S257" s="36"/>
      <c r="T257" s="37"/>
      <c r="U257" s="37"/>
      <c r="V257" s="37"/>
      <c r="W257" s="37"/>
      <c r="X257" s="37"/>
      <c r="Y257" s="37"/>
      <c r="Z257" s="37"/>
      <c r="AA257" s="37"/>
      <c r="AB257" s="37"/>
      <c r="AC257" s="37"/>
      <c r="AD257" s="37"/>
      <c r="AE257" s="37"/>
      <c r="AF257" s="37"/>
      <c r="AG257" s="37"/>
      <c r="AH257" s="37"/>
    </row>
    <row r="258" customFormat="false" ht="23.25" hidden="false" customHeight="true" outlineLevel="0" collapsed="false">
      <c r="A258" s="49"/>
      <c r="B258" s="43"/>
      <c r="C258" s="30"/>
      <c r="D258" s="50" t="s">
        <v>19</v>
      </c>
      <c r="E258" s="32" t="n">
        <f aca="false">F258+G258+H258+I258+J258+K258+M258+L258+N258+O258</f>
        <v>0</v>
      </c>
      <c r="F258" s="47" t="n">
        <v>0</v>
      </c>
      <c r="G258" s="47" t="n">
        <v>0</v>
      </c>
      <c r="H258" s="47" t="n">
        <v>0</v>
      </c>
      <c r="I258" s="47" t="n">
        <v>0</v>
      </c>
      <c r="J258" s="47" t="n">
        <v>0</v>
      </c>
      <c r="K258" s="47" t="n">
        <v>0</v>
      </c>
      <c r="L258" s="48" t="n">
        <v>0</v>
      </c>
      <c r="M258" s="47" t="n">
        <v>0</v>
      </c>
      <c r="N258" s="47" t="n">
        <v>0</v>
      </c>
      <c r="O258" s="47" t="n">
        <v>0</v>
      </c>
      <c r="P258" s="34"/>
      <c r="Q258" s="34"/>
      <c r="R258" s="34"/>
      <c r="S258" s="36"/>
      <c r="T258" s="37"/>
      <c r="U258" s="37"/>
      <c r="V258" s="37"/>
      <c r="W258" s="37"/>
      <c r="X258" s="37"/>
      <c r="Y258" s="37"/>
      <c r="Z258" s="37"/>
      <c r="AA258" s="37"/>
      <c r="AB258" s="37"/>
      <c r="AC258" s="37"/>
      <c r="AD258" s="37"/>
      <c r="AE258" s="37"/>
      <c r="AF258" s="37"/>
      <c r="AG258" s="37"/>
      <c r="AH258" s="37"/>
    </row>
    <row r="259" customFormat="false" ht="17.25" hidden="false" customHeight="true" outlineLevel="0" collapsed="false">
      <c r="A259" s="49"/>
      <c r="B259" s="43"/>
      <c r="C259" s="30"/>
      <c r="D259" s="50" t="s">
        <v>20</v>
      </c>
      <c r="E259" s="32" t="n">
        <f aca="false">F259+G259+H259+I259+J259+K259+M259+L259+N259+O259</f>
        <v>0</v>
      </c>
      <c r="F259" s="47" t="n">
        <v>0</v>
      </c>
      <c r="G259" s="47" t="n">
        <v>0</v>
      </c>
      <c r="H259" s="47" t="n">
        <v>0</v>
      </c>
      <c r="I259" s="47" t="n">
        <v>0</v>
      </c>
      <c r="J259" s="47" t="n">
        <v>0</v>
      </c>
      <c r="K259" s="47" t="n">
        <v>0</v>
      </c>
      <c r="L259" s="48" t="n">
        <v>0</v>
      </c>
      <c r="M259" s="47" t="n">
        <v>0</v>
      </c>
      <c r="N259" s="47" t="n">
        <v>0</v>
      </c>
      <c r="O259" s="47" t="n">
        <v>0</v>
      </c>
      <c r="P259" s="34"/>
      <c r="Q259" s="34"/>
      <c r="R259" s="34"/>
      <c r="S259" s="36"/>
      <c r="T259" s="37"/>
      <c r="U259" s="37"/>
      <c r="V259" s="37"/>
      <c r="W259" s="37"/>
      <c r="X259" s="37"/>
      <c r="Y259" s="37"/>
      <c r="Z259" s="37"/>
      <c r="AA259" s="37"/>
      <c r="AB259" s="37"/>
      <c r="AC259" s="37"/>
      <c r="AD259" s="37"/>
      <c r="AE259" s="37"/>
      <c r="AF259" s="37"/>
      <c r="AG259" s="37"/>
      <c r="AH259" s="37"/>
    </row>
    <row r="260" customFormat="false" ht="15" hidden="false" customHeight="true" outlineLevel="0" collapsed="false">
      <c r="A260" s="49"/>
      <c r="B260" s="43"/>
      <c r="C260" s="30"/>
      <c r="D260" s="50" t="s">
        <v>21</v>
      </c>
      <c r="E260" s="32" t="n">
        <f aca="false">F260+G260+H260+I260+J260+K260+M260+L260+N260+O260</f>
        <v>1254.35821</v>
      </c>
      <c r="F260" s="47" t="n">
        <v>171.845</v>
      </c>
      <c r="G260" s="47" t="n">
        <v>322.86245</v>
      </c>
      <c r="H260" s="47" t="n">
        <v>180.33</v>
      </c>
      <c r="I260" s="47" t="n">
        <v>91.56</v>
      </c>
      <c r="J260" s="47" t="n">
        <v>166.21736</v>
      </c>
      <c r="K260" s="47" t="n">
        <v>184.5434</v>
      </c>
      <c r="L260" s="48" t="n">
        <v>137</v>
      </c>
      <c r="M260" s="47" t="n">
        <v>0</v>
      </c>
      <c r="N260" s="47" t="n">
        <v>0</v>
      </c>
      <c r="O260" s="47" t="n">
        <v>0</v>
      </c>
      <c r="P260" s="34"/>
      <c r="Q260" s="34"/>
      <c r="R260" s="34"/>
      <c r="S260" s="36"/>
      <c r="T260" s="37"/>
      <c r="U260" s="37" t="n">
        <v>457</v>
      </c>
      <c r="V260" s="37"/>
      <c r="W260" s="37"/>
      <c r="X260" s="37"/>
      <c r="Y260" s="37"/>
      <c r="Z260" s="37"/>
      <c r="AA260" s="37"/>
      <c r="AB260" s="37"/>
      <c r="AC260" s="37"/>
      <c r="AD260" s="37"/>
      <c r="AE260" s="37"/>
      <c r="AF260" s="37"/>
      <c r="AG260" s="37"/>
      <c r="AH260" s="37"/>
    </row>
    <row r="261" customFormat="false" ht="21.75" hidden="false" customHeight="true" outlineLevel="0" collapsed="false">
      <c r="A261" s="49"/>
      <c r="B261" s="43"/>
      <c r="C261" s="30"/>
      <c r="D261" s="50" t="s">
        <v>22</v>
      </c>
      <c r="E261" s="32" t="n">
        <f aca="false">F261+G261+H261+I261+J261+K261+M261+L261+N261+O261</f>
        <v>0</v>
      </c>
      <c r="F261" s="47" t="n">
        <v>0</v>
      </c>
      <c r="G261" s="47" t="n">
        <v>0</v>
      </c>
      <c r="H261" s="47" t="n">
        <v>0</v>
      </c>
      <c r="I261" s="47" t="n">
        <v>0</v>
      </c>
      <c r="J261" s="47" t="n">
        <v>0</v>
      </c>
      <c r="K261" s="47" t="n">
        <v>0</v>
      </c>
      <c r="L261" s="48" t="n">
        <v>0</v>
      </c>
      <c r="M261" s="47" t="n">
        <v>0</v>
      </c>
      <c r="N261" s="47" t="n">
        <v>0</v>
      </c>
      <c r="O261" s="47" t="n">
        <v>0</v>
      </c>
      <c r="P261" s="34"/>
      <c r="Q261" s="34"/>
      <c r="R261" s="34"/>
      <c r="S261" s="36"/>
      <c r="T261" s="37"/>
      <c r="U261" s="37"/>
      <c r="V261" s="37"/>
      <c r="W261" s="37"/>
      <c r="X261" s="37"/>
      <c r="Y261" s="37"/>
      <c r="Z261" s="37"/>
      <c r="AA261" s="37"/>
      <c r="AB261" s="37"/>
      <c r="AC261" s="37"/>
      <c r="AD261" s="37"/>
      <c r="AE261" s="37"/>
      <c r="AF261" s="37"/>
      <c r="AG261" s="37"/>
      <c r="AH261" s="37"/>
    </row>
    <row r="262" customFormat="false" ht="24.75" hidden="true" customHeight="true" outlineLevel="0" collapsed="false">
      <c r="A262" s="49" t="s">
        <v>159</v>
      </c>
      <c r="B262" s="43" t="s">
        <v>115</v>
      </c>
      <c r="C262" s="30"/>
      <c r="D262" s="31" t="s">
        <v>17</v>
      </c>
      <c r="E262" s="32" t="n">
        <f aca="false">F262+G262+H262+I262+J262+K262+M262+L262+N262+O262</f>
        <v>0</v>
      </c>
      <c r="F262" s="32" t="n">
        <f aca="false">F263+F264+F265+F266</f>
        <v>0</v>
      </c>
      <c r="G262" s="32" t="n">
        <f aca="false">G263+G264+G265+G266</f>
        <v>0</v>
      </c>
      <c r="H262" s="32" t="n">
        <f aca="false">H263+H264+H265+H266</f>
        <v>0</v>
      </c>
      <c r="I262" s="32" t="n">
        <f aca="false">I263+I264+I265+I266</f>
        <v>0</v>
      </c>
      <c r="J262" s="32"/>
      <c r="K262" s="32"/>
      <c r="L262" s="33"/>
      <c r="M262" s="32"/>
      <c r="N262" s="32"/>
      <c r="O262" s="32"/>
      <c r="P262" s="34" t="s">
        <v>116</v>
      </c>
      <c r="Q262" s="34"/>
      <c r="R262" s="34"/>
      <c r="S262" s="36"/>
      <c r="T262" s="37"/>
      <c r="U262" s="37"/>
      <c r="V262" s="37"/>
      <c r="W262" s="37"/>
      <c r="X262" s="37"/>
      <c r="Y262" s="37"/>
      <c r="Z262" s="37"/>
      <c r="AA262" s="37"/>
      <c r="AB262" s="37"/>
      <c r="AC262" s="37"/>
      <c r="AD262" s="37"/>
      <c r="AE262" s="37"/>
      <c r="AF262" s="37"/>
      <c r="AG262" s="37"/>
      <c r="AH262" s="37"/>
    </row>
    <row r="263" customFormat="false" ht="21.75" hidden="true" customHeight="true" outlineLevel="0" collapsed="false">
      <c r="A263" s="49"/>
      <c r="B263" s="43"/>
      <c r="C263" s="30"/>
      <c r="D263" s="38" t="s">
        <v>19</v>
      </c>
      <c r="E263" s="32" t="n">
        <f aca="false">F263+G263+H263+I263+J263+K263+M263+L263+N263+O263</f>
        <v>0</v>
      </c>
      <c r="F263" s="47" t="n">
        <v>0</v>
      </c>
      <c r="G263" s="47" t="n">
        <v>0</v>
      </c>
      <c r="H263" s="47" t="n">
        <v>0</v>
      </c>
      <c r="I263" s="47" t="n">
        <v>0</v>
      </c>
      <c r="J263" s="47"/>
      <c r="K263" s="47"/>
      <c r="L263" s="48"/>
      <c r="M263" s="47"/>
      <c r="N263" s="47"/>
      <c r="O263" s="47"/>
      <c r="P263" s="34"/>
      <c r="Q263" s="34"/>
      <c r="R263" s="34"/>
      <c r="S263" s="36"/>
      <c r="T263" s="37"/>
      <c r="U263" s="37"/>
      <c r="V263" s="37"/>
      <c r="W263" s="37"/>
      <c r="X263" s="37"/>
      <c r="Y263" s="37"/>
      <c r="Z263" s="37"/>
      <c r="AA263" s="37"/>
      <c r="AB263" s="37"/>
      <c r="AC263" s="37"/>
      <c r="AD263" s="37"/>
      <c r="AE263" s="37"/>
      <c r="AF263" s="37"/>
      <c r="AG263" s="37"/>
      <c r="AH263" s="37"/>
    </row>
    <row r="264" customFormat="false" ht="20.25" hidden="true" customHeight="true" outlineLevel="0" collapsed="false">
      <c r="A264" s="49"/>
      <c r="B264" s="43"/>
      <c r="C264" s="30"/>
      <c r="D264" s="38" t="s">
        <v>20</v>
      </c>
      <c r="E264" s="32" t="n">
        <f aca="false">F264+G264+H264+I264+J264+K264+M264+L264+N264+O264</f>
        <v>0</v>
      </c>
      <c r="F264" s="47" t="n">
        <v>0</v>
      </c>
      <c r="G264" s="47" t="n">
        <v>0</v>
      </c>
      <c r="H264" s="47" t="n">
        <v>0</v>
      </c>
      <c r="I264" s="47" t="n">
        <v>0</v>
      </c>
      <c r="J264" s="47"/>
      <c r="K264" s="47"/>
      <c r="L264" s="48"/>
      <c r="M264" s="47"/>
      <c r="N264" s="47"/>
      <c r="O264" s="47"/>
      <c r="P264" s="34"/>
      <c r="Q264" s="34"/>
      <c r="R264" s="34"/>
      <c r="S264" s="36"/>
      <c r="T264" s="37"/>
      <c r="U264" s="37"/>
      <c r="V264" s="37"/>
      <c r="W264" s="37"/>
      <c r="X264" s="37"/>
      <c r="Y264" s="37"/>
      <c r="Z264" s="37"/>
      <c r="AA264" s="37"/>
      <c r="AB264" s="37"/>
      <c r="AC264" s="37"/>
      <c r="AD264" s="37"/>
      <c r="AE264" s="37"/>
      <c r="AF264" s="37"/>
      <c r="AG264" s="37"/>
      <c r="AH264" s="37"/>
    </row>
    <row r="265" customFormat="false" ht="27" hidden="true" customHeight="true" outlineLevel="0" collapsed="false">
      <c r="A265" s="49"/>
      <c r="B265" s="43"/>
      <c r="C265" s="30"/>
      <c r="D265" s="38" t="s">
        <v>21</v>
      </c>
      <c r="E265" s="32" t="n">
        <f aca="false">F265+G265+H265+I265+J265+K265+M265+L265+N265+O265</f>
        <v>0</v>
      </c>
      <c r="F265" s="47"/>
      <c r="G265" s="47"/>
      <c r="H265" s="47"/>
      <c r="I265" s="47"/>
      <c r="J265" s="47"/>
      <c r="K265" s="47"/>
      <c r="L265" s="48"/>
      <c r="M265" s="47"/>
      <c r="N265" s="47"/>
      <c r="O265" s="47"/>
      <c r="P265" s="34"/>
      <c r="Q265" s="34"/>
      <c r="R265" s="34"/>
      <c r="S265" s="36"/>
      <c r="T265" s="37"/>
      <c r="U265" s="37"/>
      <c r="V265" s="37"/>
      <c r="W265" s="37"/>
      <c r="X265" s="37"/>
      <c r="Y265" s="37"/>
      <c r="Z265" s="37"/>
      <c r="AA265" s="37"/>
      <c r="AB265" s="37"/>
      <c r="AC265" s="37"/>
      <c r="AD265" s="37"/>
      <c r="AE265" s="37"/>
      <c r="AF265" s="37"/>
      <c r="AG265" s="37"/>
      <c r="AH265" s="37"/>
    </row>
    <row r="266" customFormat="false" ht="21.75" hidden="true" customHeight="true" outlineLevel="0" collapsed="false">
      <c r="A266" s="49"/>
      <c r="B266" s="43"/>
      <c r="C266" s="30"/>
      <c r="D266" s="38" t="s">
        <v>22</v>
      </c>
      <c r="E266" s="32" t="n">
        <f aca="false">F266+G266+H266+I266+J266+K266+M266+L266+N266+O266</f>
        <v>0</v>
      </c>
      <c r="F266" s="47" t="n">
        <v>0</v>
      </c>
      <c r="G266" s="47" t="n">
        <v>0</v>
      </c>
      <c r="H266" s="47" t="n">
        <v>0</v>
      </c>
      <c r="I266" s="47" t="n">
        <v>0</v>
      </c>
      <c r="J266" s="47"/>
      <c r="K266" s="47"/>
      <c r="L266" s="48"/>
      <c r="M266" s="47"/>
      <c r="N266" s="47"/>
      <c r="O266" s="47"/>
      <c r="P266" s="34"/>
      <c r="Q266" s="34"/>
      <c r="R266" s="34"/>
      <c r="S266" s="36"/>
      <c r="T266" s="37"/>
      <c r="U266" s="37"/>
      <c r="V266" s="37"/>
      <c r="W266" s="37"/>
      <c r="X266" s="37"/>
      <c r="Y266" s="37"/>
      <c r="Z266" s="37"/>
      <c r="AA266" s="37"/>
      <c r="AB266" s="37"/>
      <c r="AC266" s="37"/>
      <c r="AD266" s="37"/>
      <c r="AE266" s="37"/>
      <c r="AF266" s="37"/>
      <c r="AG266" s="37"/>
      <c r="AH266" s="37"/>
    </row>
    <row r="267" customFormat="false" ht="17.25" hidden="true" customHeight="true" outlineLevel="0" collapsed="false">
      <c r="A267" s="49" t="s">
        <v>160</v>
      </c>
      <c r="B267" s="43" t="s">
        <v>115</v>
      </c>
      <c r="C267" s="28" t="n">
        <v>710366010</v>
      </c>
      <c r="D267" s="31" t="s">
        <v>17</v>
      </c>
      <c r="E267" s="32" t="n">
        <f aca="false">F267+G267+H267+I267+J267+K267+M267+L267+N267+O267</f>
        <v>0</v>
      </c>
      <c r="F267" s="32" t="n">
        <f aca="false">F272+F277+F282+F287</f>
        <v>0</v>
      </c>
      <c r="G267" s="32" t="n">
        <f aca="false">G272+G277+G282+G287</f>
        <v>0</v>
      </c>
      <c r="H267" s="32" t="n">
        <f aca="false">H272+H277+H282+H287</f>
        <v>0</v>
      </c>
      <c r="I267" s="32" t="n">
        <f aca="false">I272+I277+I282+I287</f>
        <v>0</v>
      </c>
      <c r="J267" s="32" t="n">
        <f aca="false">J272+J277+J282+J287</f>
        <v>0</v>
      </c>
      <c r="K267" s="32" t="n">
        <f aca="false">K272+K277+K282+K287</f>
        <v>0</v>
      </c>
      <c r="L267" s="33" t="n">
        <f aca="false">L272+L277+L282+L287</f>
        <v>0</v>
      </c>
      <c r="M267" s="32" t="n">
        <f aca="false">M272+M277+M282+M287</f>
        <v>0</v>
      </c>
      <c r="N267" s="32" t="n">
        <f aca="false">N272+N277+N282+N287</f>
        <v>0</v>
      </c>
      <c r="O267" s="32" t="n">
        <f aca="false">O272+O277+O282+O287</f>
        <v>0</v>
      </c>
      <c r="P267" s="34"/>
      <c r="Q267" s="34" t="s">
        <v>161</v>
      </c>
      <c r="R267" s="34"/>
      <c r="S267" s="36"/>
      <c r="T267" s="37"/>
      <c r="U267" s="37"/>
      <c r="V267" s="37"/>
      <c r="W267" s="37"/>
      <c r="X267" s="37"/>
      <c r="Y267" s="37"/>
      <c r="Z267" s="37"/>
      <c r="AA267" s="37"/>
      <c r="AB267" s="37"/>
      <c r="AC267" s="37"/>
      <c r="AD267" s="37"/>
      <c r="AE267" s="37"/>
      <c r="AF267" s="37"/>
      <c r="AG267" s="37"/>
      <c r="AH267" s="37"/>
    </row>
    <row r="268" customFormat="false" ht="17.25" hidden="true" customHeight="true" outlineLevel="0" collapsed="false">
      <c r="A268" s="49"/>
      <c r="B268" s="43"/>
      <c r="C268" s="28"/>
      <c r="D268" s="50" t="s">
        <v>19</v>
      </c>
      <c r="E268" s="32" t="n">
        <f aca="false">F268+G268+H268+I268+J268+K268+M268+L268+N268+O268</f>
        <v>0</v>
      </c>
      <c r="F268" s="32" t="n">
        <f aca="false">F273+F278+F283+F288</f>
        <v>0</v>
      </c>
      <c r="G268" s="32" t="n">
        <f aca="false">G273+G278+G283+G288</f>
        <v>0</v>
      </c>
      <c r="H268" s="32" t="n">
        <f aca="false">H273+H278+H283+H288</f>
        <v>0</v>
      </c>
      <c r="I268" s="32" t="n">
        <f aca="false">I273+I278+I283+I288</f>
        <v>0</v>
      </c>
      <c r="J268" s="32" t="n">
        <f aca="false">J273+J278+J283+J288</f>
        <v>0</v>
      </c>
      <c r="K268" s="32" t="n">
        <f aca="false">K273+K278+K283+K288</f>
        <v>0</v>
      </c>
      <c r="L268" s="33" t="n">
        <f aca="false">L273+L278+L283+L288</f>
        <v>0</v>
      </c>
      <c r="M268" s="32" t="n">
        <f aca="false">M273+M278+M283+M288</f>
        <v>0</v>
      </c>
      <c r="N268" s="32" t="n">
        <f aca="false">N273+N278+N283+N288</f>
        <v>0</v>
      </c>
      <c r="O268" s="32" t="n">
        <f aca="false">O273+O278+O283+O288</f>
        <v>0</v>
      </c>
      <c r="P268" s="34"/>
      <c r="Q268" s="34"/>
      <c r="R268" s="34"/>
      <c r="S268" s="36"/>
      <c r="T268" s="37"/>
      <c r="U268" s="37"/>
      <c r="V268" s="37"/>
      <c r="W268" s="37"/>
      <c r="X268" s="37"/>
      <c r="Y268" s="37"/>
      <c r="Z268" s="37"/>
      <c r="AA268" s="37"/>
      <c r="AB268" s="37"/>
      <c r="AC268" s="37"/>
      <c r="AD268" s="37"/>
      <c r="AE268" s="37"/>
      <c r="AF268" s="37"/>
      <c r="AG268" s="37"/>
      <c r="AH268" s="37"/>
    </row>
    <row r="269" customFormat="false" ht="17.25" hidden="true" customHeight="true" outlineLevel="0" collapsed="false">
      <c r="A269" s="49"/>
      <c r="B269" s="43"/>
      <c r="C269" s="28"/>
      <c r="D269" s="50" t="s">
        <v>20</v>
      </c>
      <c r="E269" s="32" t="n">
        <f aca="false">F269+G269+H269+I269+J269+K269+M269+L269+N269+O269</f>
        <v>0</v>
      </c>
      <c r="F269" s="32" t="n">
        <f aca="false">F274+F279+F284+F289</f>
        <v>0</v>
      </c>
      <c r="G269" s="32" t="n">
        <f aca="false">G274+G279+G284+G289</f>
        <v>0</v>
      </c>
      <c r="H269" s="32" t="n">
        <f aca="false">H274+H279+H284+H289</f>
        <v>0</v>
      </c>
      <c r="I269" s="32" t="n">
        <f aca="false">I274+I279+I284+I289</f>
        <v>0</v>
      </c>
      <c r="J269" s="32" t="n">
        <f aca="false">J274+J279+J284+J289</f>
        <v>0</v>
      </c>
      <c r="K269" s="32" t="n">
        <f aca="false">K274+K279+K284+K289</f>
        <v>0</v>
      </c>
      <c r="L269" s="33" t="n">
        <f aca="false">L274+L279+L284+L289</f>
        <v>0</v>
      </c>
      <c r="M269" s="32" t="n">
        <f aca="false">M274+M279+M284+M289</f>
        <v>0</v>
      </c>
      <c r="N269" s="32" t="n">
        <f aca="false">N274+N279+N284+N289</f>
        <v>0</v>
      </c>
      <c r="O269" s="32" t="n">
        <f aca="false">O274+O279+O284+O289</f>
        <v>0</v>
      </c>
      <c r="P269" s="34"/>
      <c r="Q269" s="34"/>
      <c r="R269" s="34"/>
      <c r="S269" s="36"/>
      <c r="T269" s="37"/>
      <c r="U269" s="37"/>
      <c r="V269" s="37"/>
      <c r="W269" s="37"/>
      <c r="X269" s="37"/>
      <c r="Y269" s="37"/>
      <c r="Z269" s="37"/>
      <c r="AA269" s="37"/>
      <c r="AB269" s="37"/>
      <c r="AC269" s="37"/>
      <c r="AD269" s="37"/>
      <c r="AE269" s="37"/>
      <c r="AF269" s="37"/>
      <c r="AG269" s="37"/>
      <c r="AH269" s="37"/>
    </row>
    <row r="270" customFormat="false" ht="17.25" hidden="true" customHeight="true" outlineLevel="0" collapsed="false">
      <c r="A270" s="49"/>
      <c r="B270" s="43"/>
      <c r="C270" s="28"/>
      <c r="D270" s="50" t="s">
        <v>21</v>
      </c>
      <c r="E270" s="32" t="n">
        <f aca="false">F270+G270+H270+I270+J270+K270+M270+L270+N270+O270</f>
        <v>0</v>
      </c>
      <c r="F270" s="32" t="n">
        <f aca="false">F275+F280+F285+F290</f>
        <v>0</v>
      </c>
      <c r="G270" s="32" t="n">
        <f aca="false">G275+G280+G285+G290</f>
        <v>0</v>
      </c>
      <c r="H270" s="32" t="n">
        <f aca="false">H275+H280+H285+H290</f>
        <v>0</v>
      </c>
      <c r="I270" s="32" t="n">
        <f aca="false">I275+I280+I285+I290</f>
        <v>0</v>
      </c>
      <c r="J270" s="32" t="n">
        <f aca="false">J275+J280+J285+J290</f>
        <v>0</v>
      </c>
      <c r="K270" s="32" t="n">
        <f aca="false">K275+K280+K285+K290</f>
        <v>0</v>
      </c>
      <c r="L270" s="33" t="n">
        <f aca="false">L275+L280+L285+L290</f>
        <v>0</v>
      </c>
      <c r="M270" s="32" t="n">
        <f aca="false">M275+M280+M285+M290</f>
        <v>0</v>
      </c>
      <c r="N270" s="32" t="n">
        <f aca="false">N275+N280+N285+N290</f>
        <v>0</v>
      </c>
      <c r="O270" s="32" t="n">
        <f aca="false">O275+O280+O285+O290</f>
        <v>0</v>
      </c>
      <c r="P270" s="34"/>
      <c r="Q270" s="34"/>
      <c r="R270" s="34"/>
      <c r="S270" s="36"/>
      <c r="T270" s="37"/>
      <c r="U270" s="37"/>
      <c r="V270" s="37"/>
      <c r="W270" s="37"/>
      <c r="X270" s="37"/>
      <c r="Y270" s="37"/>
      <c r="Z270" s="37"/>
      <c r="AA270" s="37"/>
      <c r="AB270" s="37"/>
      <c r="AC270" s="37"/>
      <c r="AD270" s="37"/>
      <c r="AE270" s="37"/>
      <c r="AF270" s="37"/>
      <c r="AG270" s="37"/>
      <c r="AH270" s="37"/>
    </row>
    <row r="271" customFormat="false" ht="21.75" hidden="true" customHeight="true" outlineLevel="0" collapsed="false">
      <c r="A271" s="49"/>
      <c r="B271" s="43"/>
      <c r="C271" s="28"/>
      <c r="D271" s="50" t="s">
        <v>22</v>
      </c>
      <c r="E271" s="32" t="n">
        <f aca="false">F271+G271+H271+I271+J271+K271+M271+L271+N271+O271</f>
        <v>0</v>
      </c>
      <c r="F271" s="32" t="n">
        <f aca="false">F276+F281+F286+F291</f>
        <v>0</v>
      </c>
      <c r="G271" s="32" t="n">
        <f aca="false">G276+G281+G286+G291</f>
        <v>0</v>
      </c>
      <c r="H271" s="32" t="n">
        <f aca="false">H276+H281+H286+H291</f>
        <v>0</v>
      </c>
      <c r="I271" s="32" t="n">
        <f aca="false">I276+I281+I286+I291</f>
        <v>0</v>
      </c>
      <c r="J271" s="32" t="n">
        <f aca="false">J276+J281+J286+J291</f>
        <v>0</v>
      </c>
      <c r="K271" s="32" t="n">
        <f aca="false">K276+K281+K286+K291</f>
        <v>0</v>
      </c>
      <c r="L271" s="33" t="n">
        <f aca="false">L276+L281+L286+L291</f>
        <v>0</v>
      </c>
      <c r="M271" s="32" t="n">
        <f aca="false">M276+M281+M286+M291</f>
        <v>0</v>
      </c>
      <c r="N271" s="32" t="n">
        <f aca="false">N276+N281+N286+N291</f>
        <v>0</v>
      </c>
      <c r="O271" s="32" t="n">
        <f aca="false">O276+O281+O286+O291</f>
        <v>0</v>
      </c>
      <c r="P271" s="34"/>
      <c r="Q271" s="34"/>
      <c r="R271" s="34"/>
      <c r="S271" s="36"/>
      <c r="T271" s="37"/>
      <c r="U271" s="37"/>
      <c r="V271" s="37"/>
      <c r="W271" s="37"/>
      <c r="X271" s="37"/>
      <c r="Y271" s="37"/>
      <c r="Z271" s="37"/>
      <c r="AA271" s="37"/>
      <c r="AB271" s="37"/>
      <c r="AC271" s="37"/>
      <c r="AD271" s="37"/>
      <c r="AE271" s="37"/>
      <c r="AF271" s="37"/>
      <c r="AG271" s="37"/>
      <c r="AH271" s="37"/>
    </row>
    <row r="272" customFormat="false" ht="22.5" hidden="true" customHeight="true" outlineLevel="0" collapsed="false">
      <c r="A272" s="49" t="s">
        <v>162</v>
      </c>
      <c r="B272" s="43" t="s">
        <v>163</v>
      </c>
      <c r="C272" s="30" t="s">
        <v>164</v>
      </c>
      <c r="D272" s="67" t="s">
        <v>17</v>
      </c>
      <c r="E272" s="32" t="n">
        <f aca="false">F272+G272+H272+I272+J272+K272+M272+L272+N272+O272</f>
        <v>0</v>
      </c>
      <c r="F272" s="32" t="n">
        <f aca="false">SUM(F273:F276)</f>
        <v>0</v>
      </c>
      <c r="G272" s="32" t="n">
        <f aca="false">SUM(G273:G276)</f>
        <v>0</v>
      </c>
      <c r="H272" s="32" t="n">
        <f aca="false">SUM(H273:H276)</f>
        <v>0</v>
      </c>
      <c r="I272" s="32" t="n">
        <f aca="false">SUM(I273:I276)</f>
        <v>0</v>
      </c>
      <c r="J272" s="32" t="n">
        <f aca="false">SUM(J273:J276)</f>
        <v>0</v>
      </c>
      <c r="K272" s="32" t="n">
        <f aca="false">SUM(K273:K276)</f>
        <v>0</v>
      </c>
      <c r="L272" s="33" t="n">
        <f aca="false">SUM(L273:L276)</f>
        <v>0</v>
      </c>
      <c r="M272" s="32" t="n">
        <f aca="false">SUM(M273:M276)</f>
        <v>0</v>
      </c>
      <c r="N272" s="32" t="n">
        <f aca="false">SUM(N273:N276)</f>
        <v>0</v>
      </c>
      <c r="O272" s="32" t="n">
        <f aca="false">SUM(O273:O276)</f>
        <v>0</v>
      </c>
      <c r="P272" s="34" t="s">
        <v>33</v>
      </c>
      <c r="Q272" s="34" t="s">
        <v>165</v>
      </c>
      <c r="R272" s="34" t="s">
        <v>166</v>
      </c>
      <c r="S272" s="36"/>
      <c r="T272" s="37"/>
      <c r="U272" s="37"/>
      <c r="V272" s="37"/>
      <c r="W272" s="37"/>
      <c r="X272" s="37"/>
      <c r="Y272" s="37"/>
      <c r="Z272" s="37"/>
      <c r="AA272" s="37"/>
      <c r="AB272" s="37"/>
      <c r="AC272" s="37"/>
      <c r="AD272" s="37"/>
      <c r="AE272" s="37"/>
      <c r="AF272" s="37"/>
      <c r="AG272" s="37"/>
      <c r="AH272" s="37"/>
    </row>
    <row r="273" customFormat="false" ht="19.5" hidden="true" customHeight="true" outlineLevel="0" collapsed="false">
      <c r="A273" s="49"/>
      <c r="B273" s="43"/>
      <c r="C273" s="30"/>
      <c r="D273" s="68" t="s">
        <v>19</v>
      </c>
      <c r="E273" s="32" t="n">
        <f aca="false">F273+G273+H273+I273+J273+K273+M273+L273+N273+O273</f>
        <v>0</v>
      </c>
      <c r="F273" s="47" t="n">
        <v>0</v>
      </c>
      <c r="G273" s="47" t="n">
        <v>0</v>
      </c>
      <c r="H273" s="47" t="n">
        <v>0</v>
      </c>
      <c r="I273" s="47" t="n">
        <v>0</v>
      </c>
      <c r="J273" s="47" t="n">
        <v>0</v>
      </c>
      <c r="K273" s="47" t="n">
        <v>0</v>
      </c>
      <c r="L273" s="48" t="n">
        <v>0</v>
      </c>
      <c r="M273" s="47" t="n">
        <v>0</v>
      </c>
      <c r="N273" s="47" t="n">
        <v>0</v>
      </c>
      <c r="O273" s="47" t="n">
        <v>0</v>
      </c>
      <c r="P273" s="34"/>
      <c r="Q273" s="34"/>
      <c r="R273" s="34"/>
      <c r="S273" s="36"/>
      <c r="T273" s="37"/>
      <c r="U273" s="37"/>
      <c r="V273" s="37"/>
      <c r="W273" s="37"/>
      <c r="X273" s="37"/>
      <c r="Y273" s="37"/>
      <c r="Z273" s="37"/>
      <c r="AA273" s="37"/>
      <c r="AB273" s="37"/>
      <c r="AC273" s="37"/>
      <c r="AD273" s="37"/>
      <c r="AE273" s="37"/>
      <c r="AF273" s="37"/>
      <c r="AG273" s="37"/>
      <c r="AH273" s="37"/>
    </row>
    <row r="274" customFormat="false" ht="19.5" hidden="true" customHeight="true" outlineLevel="0" collapsed="false">
      <c r="A274" s="49"/>
      <c r="B274" s="43"/>
      <c r="C274" s="30"/>
      <c r="D274" s="68" t="s">
        <v>20</v>
      </c>
      <c r="E274" s="32" t="n">
        <f aca="false">F274+G274+H274+I274+J274+K274+M274+L274+N274+O274</f>
        <v>0</v>
      </c>
      <c r="F274" s="47" t="n">
        <v>0</v>
      </c>
      <c r="G274" s="47" t="n">
        <v>0</v>
      </c>
      <c r="H274" s="47" t="n">
        <v>0</v>
      </c>
      <c r="I274" s="47" t="n">
        <v>0</v>
      </c>
      <c r="J274" s="47" t="n">
        <v>0</v>
      </c>
      <c r="K274" s="47" t="n">
        <v>0</v>
      </c>
      <c r="L274" s="48" t="n">
        <v>0</v>
      </c>
      <c r="M274" s="47" t="n">
        <v>0</v>
      </c>
      <c r="N274" s="47" t="n">
        <v>0</v>
      </c>
      <c r="O274" s="47" t="n">
        <v>0</v>
      </c>
      <c r="P274" s="34"/>
      <c r="Q274" s="34"/>
      <c r="R274" s="34"/>
      <c r="S274" s="36"/>
      <c r="T274" s="37"/>
      <c r="U274" s="37"/>
      <c r="V274" s="37"/>
      <c r="W274" s="37"/>
      <c r="X274" s="37"/>
      <c r="Y274" s="37"/>
      <c r="Z274" s="37"/>
      <c r="AA274" s="37"/>
      <c r="AB274" s="37"/>
      <c r="AC274" s="37"/>
      <c r="AD274" s="37"/>
      <c r="AE274" s="37"/>
      <c r="AF274" s="37"/>
      <c r="AG274" s="37"/>
      <c r="AH274" s="37"/>
    </row>
    <row r="275" customFormat="false" ht="17.25" hidden="true" customHeight="true" outlineLevel="0" collapsed="false">
      <c r="A275" s="49"/>
      <c r="B275" s="43"/>
      <c r="C275" s="30"/>
      <c r="D275" s="68" t="s">
        <v>21</v>
      </c>
      <c r="E275" s="32" t="n">
        <f aca="false">F275+G275+H275+I275+J275+K275+M275+L275+N275+O275</f>
        <v>0</v>
      </c>
      <c r="F275" s="47" t="n">
        <v>0</v>
      </c>
      <c r="G275" s="47" t="n">
        <v>0</v>
      </c>
      <c r="H275" s="47" t="n">
        <v>0</v>
      </c>
      <c r="I275" s="47" t="n">
        <v>0</v>
      </c>
      <c r="J275" s="47" t="n">
        <v>0</v>
      </c>
      <c r="K275" s="47" t="n">
        <v>0</v>
      </c>
      <c r="L275" s="48" t="n">
        <v>0</v>
      </c>
      <c r="M275" s="47" t="n">
        <v>0</v>
      </c>
      <c r="N275" s="47" t="n">
        <v>0</v>
      </c>
      <c r="O275" s="47" t="n">
        <v>0</v>
      </c>
      <c r="P275" s="34"/>
      <c r="Q275" s="34"/>
      <c r="R275" s="34"/>
      <c r="S275" s="36"/>
      <c r="T275" s="37"/>
      <c r="U275" s="37"/>
      <c r="V275" s="37"/>
      <c r="W275" s="37"/>
      <c r="X275" s="37"/>
      <c r="Y275" s="37"/>
      <c r="Z275" s="37"/>
      <c r="AA275" s="37"/>
      <c r="AB275" s="37"/>
      <c r="AC275" s="37"/>
      <c r="AD275" s="37"/>
      <c r="AE275" s="37"/>
      <c r="AF275" s="37"/>
      <c r="AG275" s="37"/>
      <c r="AH275" s="37"/>
    </row>
    <row r="276" customFormat="false" ht="19.5" hidden="true" customHeight="true" outlineLevel="0" collapsed="false">
      <c r="A276" s="49"/>
      <c r="B276" s="43"/>
      <c r="C276" s="30"/>
      <c r="D276" s="68" t="s">
        <v>22</v>
      </c>
      <c r="E276" s="32" t="n">
        <f aca="false">F276+G276+H276+I276+J276+K276+M276+L276+N276+O276</f>
        <v>0</v>
      </c>
      <c r="F276" s="47" t="n">
        <v>0</v>
      </c>
      <c r="G276" s="47" t="n">
        <v>0</v>
      </c>
      <c r="H276" s="47" t="n">
        <v>0</v>
      </c>
      <c r="I276" s="47" t="n">
        <v>0</v>
      </c>
      <c r="J276" s="47" t="n">
        <v>0</v>
      </c>
      <c r="K276" s="47" t="n">
        <v>0</v>
      </c>
      <c r="L276" s="48" t="n">
        <v>0</v>
      </c>
      <c r="M276" s="47" t="n">
        <v>0</v>
      </c>
      <c r="N276" s="47" t="n">
        <v>0</v>
      </c>
      <c r="O276" s="47" t="n">
        <v>0</v>
      </c>
      <c r="P276" s="34"/>
      <c r="Q276" s="34"/>
      <c r="R276" s="34"/>
      <c r="S276" s="36"/>
      <c r="T276" s="37"/>
      <c r="U276" s="37"/>
      <c r="V276" s="37"/>
      <c r="W276" s="37"/>
      <c r="X276" s="37"/>
      <c r="Y276" s="37"/>
      <c r="Z276" s="37"/>
      <c r="AA276" s="37"/>
      <c r="AB276" s="37"/>
      <c r="AC276" s="37"/>
      <c r="AD276" s="37"/>
      <c r="AE276" s="37"/>
      <c r="AF276" s="37"/>
      <c r="AG276" s="37"/>
      <c r="AH276" s="37"/>
    </row>
    <row r="277" customFormat="false" ht="19.5" hidden="true" customHeight="true" outlineLevel="0" collapsed="false">
      <c r="A277" s="49" t="s">
        <v>167</v>
      </c>
      <c r="B277" s="43" t="s">
        <v>168</v>
      </c>
      <c r="C277" s="30"/>
      <c r="D277" s="67" t="s">
        <v>17</v>
      </c>
      <c r="E277" s="32" t="n">
        <f aca="false">F277+G277+H277+I277+J277+K277+M277+L277+N277+O277</f>
        <v>0</v>
      </c>
      <c r="F277" s="32" t="n">
        <f aca="false">SUM(F278:F281)</f>
        <v>0</v>
      </c>
      <c r="G277" s="32" t="n">
        <f aca="false">SUM(G278:G281)</f>
        <v>0</v>
      </c>
      <c r="H277" s="32" t="n">
        <f aca="false">SUM(H278:H281)</f>
        <v>0</v>
      </c>
      <c r="I277" s="32" t="n">
        <f aca="false">SUM(I278:I281)</f>
        <v>0</v>
      </c>
      <c r="J277" s="32" t="n">
        <f aca="false">SUM(J278:J281)</f>
        <v>0</v>
      </c>
      <c r="K277" s="32" t="n">
        <f aca="false">SUM(K278:K281)</f>
        <v>0</v>
      </c>
      <c r="L277" s="33" t="n">
        <f aca="false">SUM(L278:L281)</f>
        <v>0</v>
      </c>
      <c r="M277" s="32" t="n">
        <f aca="false">SUM(M278:M281)</f>
        <v>0</v>
      </c>
      <c r="N277" s="32" t="n">
        <f aca="false">SUM(N278:N281)</f>
        <v>0</v>
      </c>
      <c r="O277" s="32" t="n">
        <f aca="false">SUM(O278:O281)</f>
        <v>0</v>
      </c>
      <c r="P277" s="34" t="s">
        <v>33</v>
      </c>
      <c r="Q277" s="34"/>
      <c r="R277" s="34" t="s">
        <v>169</v>
      </c>
      <c r="S277" s="36"/>
      <c r="T277" s="37"/>
      <c r="U277" s="37"/>
      <c r="V277" s="37"/>
      <c r="W277" s="37"/>
      <c r="X277" s="37"/>
      <c r="Y277" s="37"/>
      <c r="Z277" s="37"/>
      <c r="AA277" s="37"/>
      <c r="AB277" s="37"/>
      <c r="AC277" s="37"/>
      <c r="AD277" s="37"/>
      <c r="AE277" s="37"/>
      <c r="AF277" s="37"/>
      <c r="AG277" s="37"/>
      <c r="AH277" s="37"/>
    </row>
    <row r="278" customFormat="false" ht="19.5" hidden="true" customHeight="true" outlineLevel="0" collapsed="false">
      <c r="A278" s="49"/>
      <c r="B278" s="43"/>
      <c r="C278" s="30"/>
      <c r="D278" s="68" t="s">
        <v>19</v>
      </c>
      <c r="E278" s="32" t="n">
        <f aca="false">F278+G278+H278+I278+J278+K278+M278+L278+N278+O278</f>
        <v>0</v>
      </c>
      <c r="F278" s="47" t="n">
        <v>0</v>
      </c>
      <c r="G278" s="47" t="n">
        <v>0</v>
      </c>
      <c r="H278" s="47" t="n">
        <v>0</v>
      </c>
      <c r="I278" s="47" t="n">
        <v>0</v>
      </c>
      <c r="J278" s="47" t="n">
        <v>0</v>
      </c>
      <c r="K278" s="47" t="n">
        <v>0</v>
      </c>
      <c r="L278" s="48" t="n">
        <v>0</v>
      </c>
      <c r="M278" s="47" t="n">
        <v>0</v>
      </c>
      <c r="N278" s="47" t="n">
        <v>0</v>
      </c>
      <c r="O278" s="47" t="n">
        <v>0</v>
      </c>
      <c r="P278" s="34"/>
      <c r="Q278" s="34"/>
      <c r="R278" s="34"/>
      <c r="S278" s="36"/>
      <c r="T278" s="37"/>
      <c r="U278" s="37"/>
      <c r="V278" s="37"/>
      <c r="W278" s="37"/>
      <c r="X278" s="37"/>
      <c r="Y278" s="37"/>
      <c r="Z278" s="37"/>
      <c r="AA278" s="37"/>
      <c r="AB278" s="37"/>
      <c r="AC278" s="37"/>
      <c r="AD278" s="37"/>
      <c r="AE278" s="37"/>
      <c r="AF278" s="37"/>
      <c r="AG278" s="37"/>
      <c r="AH278" s="37"/>
    </row>
    <row r="279" customFormat="false" ht="19.5" hidden="true" customHeight="true" outlineLevel="0" collapsed="false">
      <c r="A279" s="49"/>
      <c r="B279" s="43"/>
      <c r="C279" s="30"/>
      <c r="D279" s="68" t="s">
        <v>20</v>
      </c>
      <c r="E279" s="32" t="n">
        <f aca="false">F279+G279+H279+I279+J279+K279+M279+L279+N279+O279</f>
        <v>0</v>
      </c>
      <c r="F279" s="47" t="n">
        <v>0</v>
      </c>
      <c r="G279" s="47" t="n">
        <v>0</v>
      </c>
      <c r="H279" s="47" t="n">
        <v>0</v>
      </c>
      <c r="I279" s="47" t="n">
        <v>0</v>
      </c>
      <c r="J279" s="47" t="n">
        <v>0</v>
      </c>
      <c r="K279" s="47" t="n">
        <v>0</v>
      </c>
      <c r="L279" s="48" t="n">
        <v>0</v>
      </c>
      <c r="M279" s="47" t="n">
        <v>0</v>
      </c>
      <c r="N279" s="47" t="n">
        <v>0</v>
      </c>
      <c r="O279" s="47" t="n">
        <v>0</v>
      </c>
      <c r="P279" s="34"/>
      <c r="Q279" s="34"/>
      <c r="R279" s="34"/>
      <c r="S279" s="36"/>
      <c r="T279" s="37"/>
      <c r="U279" s="37"/>
      <c r="V279" s="37"/>
      <c r="W279" s="37"/>
      <c r="X279" s="37"/>
      <c r="Y279" s="37"/>
      <c r="Z279" s="37"/>
      <c r="AA279" s="37"/>
      <c r="AB279" s="37"/>
      <c r="AC279" s="37"/>
      <c r="AD279" s="37"/>
      <c r="AE279" s="37"/>
      <c r="AF279" s="37"/>
      <c r="AG279" s="37"/>
      <c r="AH279" s="37"/>
    </row>
    <row r="280" customFormat="false" ht="19.5" hidden="true" customHeight="true" outlineLevel="0" collapsed="false">
      <c r="A280" s="49"/>
      <c r="B280" s="43"/>
      <c r="C280" s="30"/>
      <c r="D280" s="68" t="s">
        <v>21</v>
      </c>
      <c r="E280" s="32" t="n">
        <f aca="false">F280+G280+H280+I280+J280+K280+M280+L280+N280+O280</f>
        <v>0</v>
      </c>
      <c r="F280" s="47" t="n">
        <v>0</v>
      </c>
      <c r="G280" s="47" t="n">
        <v>0</v>
      </c>
      <c r="H280" s="47" t="n">
        <v>0</v>
      </c>
      <c r="I280" s="47" t="n">
        <v>0</v>
      </c>
      <c r="J280" s="47" t="n">
        <v>0</v>
      </c>
      <c r="K280" s="47" t="n">
        <v>0</v>
      </c>
      <c r="L280" s="48" t="n">
        <v>0</v>
      </c>
      <c r="M280" s="47" t="n">
        <v>0</v>
      </c>
      <c r="N280" s="47" t="n">
        <v>0</v>
      </c>
      <c r="O280" s="47" t="n">
        <v>0</v>
      </c>
      <c r="P280" s="34"/>
      <c r="Q280" s="34"/>
      <c r="R280" s="34"/>
      <c r="S280" s="36"/>
      <c r="T280" s="37"/>
      <c r="U280" s="37"/>
      <c r="V280" s="37"/>
      <c r="W280" s="37"/>
      <c r="X280" s="37"/>
      <c r="Y280" s="37"/>
      <c r="Z280" s="37"/>
      <c r="AA280" s="37"/>
      <c r="AB280" s="37"/>
      <c r="AC280" s="37"/>
      <c r="AD280" s="37"/>
      <c r="AE280" s="37"/>
      <c r="AF280" s="37"/>
      <c r="AG280" s="37"/>
      <c r="AH280" s="37"/>
    </row>
    <row r="281" customFormat="false" ht="19.5" hidden="true" customHeight="true" outlineLevel="0" collapsed="false">
      <c r="A281" s="49"/>
      <c r="B281" s="43"/>
      <c r="C281" s="30"/>
      <c r="D281" s="68" t="s">
        <v>22</v>
      </c>
      <c r="E281" s="32" t="n">
        <f aca="false">F281+G281+H281+I281+J281+K281+M281+L281+N281+O281</f>
        <v>0</v>
      </c>
      <c r="F281" s="47" t="n">
        <v>0</v>
      </c>
      <c r="G281" s="47" t="n">
        <v>0</v>
      </c>
      <c r="H281" s="47" t="n">
        <v>0</v>
      </c>
      <c r="I281" s="47" t="n">
        <v>0</v>
      </c>
      <c r="J281" s="47" t="n">
        <v>0</v>
      </c>
      <c r="K281" s="47" t="n">
        <v>0</v>
      </c>
      <c r="L281" s="48" t="n">
        <v>0</v>
      </c>
      <c r="M281" s="47" t="n">
        <v>0</v>
      </c>
      <c r="N281" s="47" t="n">
        <v>0</v>
      </c>
      <c r="O281" s="47" t="n">
        <v>0</v>
      </c>
      <c r="P281" s="34"/>
      <c r="Q281" s="34"/>
      <c r="R281" s="34"/>
      <c r="S281" s="36"/>
      <c r="T281" s="37"/>
      <c r="U281" s="37"/>
      <c r="V281" s="37"/>
      <c r="W281" s="37"/>
      <c r="X281" s="37"/>
      <c r="Y281" s="37"/>
      <c r="Z281" s="37"/>
      <c r="AA281" s="37"/>
      <c r="AB281" s="37"/>
      <c r="AC281" s="37"/>
      <c r="AD281" s="37"/>
      <c r="AE281" s="37"/>
      <c r="AF281" s="37"/>
      <c r="AG281" s="37"/>
      <c r="AH281" s="37"/>
    </row>
    <row r="282" customFormat="false" ht="19.5" hidden="true" customHeight="true" outlineLevel="0" collapsed="false">
      <c r="A282" s="49" t="s">
        <v>170</v>
      </c>
      <c r="B282" s="43" t="s">
        <v>171</v>
      </c>
      <c r="C282" s="30"/>
      <c r="D282" s="67" t="s">
        <v>17</v>
      </c>
      <c r="E282" s="32" t="n">
        <f aca="false">F282+G282+H282+I282+J282+K282+M282+L282+N282+O282</f>
        <v>0</v>
      </c>
      <c r="F282" s="32" t="n">
        <f aca="false">SUM(F283:F286)</f>
        <v>0</v>
      </c>
      <c r="G282" s="32" t="n">
        <f aca="false">SUM(G283:G286)</f>
        <v>0</v>
      </c>
      <c r="H282" s="32" t="n">
        <f aca="false">SUM(H283:H286)</f>
        <v>0</v>
      </c>
      <c r="I282" s="32" t="n">
        <f aca="false">SUM(I283:I286)</f>
        <v>0</v>
      </c>
      <c r="J282" s="32" t="n">
        <f aca="false">SUM(J283:J286)</f>
        <v>0</v>
      </c>
      <c r="K282" s="32" t="n">
        <f aca="false">SUM(K283:K286)</f>
        <v>0</v>
      </c>
      <c r="L282" s="33" t="n">
        <f aca="false">SUM(L283:L286)</f>
        <v>0</v>
      </c>
      <c r="M282" s="32" t="n">
        <f aca="false">SUM(M283:M286)</f>
        <v>0</v>
      </c>
      <c r="N282" s="32" t="n">
        <f aca="false">SUM(N283:N286)</f>
        <v>0</v>
      </c>
      <c r="O282" s="32" t="n">
        <f aca="false">SUM(O283:O286)</f>
        <v>0</v>
      </c>
      <c r="P282" s="34" t="s">
        <v>33</v>
      </c>
      <c r="Q282" s="34"/>
      <c r="R282" s="34" t="s">
        <v>172</v>
      </c>
      <c r="S282" s="36"/>
      <c r="T282" s="37"/>
      <c r="U282" s="37"/>
      <c r="V282" s="37"/>
      <c r="W282" s="37"/>
      <c r="X282" s="37"/>
      <c r="Y282" s="37"/>
      <c r="Z282" s="37"/>
      <c r="AA282" s="37"/>
      <c r="AB282" s="37"/>
      <c r="AC282" s="37"/>
      <c r="AD282" s="37"/>
      <c r="AE282" s="37"/>
      <c r="AF282" s="37"/>
      <c r="AG282" s="37"/>
      <c r="AH282" s="37"/>
    </row>
    <row r="283" customFormat="false" ht="19.5" hidden="true" customHeight="true" outlineLevel="0" collapsed="false">
      <c r="A283" s="49"/>
      <c r="B283" s="43"/>
      <c r="C283" s="30"/>
      <c r="D283" s="68" t="s">
        <v>19</v>
      </c>
      <c r="E283" s="32" t="n">
        <f aca="false">F283+G283+H283+I283+J283+K283+M283+L283+N283+O283</f>
        <v>0</v>
      </c>
      <c r="F283" s="47" t="n">
        <v>0</v>
      </c>
      <c r="G283" s="47" t="n">
        <v>0</v>
      </c>
      <c r="H283" s="47" t="n">
        <v>0</v>
      </c>
      <c r="I283" s="47" t="n">
        <v>0</v>
      </c>
      <c r="J283" s="47" t="n">
        <v>0</v>
      </c>
      <c r="K283" s="47" t="n">
        <v>0</v>
      </c>
      <c r="L283" s="48" t="n">
        <v>0</v>
      </c>
      <c r="M283" s="47" t="n">
        <v>0</v>
      </c>
      <c r="N283" s="47" t="n">
        <v>0</v>
      </c>
      <c r="O283" s="47" t="n">
        <v>0</v>
      </c>
      <c r="P283" s="34"/>
      <c r="Q283" s="34"/>
      <c r="R283" s="34"/>
      <c r="S283" s="36"/>
      <c r="T283" s="37"/>
      <c r="U283" s="37"/>
      <c r="V283" s="37"/>
      <c r="W283" s="37"/>
      <c r="X283" s="37"/>
      <c r="Y283" s="37"/>
      <c r="Z283" s="37"/>
      <c r="AA283" s="37"/>
      <c r="AB283" s="37"/>
      <c r="AC283" s="37"/>
      <c r="AD283" s="37"/>
      <c r="AE283" s="37"/>
      <c r="AF283" s="37"/>
      <c r="AG283" s="37"/>
      <c r="AH283" s="37"/>
    </row>
    <row r="284" customFormat="false" ht="19.5" hidden="true" customHeight="true" outlineLevel="0" collapsed="false">
      <c r="A284" s="49"/>
      <c r="B284" s="43"/>
      <c r="C284" s="30"/>
      <c r="D284" s="68" t="s">
        <v>20</v>
      </c>
      <c r="E284" s="32" t="n">
        <f aca="false">F284+G284+H284+I284+J284+K284+M284+L284+N284+O284</f>
        <v>0</v>
      </c>
      <c r="F284" s="47" t="n">
        <v>0</v>
      </c>
      <c r="G284" s="47" t="n">
        <v>0</v>
      </c>
      <c r="H284" s="47" t="n">
        <v>0</v>
      </c>
      <c r="I284" s="47" t="n">
        <v>0</v>
      </c>
      <c r="J284" s="47" t="n">
        <v>0</v>
      </c>
      <c r="K284" s="47" t="n">
        <v>0</v>
      </c>
      <c r="L284" s="48" t="n">
        <v>0</v>
      </c>
      <c r="M284" s="47" t="n">
        <v>0</v>
      </c>
      <c r="N284" s="47" t="n">
        <v>0</v>
      </c>
      <c r="O284" s="47" t="n">
        <v>0</v>
      </c>
      <c r="P284" s="34"/>
      <c r="Q284" s="34"/>
      <c r="R284" s="34"/>
      <c r="S284" s="36"/>
      <c r="T284" s="37"/>
      <c r="U284" s="37"/>
      <c r="V284" s="37"/>
      <c r="W284" s="37"/>
      <c r="X284" s="37"/>
      <c r="Y284" s="37"/>
      <c r="Z284" s="37"/>
      <c r="AA284" s="37"/>
      <c r="AB284" s="37"/>
      <c r="AC284" s="37"/>
      <c r="AD284" s="37"/>
      <c r="AE284" s="37"/>
      <c r="AF284" s="37"/>
      <c r="AG284" s="37"/>
      <c r="AH284" s="37"/>
    </row>
    <row r="285" customFormat="false" ht="19.5" hidden="true" customHeight="true" outlineLevel="0" collapsed="false">
      <c r="A285" s="49"/>
      <c r="B285" s="43"/>
      <c r="C285" s="30"/>
      <c r="D285" s="68" t="s">
        <v>21</v>
      </c>
      <c r="E285" s="32" t="n">
        <f aca="false">F285+G285+H285+I285+J285+K285+M285+L285+N285+O285</f>
        <v>0</v>
      </c>
      <c r="F285" s="47" t="n">
        <v>0</v>
      </c>
      <c r="G285" s="47" t="n">
        <v>0</v>
      </c>
      <c r="H285" s="47" t="n">
        <v>0</v>
      </c>
      <c r="I285" s="47" t="n">
        <v>0</v>
      </c>
      <c r="J285" s="47" t="n">
        <v>0</v>
      </c>
      <c r="K285" s="47" t="n">
        <v>0</v>
      </c>
      <c r="L285" s="48" t="n">
        <v>0</v>
      </c>
      <c r="M285" s="47" t="n">
        <v>0</v>
      </c>
      <c r="N285" s="47" t="n">
        <v>0</v>
      </c>
      <c r="O285" s="47" t="n">
        <v>0</v>
      </c>
      <c r="P285" s="34"/>
      <c r="Q285" s="34"/>
      <c r="R285" s="34"/>
      <c r="S285" s="36"/>
      <c r="T285" s="37"/>
      <c r="U285" s="37"/>
      <c r="V285" s="37"/>
      <c r="W285" s="37"/>
      <c r="X285" s="37"/>
      <c r="Y285" s="37"/>
      <c r="Z285" s="37"/>
      <c r="AA285" s="37"/>
      <c r="AB285" s="37"/>
      <c r="AC285" s="37"/>
      <c r="AD285" s="37"/>
      <c r="AE285" s="37"/>
      <c r="AF285" s="37"/>
      <c r="AG285" s="37"/>
      <c r="AH285" s="37"/>
    </row>
    <row r="286" customFormat="false" ht="19.5" hidden="true" customHeight="true" outlineLevel="0" collapsed="false">
      <c r="A286" s="49"/>
      <c r="B286" s="43"/>
      <c r="C286" s="30"/>
      <c r="D286" s="68" t="s">
        <v>22</v>
      </c>
      <c r="E286" s="32" t="n">
        <f aca="false">F286+G286+H286+I286+J286+K286+M286+L286+N286+O286</f>
        <v>0</v>
      </c>
      <c r="F286" s="47" t="n">
        <v>0</v>
      </c>
      <c r="G286" s="47" t="n">
        <v>0</v>
      </c>
      <c r="H286" s="47" t="n">
        <v>0</v>
      </c>
      <c r="I286" s="47" t="n">
        <v>0</v>
      </c>
      <c r="J286" s="47" t="n">
        <v>0</v>
      </c>
      <c r="K286" s="47" t="n">
        <v>0</v>
      </c>
      <c r="L286" s="48" t="n">
        <v>0</v>
      </c>
      <c r="M286" s="47" t="n">
        <v>0</v>
      </c>
      <c r="N286" s="47" t="n">
        <v>0</v>
      </c>
      <c r="O286" s="47" t="n">
        <v>0</v>
      </c>
      <c r="P286" s="34"/>
      <c r="Q286" s="34"/>
      <c r="R286" s="34"/>
      <c r="S286" s="36"/>
      <c r="T286" s="37"/>
      <c r="U286" s="37"/>
      <c r="V286" s="37"/>
      <c r="W286" s="37"/>
      <c r="X286" s="37"/>
      <c r="Y286" s="37"/>
      <c r="Z286" s="37"/>
      <c r="AA286" s="37"/>
      <c r="AB286" s="37"/>
      <c r="AC286" s="37"/>
      <c r="AD286" s="37"/>
      <c r="AE286" s="37"/>
      <c r="AF286" s="37"/>
      <c r="AG286" s="37"/>
      <c r="AH286" s="37"/>
    </row>
    <row r="287" customFormat="false" ht="19.5" hidden="true" customHeight="true" outlineLevel="0" collapsed="false">
      <c r="A287" s="49" t="s">
        <v>173</v>
      </c>
      <c r="B287" s="43" t="s">
        <v>174</v>
      </c>
      <c r="C287" s="30"/>
      <c r="D287" s="67" t="s">
        <v>17</v>
      </c>
      <c r="E287" s="32" t="n">
        <f aca="false">F287+G287+H287+I287+J287+K287+M287+L287+N287+O287</f>
        <v>0</v>
      </c>
      <c r="F287" s="32" t="n">
        <f aca="false">SUM(F288:F291)</f>
        <v>0</v>
      </c>
      <c r="G287" s="32" t="n">
        <f aca="false">SUM(G288:G291)</f>
        <v>0</v>
      </c>
      <c r="H287" s="32" t="n">
        <f aca="false">SUM(H288:H291)</f>
        <v>0</v>
      </c>
      <c r="I287" s="32" t="n">
        <f aca="false">SUM(I288:I291)</f>
        <v>0</v>
      </c>
      <c r="J287" s="32" t="n">
        <f aca="false">SUM(J288:J291)</f>
        <v>0</v>
      </c>
      <c r="K287" s="32" t="n">
        <f aca="false">SUM(K288:K291)</f>
        <v>0</v>
      </c>
      <c r="L287" s="33" t="n">
        <f aca="false">SUM(L288:L291)</f>
        <v>0</v>
      </c>
      <c r="M287" s="32" t="n">
        <f aca="false">SUM(M288:M291)</f>
        <v>0</v>
      </c>
      <c r="N287" s="32" t="n">
        <f aca="false">SUM(N288:N291)</f>
        <v>0</v>
      </c>
      <c r="O287" s="32" t="n">
        <f aca="false">SUM(O288:O291)</f>
        <v>0</v>
      </c>
      <c r="P287" s="34" t="s">
        <v>33</v>
      </c>
      <c r="Q287" s="34"/>
      <c r="R287" s="34" t="s">
        <v>172</v>
      </c>
      <c r="S287" s="36"/>
      <c r="T287" s="37"/>
      <c r="U287" s="37"/>
      <c r="V287" s="37"/>
      <c r="W287" s="37"/>
      <c r="X287" s="37"/>
      <c r="Y287" s="37"/>
      <c r="Z287" s="37"/>
      <c r="AA287" s="37"/>
      <c r="AB287" s="37"/>
      <c r="AC287" s="37"/>
      <c r="AD287" s="37"/>
      <c r="AE287" s="37"/>
      <c r="AF287" s="37"/>
      <c r="AG287" s="37"/>
      <c r="AH287" s="37"/>
    </row>
    <row r="288" customFormat="false" ht="19.5" hidden="true" customHeight="true" outlineLevel="0" collapsed="false">
      <c r="A288" s="49"/>
      <c r="B288" s="43"/>
      <c r="C288" s="30"/>
      <c r="D288" s="68" t="s">
        <v>19</v>
      </c>
      <c r="E288" s="32" t="n">
        <f aca="false">F288+G288+H288+I288+J288+K288+M288+L288+N288+O288</f>
        <v>0</v>
      </c>
      <c r="F288" s="47" t="n">
        <v>0</v>
      </c>
      <c r="G288" s="47" t="n">
        <v>0</v>
      </c>
      <c r="H288" s="47" t="n">
        <v>0</v>
      </c>
      <c r="I288" s="47" t="n">
        <v>0</v>
      </c>
      <c r="J288" s="47" t="n">
        <v>0</v>
      </c>
      <c r="K288" s="47" t="n">
        <v>0</v>
      </c>
      <c r="L288" s="48" t="n">
        <v>0</v>
      </c>
      <c r="M288" s="47" t="n">
        <v>0</v>
      </c>
      <c r="N288" s="47" t="n">
        <v>0</v>
      </c>
      <c r="O288" s="47" t="n">
        <v>0</v>
      </c>
      <c r="P288" s="34"/>
      <c r="Q288" s="34"/>
      <c r="R288" s="34"/>
      <c r="S288" s="36"/>
      <c r="T288" s="37"/>
      <c r="U288" s="37"/>
      <c r="V288" s="37"/>
      <c r="W288" s="37"/>
      <c r="X288" s="37"/>
      <c r="Y288" s="37"/>
      <c r="Z288" s="37"/>
      <c r="AA288" s="37"/>
      <c r="AB288" s="37"/>
      <c r="AC288" s="37"/>
      <c r="AD288" s="37"/>
      <c r="AE288" s="37"/>
      <c r="AF288" s="37"/>
      <c r="AG288" s="37"/>
      <c r="AH288" s="37"/>
    </row>
    <row r="289" customFormat="false" ht="19.5" hidden="true" customHeight="true" outlineLevel="0" collapsed="false">
      <c r="A289" s="49"/>
      <c r="B289" s="43"/>
      <c r="C289" s="30"/>
      <c r="D289" s="68" t="s">
        <v>20</v>
      </c>
      <c r="E289" s="32" t="n">
        <f aca="false">F289+G289+H289+I289+J289+K289+M289+L289+N289+O289</f>
        <v>0</v>
      </c>
      <c r="F289" s="47" t="n">
        <v>0</v>
      </c>
      <c r="G289" s="47" t="n">
        <v>0</v>
      </c>
      <c r="H289" s="47" t="n">
        <v>0</v>
      </c>
      <c r="I289" s="47" t="n">
        <v>0</v>
      </c>
      <c r="J289" s="47" t="n">
        <v>0</v>
      </c>
      <c r="K289" s="47" t="n">
        <v>0</v>
      </c>
      <c r="L289" s="48" t="n">
        <v>0</v>
      </c>
      <c r="M289" s="47" t="n">
        <v>0</v>
      </c>
      <c r="N289" s="47" t="n">
        <v>0</v>
      </c>
      <c r="O289" s="47" t="n">
        <v>0</v>
      </c>
      <c r="P289" s="34"/>
      <c r="Q289" s="34"/>
      <c r="R289" s="34"/>
      <c r="S289" s="36"/>
      <c r="T289" s="37"/>
      <c r="U289" s="37"/>
      <c r="V289" s="37"/>
      <c r="W289" s="37"/>
      <c r="X289" s="37"/>
      <c r="Y289" s="37"/>
      <c r="Z289" s="37"/>
      <c r="AA289" s="37"/>
      <c r="AB289" s="37"/>
      <c r="AC289" s="37"/>
      <c r="AD289" s="37"/>
      <c r="AE289" s="37"/>
      <c r="AF289" s="37"/>
      <c r="AG289" s="37"/>
      <c r="AH289" s="37"/>
    </row>
    <row r="290" customFormat="false" ht="19.5" hidden="true" customHeight="true" outlineLevel="0" collapsed="false">
      <c r="A290" s="49"/>
      <c r="B290" s="43"/>
      <c r="C290" s="30"/>
      <c r="D290" s="68" t="s">
        <v>21</v>
      </c>
      <c r="E290" s="32" t="n">
        <f aca="false">F290+G290+H290+I290+J290+K290+M290+L290+N290+O290</f>
        <v>0</v>
      </c>
      <c r="F290" s="47" t="n">
        <v>0</v>
      </c>
      <c r="G290" s="47" t="n">
        <v>0</v>
      </c>
      <c r="H290" s="47" t="n">
        <v>0</v>
      </c>
      <c r="I290" s="47" t="n">
        <v>0</v>
      </c>
      <c r="J290" s="47" t="n">
        <v>0</v>
      </c>
      <c r="K290" s="47" t="n">
        <v>0</v>
      </c>
      <c r="L290" s="48" t="n">
        <v>0</v>
      </c>
      <c r="M290" s="47" t="n">
        <v>0</v>
      </c>
      <c r="N290" s="47" t="n">
        <v>0</v>
      </c>
      <c r="O290" s="47" t="n">
        <v>0</v>
      </c>
      <c r="P290" s="34"/>
      <c r="Q290" s="34"/>
      <c r="R290" s="34"/>
      <c r="S290" s="36"/>
      <c r="T290" s="37"/>
      <c r="U290" s="37"/>
      <c r="V290" s="37"/>
      <c r="W290" s="37"/>
      <c r="X290" s="37"/>
      <c r="Y290" s="37"/>
      <c r="Z290" s="37"/>
      <c r="AA290" s="37"/>
      <c r="AB290" s="37"/>
      <c r="AC290" s="37"/>
      <c r="AD290" s="37"/>
      <c r="AE290" s="37"/>
      <c r="AF290" s="37"/>
      <c r="AG290" s="37"/>
      <c r="AH290" s="37"/>
    </row>
    <row r="291" customFormat="false" ht="19.5" hidden="true" customHeight="true" outlineLevel="0" collapsed="false">
      <c r="A291" s="49"/>
      <c r="B291" s="43"/>
      <c r="C291" s="30"/>
      <c r="D291" s="68" t="s">
        <v>22</v>
      </c>
      <c r="E291" s="32" t="n">
        <f aca="false">F291+G291+H291+I291+J291+K291+M291+L291+N291+O291</f>
        <v>0</v>
      </c>
      <c r="F291" s="47" t="n">
        <v>0</v>
      </c>
      <c r="G291" s="47" t="n">
        <v>0</v>
      </c>
      <c r="H291" s="47" t="n">
        <v>0</v>
      </c>
      <c r="I291" s="47" t="n">
        <v>0</v>
      </c>
      <c r="J291" s="47" t="n">
        <v>0</v>
      </c>
      <c r="K291" s="47" t="n">
        <v>0</v>
      </c>
      <c r="L291" s="48" t="n">
        <v>0</v>
      </c>
      <c r="M291" s="47" t="n">
        <v>0</v>
      </c>
      <c r="N291" s="47" t="n">
        <v>0</v>
      </c>
      <c r="O291" s="47" t="n">
        <v>0</v>
      </c>
      <c r="P291" s="34"/>
      <c r="Q291" s="34"/>
      <c r="R291" s="34"/>
      <c r="S291" s="36"/>
      <c r="T291" s="37"/>
      <c r="U291" s="37"/>
      <c r="V291" s="37"/>
      <c r="W291" s="37"/>
      <c r="X291" s="37"/>
      <c r="Y291" s="37"/>
      <c r="Z291" s="37"/>
      <c r="AA291" s="37"/>
      <c r="AB291" s="37"/>
      <c r="AC291" s="37"/>
      <c r="AD291" s="37"/>
      <c r="AE291" s="37"/>
      <c r="AF291" s="37"/>
      <c r="AG291" s="37"/>
      <c r="AH291" s="37"/>
    </row>
    <row r="292" customFormat="false" ht="16.5" hidden="false" customHeight="true" outlineLevel="0" collapsed="false">
      <c r="A292" s="49" t="s">
        <v>175</v>
      </c>
      <c r="B292" s="43" t="s">
        <v>176</v>
      </c>
      <c r="C292" s="30" t="s">
        <v>177</v>
      </c>
      <c r="D292" s="59" t="s">
        <v>17</v>
      </c>
      <c r="E292" s="32" t="n">
        <f aca="false">F292+G292+H292+I292+J292+K292+M292+L292+N292+O292</f>
        <v>8.54</v>
      </c>
      <c r="F292" s="32" t="n">
        <f aca="false">F293+F294+F295+F296</f>
        <v>0</v>
      </c>
      <c r="G292" s="32" t="n">
        <f aca="false">G293+G294+G295+G296</f>
        <v>0</v>
      </c>
      <c r="H292" s="32" t="n">
        <f aca="false">H293+H294+H295+H296</f>
        <v>0</v>
      </c>
      <c r="I292" s="32" t="n">
        <f aca="false">I293+I294+I295+I296</f>
        <v>8.54</v>
      </c>
      <c r="J292" s="32" t="n">
        <f aca="false">J293+J294+J295+J296</f>
        <v>0</v>
      </c>
      <c r="K292" s="32" t="n">
        <f aca="false">K293+K294+K295+K296</f>
        <v>0</v>
      </c>
      <c r="L292" s="33" t="n">
        <f aca="false">L293+L294+L295+L296</f>
        <v>0</v>
      </c>
      <c r="M292" s="32" t="n">
        <f aca="false">M293+M294+M295+M296</f>
        <v>0</v>
      </c>
      <c r="N292" s="32" t="n">
        <f aca="false">N293+N294+N295+N296</f>
        <v>0</v>
      </c>
      <c r="O292" s="32" t="n">
        <f aca="false">O293+O294+O295+O296</f>
        <v>0</v>
      </c>
      <c r="P292" s="34" t="s">
        <v>33</v>
      </c>
      <c r="Q292" s="28"/>
      <c r="R292" s="34" t="s">
        <v>36</v>
      </c>
      <c r="S292" s="36"/>
      <c r="T292" s="37"/>
      <c r="U292" s="37"/>
      <c r="V292" s="37"/>
      <c r="W292" s="37"/>
      <c r="X292" s="37"/>
      <c r="Y292" s="37"/>
      <c r="Z292" s="37"/>
      <c r="AA292" s="37"/>
      <c r="AB292" s="37"/>
      <c r="AC292" s="37"/>
      <c r="AD292" s="37"/>
      <c r="AE292" s="37"/>
      <c r="AF292" s="37"/>
      <c r="AG292" s="37"/>
      <c r="AH292" s="37"/>
    </row>
    <row r="293" customFormat="false" ht="16.5" hidden="false" customHeight="true" outlineLevel="0" collapsed="false">
      <c r="A293" s="49"/>
      <c r="B293" s="43"/>
      <c r="C293" s="30"/>
      <c r="D293" s="50" t="s">
        <v>19</v>
      </c>
      <c r="E293" s="32" t="n">
        <f aca="false">F293+G293+H293+I293+J293+K293+M293+L293+N293+O293</f>
        <v>0</v>
      </c>
      <c r="F293" s="47" t="n">
        <v>0</v>
      </c>
      <c r="G293" s="47" t="n">
        <v>0</v>
      </c>
      <c r="H293" s="47" t="n">
        <v>0</v>
      </c>
      <c r="I293" s="47" t="n">
        <v>0</v>
      </c>
      <c r="J293" s="47" t="n">
        <v>0</v>
      </c>
      <c r="K293" s="47" t="n">
        <v>0</v>
      </c>
      <c r="L293" s="48" t="n">
        <v>0</v>
      </c>
      <c r="M293" s="47" t="n">
        <v>0</v>
      </c>
      <c r="N293" s="47" t="n">
        <v>0</v>
      </c>
      <c r="O293" s="47" t="n">
        <v>0</v>
      </c>
      <c r="P293" s="34"/>
      <c r="Q293" s="28"/>
      <c r="R293" s="34"/>
      <c r="S293" s="36"/>
      <c r="T293" s="37"/>
      <c r="U293" s="37"/>
      <c r="V293" s="37"/>
      <c r="W293" s="37"/>
      <c r="X293" s="37"/>
      <c r="Y293" s="37"/>
      <c r="Z293" s="37"/>
      <c r="AA293" s="37"/>
      <c r="AB293" s="37"/>
      <c r="AC293" s="37"/>
      <c r="AD293" s="37"/>
      <c r="AE293" s="37"/>
      <c r="AF293" s="37"/>
      <c r="AG293" s="37"/>
      <c r="AH293" s="37"/>
    </row>
    <row r="294" customFormat="false" ht="16.5" hidden="false" customHeight="true" outlineLevel="0" collapsed="false">
      <c r="A294" s="49"/>
      <c r="B294" s="43"/>
      <c r="C294" s="30"/>
      <c r="D294" s="50" t="s">
        <v>20</v>
      </c>
      <c r="E294" s="32" t="n">
        <f aca="false">F294+G294+H294+I294+J294+K294+M294+L294+N294+O294</f>
        <v>0</v>
      </c>
      <c r="F294" s="47" t="n">
        <v>0</v>
      </c>
      <c r="G294" s="47" t="n">
        <v>0</v>
      </c>
      <c r="H294" s="47" t="n">
        <v>0</v>
      </c>
      <c r="I294" s="47" t="n">
        <v>0</v>
      </c>
      <c r="J294" s="47" t="n">
        <v>0</v>
      </c>
      <c r="K294" s="47" t="n">
        <v>0</v>
      </c>
      <c r="L294" s="48" t="n">
        <v>0</v>
      </c>
      <c r="M294" s="47" t="n">
        <v>0</v>
      </c>
      <c r="N294" s="47" t="n">
        <v>0</v>
      </c>
      <c r="O294" s="47" t="n">
        <v>0</v>
      </c>
      <c r="P294" s="34"/>
      <c r="Q294" s="28"/>
      <c r="R294" s="34"/>
      <c r="S294" s="36"/>
      <c r="T294" s="37"/>
      <c r="U294" s="37"/>
      <c r="V294" s="37"/>
      <c r="W294" s="37"/>
      <c r="X294" s="37"/>
      <c r="Y294" s="37"/>
      <c r="Z294" s="37"/>
      <c r="AA294" s="37"/>
      <c r="AB294" s="37"/>
      <c r="AC294" s="37"/>
      <c r="AD294" s="37"/>
      <c r="AE294" s="37"/>
      <c r="AF294" s="37"/>
      <c r="AG294" s="37"/>
      <c r="AH294" s="37"/>
    </row>
    <row r="295" customFormat="false" ht="16.5" hidden="false" customHeight="true" outlineLevel="0" collapsed="false">
      <c r="A295" s="49"/>
      <c r="B295" s="43"/>
      <c r="C295" s="30"/>
      <c r="D295" s="50" t="s">
        <v>21</v>
      </c>
      <c r="E295" s="32" t="n">
        <f aca="false">F295+G295+H295+I295+J295+K295+M295+L295+N295+O295</f>
        <v>8.54</v>
      </c>
      <c r="F295" s="47" t="n">
        <v>0</v>
      </c>
      <c r="G295" s="47" t="n">
        <v>0</v>
      </c>
      <c r="H295" s="47" t="n">
        <v>0</v>
      </c>
      <c r="I295" s="47" t="n">
        <v>8.54</v>
      </c>
      <c r="J295" s="47" t="n">
        <v>0</v>
      </c>
      <c r="K295" s="47" t="n">
        <v>0</v>
      </c>
      <c r="L295" s="48" t="n">
        <v>0</v>
      </c>
      <c r="M295" s="47" t="n">
        <v>0</v>
      </c>
      <c r="N295" s="47" t="n">
        <v>0</v>
      </c>
      <c r="O295" s="47" t="n">
        <v>0</v>
      </c>
      <c r="P295" s="34"/>
      <c r="Q295" s="28"/>
      <c r="R295" s="34"/>
      <c r="S295" s="36"/>
      <c r="T295" s="37"/>
      <c r="U295" s="37"/>
      <c r="V295" s="37"/>
      <c r="W295" s="37"/>
      <c r="X295" s="37"/>
      <c r="Y295" s="37"/>
      <c r="Z295" s="37"/>
      <c r="AA295" s="37"/>
      <c r="AB295" s="37"/>
      <c r="AC295" s="37"/>
      <c r="AD295" s="37"/>
      <c r="AE295" s="37"/>
      <c r="AF295" s="37"/>
      <c r="AG295" s="37"/>
      <c r="AH295" s="37"/>
    </row>
    <row r="296" customFormat="false" ht="16.5" hidden="false" customHeight="true" outlineLevel="0" collapsed="false">
      <c r="A296" s="49"/>
      <c r="B296" s="43"/>
      <c r="C296" s="30"/>
      <c r="D296" s="50" t="s">
        <v>22</v>
      </c>
      <c r="E296" s="32" t="n">
        <f aca="false">F296+G296+H296+I296+J296+K296+M296+L296+N296+O296</f>
        <v>0</v>
      </c>
      <c r="F296" s="47" t="n">
        <v>0</v>
      </c>
      <c r="G296" s="47" t="n">
        <v>0</v>
      </c>
      <c r="H296" s="47" t="n">
        <v>0</v>
      </c>
      <c r="I296" s="47" t="n">
        <v>0</v>
      </c>
      <c r="J296" s="47" t="n">
        <v>0</v>
      </c>
      <c r="K296" s="47" t="n">
        <v>0</v>
      </c>
      <c r="L296" s="48" t="n">
        <v>0</v>
      </c>
      <c r="M296" s="47" t="n">
        <v>0</v>
      </c>
      <c r="N296" s="47" t="n">
        <v>0</v>
      </c>
      <c r="O296" s="47" t="n">
        <v>0</v>
      </c>
      <c r="P296" s="34"/>
      <c r="Q296" s="28"/>
      <c r="R296" s="34"/>
      <c r="S296" s="36"/>
      <c r="T296" s="37"/>
      <c r="U296" s="37"/>
      <c r="V296" s="37"/>
      <c r="W296" s="37"/>
      <c r="X296" s="37"/>
      <c r="Y296" s="37"/>
      <c r="Z296" s="37"/>
      <c r="AA296" s="37"/>
      <c r="AB296" s="37"/>
      <c r="AC296" s="37"/>
      <c r="AD296" s="37"/>
      <c r="AE296" s="37"/>
      <c r="AF296" s="37"/>
      <c r="AG296" s="37"/>
      <c r="AH296" s="37"/>
    </row>
    <row r="297" customFormat="false" ht="18" hidden="false" customHeight="true" outlineLevel="0" collapsed="false">
      <c r="A297" s="57" t="s">
        <v>178</v>
      </c>
      <c r="B297" s="29" t="s">
        <v>179</v>
      </c>
      <c r="C297" s="58" t="s">
        <v>180</v>
      </c>
      <c r="D297" s="31" t="s">
        <v>17</v>
      </c>
      <c r="E297" s="32" t="n">
        <f aca="false">F297+G297+H297+I297+J297+K297+M297+L297+N297+O297</f>
        <v>876837.40185</v>
      </c>
      <c r="F297" s="32" t="n">
        <f aca="false">F298+F299+F300+F301</f>
        <v>78249.25377</v>
      </c>
      <c r="G297" s="32" t="n">
        <f aca="false">G298+G299+G300+G301</f>
        <v>77494.74819</v>
      </c>
      <c r="H297" s="32" t="n">
        <f aca="false">H298+H299+H300+H301</f>
        <v>82351.90162</v>
      </c>
      <c r="I297" s="32" t="n">
        <f aca="false">I298+I299+I300+I301</f>
        <v>84507.10111</v>
      </c>
      <c r="J297" s="32" t="n">
        <f aca="false">J298+J299+J300+J301</f>
        <v>92103.71982</v>
      </c>
      <c r="K297" s="32" t="n">
        <f aca="false">K298+K299+K300+K301</f>
        <v>91425.37734</v>
      </c>
      <c r="L297" s="33" t="n">
        <f aca="false">L298+L299+L300+L301</f>
        <v>95771.2</v>
      </c>
      <c r="M297" s="32" t="n">
        <f aca="false">M298+M299+M300+M301</f>
        <v>91644.7</v>
      </c>
      <c r="N297" s="32" t="n">
        <f aca="false">N298+N299+N300+N301</f>
        <v>91644.7</v>
      </c>
      <c r="O297" s="32" t="n">
        <f aca="false">O298+O299+O300+O301</f>
        <v>91644.7</v>
      </c>
      <c r="P297" s="35"/>
      <c r="Q297" s="35" t="s">
        <v>181</v>
      </c>
      <c r="R297" s="35"/>
      <c r="S297" s="36"/>
      <c r="T297" s="37"/>
      <c r="U297" s="37"/>
      <c r="V297" s="37"/>
      <c r="W297" s="37"/>
      <c r="X297" s="37"/>
      <c r="Y297" s="37"/>
      <c r="Z297" s="37"/>
      <c r="AA297" s="37"/>
      <c r="AB297" s="37"/>
      <c r="AC297" s="37"/>
      <c r="AD297" s="37"/>
      <c r="AE297" s="37"/>
      <c r="AF297" s="37"/>
      <c r="AG297" s="37"/>
      <c r="AH297" s="37"/>
    </row>
    <row r="298" customFormat="false" ht="22.5" hidden="false" customHeight="true" outlineLevel="0" collapsed="false">
      <c r="A298" s="57"/>
      <c r="B298" s="29"/>
      <c r="C298" s="58"/>
      <c r="D298" s="31" t="s">
        <v>19</v>
      </c>
      <c r="E298" s="32" t="n">
        <f aca="false">F298+G298+H298+I298+J298+K298+M298+L298+N298+O298</f>
        <v>0</v>
      </c>
      <c r="F298" s="32" t="n">
        <f aca="false">F303+F333+F328</f>
        <v>0</v>
      </c>
      <c r="G298" s="32" t="n">
        <f aca="false">G303+G333+G328</f>
        <v>0</v>
      </c>
      <c r="H298" s="32" t="n">
        <f aca="false">H303+H333+H328</f>
        <v>0</v>
      </c>
      <c r="I298" s="32" t="n">
        <f aca="false">I303+I333+I328</f>
        <v>0</v>
      </c>
      <c r="J298" s="32" t="n">
        <f aca="false">J303+J333+J328</f>
        <v>0</v>
      </c>
      <c r="K298" s="32" t="n">
        <f aca="false">K303+K328+K333+K393+K398+K408</f>
        <v>0</v>
      </c>
      <c r="L298" s="33" t="n">
        <f aca="false">L303+L328+L333+L393+L398+L403+L408+L413+L418</f>
        <v>0</v>
      </c>
      <c r="M298" s="32" t="n">
        <f aca="false">M303+M328+M333+M393+M398+M403+M408+M413+M418</f>
        <v>0</v>
      </c>
      <c r="N298" s="32" t="n">
        <f aca="false">N303+N328+N333+N393+N398+N403+N408+N413+N418</f>
        <v>0</v>
      </c>
      <c r="O298" s="32" t="n">
        <f aca="false">O303+O328+O333+O393+O398+O403+O408+O413+O418</f>
        <v>0</v>
      </c>
      <c r="P298" s="35"/>
      <c r="Q298" s="35"/>
      <c r="R298" s="35"/>
      <c r="S298" s="36"/>
      <c r="T298" s="37"/>
      <c r="U298" s="37"/>
      <c r="V298" s="37"/>
      <c r="W298" s="37"/>
      <c r="X298" s="37"/>
      <c r="Y298" s="37"/>
      <c r="Z298" s="37"/>
      <c r="AA298" s="37"/>
      <c r="AB298" s="37"/>
      <c r="AC298" s="37"/>
      <c r="AD298" s="37"/>
      <c r="AE298" s="37"/>
      <c r="AF298" s="37"/>
      <c r="AG298" s="37"/>
      <c r="AH298" s="37"/>
    </row>
    <row r="299" customFormat="false" ht="22.5" hidden="false" customHeight="true" outlineLevel="0" collapsed="false">
      <c r="A299" s="57"/>
      <c r="B299" s="29"/>
      <c r="C299" s="58"/>
      <c r="D299" s="31" t="s">
        <v>20</v>
      </c>
      <c r="E299" s="32" t="n">
        <f aca="false">F299+G299+H299+I299+J299+K299+M299+L299+N299+O299</f>
        <v>299491.49702</v>
      </c>
      <c r="F299" s="32" t="n">
        <f aca="false">F304+F334+F329</f>
        <v>35468.70094</v>
      </c>
      <c r="G299" s="32" t="n">
        <f aca="false">G304+G334+G329</f>
        <v>36154.428</v>
      </c>
      <c r="H299" s="32" t="n">
        <f aca="false">H304+H334+H329</f>
        <v>35657.7</v>
      </c>
      <c r="I299" s="32" t="n">
        <f aca="false">I304+I334+I329</f>
        <v>28479.46808</v>
      </c>
      <c r="J299" s="32" t="n">
        <f aca="false">J304+J334+J329</f>
        <v>25192.7</v>
      </c>
      <c r="K299" s="32" t="n">
        <f aca="false">K304+K329+K334+K394+K399+K409</f>
        <v>28335.7</v>
      </c>
      <c r="L299" s="33" t="n">
        <f aca="false">L304+L329+L334+L394+L399+L404+L409+L414+L419</f>
        <v>27550.7</v>
      </c>
      <c r="M299" s="32" t="n">
        <f aca="false">M304+M329+M334+M394+M399+M404+M409+M414+M419</f>
        <v>27550.7</v>
      </c>
      <c r="N299" s="32" t="n">
        <f aca="false">N304+N329+N334+N394+N399+N404+N409+N414+N419</f>
        <v>27550.7</v>
      </c>
      <c r="O299" s="32" t="n">
        <f aca="false">O304+O329+O334+O394+O399+O404+O409+O414+O419</f>
        <v>27550.7</v>
      </c>
      <c r="P299" s="35"/>
      <c r="Q299" s="35"/>
      <c r="R299" s="35"/>
      <c r="S299" s="36"/>
      <c r="T299" s="37"/>
      <c r="U299" s="37"/>
      <c r="V299" s="37"/>
      <c r="W299" s="37"/>
      <c r="X299" s="37"/>
      <c r="Y299" s="37"/>
      <c r="Z299" s="37"/>
      <c r="AA299" s="37"/>
      <c r="AB299" s="37"/>
      <c r="AC299" s="37"/>
      <c r="AD299" s="37"/>
      <c r="AE299" s="37"/>
      <c r="AF299" s="37"/>
      <c r="AG299" s="37"/>
      <c r="AH299" s="37"/>
    </row>
    <row r="300" customFormat="false" ht="22.5" hidden="false" customHeight="true" outlineLevel="0" collapsed="false">
      <c r="A300" s="57"/>
      <c r="B300" s="29"/>
      <c r="C300" s="58"/>
      <c r="D300" s="31" t="s">
        <v>21</v>
      </c>
      <c r="E300" s="32" t="n">
        <f aca="false">F300+G300+H300+I300+J300+K300+M300+L300+N300+O300</f>
        <v>577345.90483</v>
      </c>
      <c r="F300" s="32" t="n">
        <f aca="false">F305+F335+F330</f>
        <v>42780.55283</v>
      </c>
      <c r="G300" s="32" t="n">
        <f aca="false">G305+G335+G330</f>
        <v>41340.32019</v>
      </c>
      <c r="H300" s="32" t="n">
        <f aca="false">H305+H335+H330</f>
        <v>46694.20162</v>
      </c>
      <c r="I300" s="32" t="n">
        <f aca="false">I305+I335+I330</f>
        <v>56027.63303</v>
      </c>
      <c r="J300" s="32" t="n">
        <f aca="false">J305+J335+J330</f>
        <v>66911.01982</v>
      </c>
      <c r="K300" s="32" t="n">
        <f aca="false">K305+K330+K335+K395+K400+K405+K410+K415</f>
        <v>63089.67734</v>
      </c>
      <c r="L300" s="33" t="n">
        <f aca="false">L305+L330+L335+L395+L400+L405+L410+L415+L420</f>
        <v>68220.5</v>
      </c>
      <c r="M300" s="32" t="n">
        <f aca="false">M305+M330+M335+M395+M400+M405+M410+M415+M420</f>
        <v>64094</v>
      </c>
      <c r="N300" s="32" t="n">
        <f aca="false">N305+N330+N335+N395+N400+N405+N410+N415+N420</f>
        <v>64094</v>
      </c>
      <c r="O300" s="32" t="n">
        <f aca="false">O305+O330+O335+O395+O400+O405+O410+O415+O420</f>
        <v>64094</v>
      </c>
      <c r="P300" s="35"/>
      <c r="Q300" s="35"/>
      <c r="R300" s="35"/>
      <c r="S300" s="36"/>
      <c r="T300" s="37"/>
      <c r="U300" s="37"/>
      <c r="V300" s="37"/>
      <c r="W300" s="37"/>
      <c r="X300" s="37"/>
      <c r="Y300" s="37"/>
      <c r="Z300" s="37"/>
      <c r="AA300" s="37"/>
      <c r="AB300" s="37"/>
      <c r="AC300" s="37"/>
      <c r="AD300" s="37"/>
      <c r="AE300" s="37"/>
      <c r="AF300" s="37"/>
      <c r="AG300" s="37"/>
      <c r="AH300" s="37"/>
    </row>
    <row r="301" customFormat="false" ht="22.5" hidden="false" customHeight="true" outlineLevel="0" collapsed="false">
      <c r="A301" s="57"/>
      <c r="B301" s="29"/>
      <c r="C301" s="58"/>
      <c r="D301" s="31" t="s">
        <v>22</v>
      </c>
      <c r="E301" s="32" t="n">
        <f aca="false">F301+G301+H301+I301+J301+K301+M301+L301+N301+O301</f>
        <v>0</v>
      </c>
      <c r="F301" s="32" t="n">
        <f aca="false">F306+F336+F331</f>
        <v>0</v>
      </c>
      <c r="G301" s="32" t="n">
        <f aca="false">G306+G336+G331</f>
        <v>0</v>
      </c>
      <c r="H301" s="32" t="n">
        <f aca="false">H306+H336+H331</f>
        <v>0</v>
      </c>
      <c r="I301" s="32" t="n">
        <f aca="false">I306+I336+I331</f>
        <v>0</v>
      </c>
      <c r="J301" s="32" t="n">
        <f aca="false">J306+J336+J331</f>
        <v>0</v>
      </c>
      <c r="K301" s="32" t="n">
        <f aca="false">K306+K331+K336+K396+K401+K411</f>
        <v>0</v>
      </c>
      <c r="L301" s="33" t="n">
        <f aca="false">L306+L331+L336+L396+L401+L411</f>
        <v>0</v>
      </c>
      <c r="M301" s="32" t="n">
        <f aca="false">M306+M331+M336+M396+M401+M411</f>
        <v>0</v>
      </c>
      <c r="N301" s="32" t="n">
        <f aca="false">N306+N331+N336+N396+N401+N411</f>
        <v>0</v>
      </c>
      <c r="O301" s="32" t="n">
        <f aca="false">O306+O331+O336+O396+O401+O411</f>
        <v>0</v>
      </c>
      <c r="P301" s="35"/>
      <c r="Q301" s="35"/>
      <c r="R301" s="35"/>
      <c r="S301" s="36"/>
      <c r="T301" s="37"/>
      <c r="U301" s="37"/>
      <c r="V301" s="37"/>
      <c r="W301" s="37"/>
      <c r="X301" s="37"/>
      <c r="Y301" s="37"/>
      <c r="Z301" s="37"/>
      <c r="AA301" s="37"/>
      <c r="AB301" s="37"/>
      <c r="AC301" s="37"/>
      <c r="AD301" s="37"/>
      <c r="AE301" s="37"/>
      <c r="AF301" s="37"/>
      <c r="AG301" s="37"/>
      <c r="AH301" s="37"/>
    </row>
    <row r="302" customFormat="false" ht="23.25" hidden="false" customHeight="true" outlineLevel="0" collapsed="false">
      <c r="A302" s="49" t="s">
        <v>182</v>
      </c>
      <c r="B302" s="43" t="s">
        <v>183</v>
      </c>
      <c r="C302" s="30" t="s">
        <v>184</v>
      </c>
      <c r="D302" s="31" t="s">
        <v>17</v>
      </c>
      <c r="E302" s="32" t="n">
        <f aca="false">F302+G302+H302+I302+J302+K302+M302+L302+N302+O302</f>
        <v>871310.72131</v>
      </c>
      <c r="F302" s="32" t="n">
        <f aca="false">F303+F304+F305+F306</f>
        <v>76935.70683</v>
      </c>
      <c r="G302" s="32" t="n">
        <f aca="false">G303+G304+G305+G306</f>
        <v>77450.04819</v>
      </c>
      <c r="H302" s="32" t="n">
        <f aca="false">H303+H304+H305+H306</f>
        <v>82307.20162</v>
      </c>
      <c r="I302" s="32" t="n">
        <f aca="false">I303+I304+I305+I306</f>
        <v>84271.60803</v>
      </c>
      <c r="J302" s="32" t="n">
        <f aca="false">J303+J304+J305+J306</f>
        <v>89163.4793</v>
      </c>
      <c r="K302" s="32" t="n">
        <f aca="false">K303+K304+K305+K306</f>
        <v>90880.67734</v>
      </c>
      <c r="L302" s="33" t="n">
        <f aca="false">L303+L304+L305+L306</f>
        <v>95502</v>
      </c>
      <c r="M302" s="32" t="n">
        <f aca="false">M303+M304+M305+M306</f>
        <v>91600</v>
      </c>
      <c r="N302" s="32" t="n">
        <f aca="false">N303+N304+N305+N306</f>
        <v>91600</v>
      </c>
      <c r="O302" s="32" t="n">
        <f aca="false">O303+O304+O305+O306</f>
        <v>91600</v>
      </c>
      <c r="P302" s="34" t="s">
        <v>33</v>
      </c>
      <c r="Q302" s="34"/>
      <c r="R302" s="34"/>
      <c r="S302" s="36"/>
      <c r="T302" s="37"/>
      <c r="U302" s="37"/>
      <c r="V302" s="37"/>
      <c r="W302" s="37"/>
      <c r="X302" s="37"/>
      <c r="Y302" s="37"/>
      <c r="Z302" s="37"/>
      <c r="AA302" s="37"/>
      <c r="AB302" s="37"/>
      <c r="AC302" s="37"/>
      <c r="AD302" s="37"/>
      <c r="AE302" s="37"/>
      <c r="AF302" s="37"/>
      <c r="AG302" s="37"/>
      <c r="AH302" s="37"/>
    </row>
    <row r="303" customFormat="false" ht="24" hidden="false" customHeight="true" outlineLevel="0" collapsed="false">
      <c r="A303" s="49"/>
      <c r="B303" s="43"/>
      <c r="C303" s="30"/>
      <c r="D303" s="38" t="s">
        <v>19</v>
      </c>
      <c r="E303" s="32" t="n">
        <f aca="false">F303+G303+H303+I303+J303+K303+M303+L303+N303+O303</f>
        <v>0</v>
      </c>
      <c r="F303" s="47" t="n">
        <v>0</v>
      </c>
      <c r="G303" s="47" t="n">
        <v>0</v>
      </c>
      <c r="H303" s="47" t="n">
        <v>0</v>
      </c>
      <c r="I303" s="47" t="n">
        <v>0</v>
      </c>
      <c r="J303" s="47" t="n">
        <v>0</v>
      </c>
      <c r="K303" s="47" t="n">
        <v>0</v>
      </c>
      <c r="L303" s="48" t="n">
        <v>0</v>
      </c>
      <c r="M303" s="47" t="n">
        <v>0</v>
      </c>
      <c r="N303" s="47" t="n">
        <v>0</v>
      </c>
      <c r="O303" s="47" t="n">
        <v>0</v>
      </c>
      <c r="P303" s="34"/>
      <c r="Q303" s="34"/>
      <c r="R303" s="34"/>
      <c r="S303" s="36"/>
      <c r="T303" s="37"/>
      <c r="U303" s="37"/>
      <c r="V303" s="37"/>
      <c r="W303" s="37"/>
      <c r="X303" s="37"/>
      <c r="Y303" s="37"/>
      <c r="Z303" s="37"/>
      <c r="AA303" s="37"/>
      <c r="AB303" s="37"/>
      <c r="AC303" s="37"/>
      <c r="AD303" s="37"/>
      <c r="AE303" s="37"/>
      <c r="AF303" s="37"/>
      <c r="AG303" s="37"/>
      <c r="AH303" s="37"/>
    </row>
    <row r="304" customFormat="false" ht="16.5" hidden="false" customHeight="true" outlineLevel="0" collapsed="false">
      <c r="A304" s="49"/>
      <c r="B304" s="43"/>
      <c r="C304" s="30"/>
      <c r="D304" s="38" t="s">
        <v>20</v>
      </c>
      <c r="E304" s="32" t="n">
        <f aca="false">F304+G304+H304+I304+J304+K304+M304+L304+N304+O304</f>
        <v>299045.208</v>
      </c>
      <c r="F304" s="47" t="n">
        <f aca="false">F309+F319+F314</f>
        <v>35424.48</v>
      </c>
      <c r="G304" s="47" t="n">
        <f aca="false">G309+G319+G314</f>
        <v>36109.728</v>
      </c>
      <c r="H304" s="47" t="n">
        <f aca="false">H309+H319+H314</f>
        <v>35613</v>
      </c>
      <c r="I304" s="47" t="n">
        <f aca="false">I309+I319+I314</f>
        <v>28435</v>
      </c>
      <c r="J304" s="47" t="n">
        <f aca="false">J309+J319+J314+J324</f>
        <v>25148</v>
      </c>
      <c r="K304" s="47" t="n">
        <f aca="false">K309+K319+K314+K324</f>
        <v>28291</v>
      </c>
      <c r="L304" s="48" t="n">
        <f aca="false">L309+L319+L314+L324</f>
        <v>27506</v>
      </c>
      <c r="M304" s="47" t="n">
        <f aca="false">M309+M319+M314+M324</f>
        <v>27506</v>
      </c>
      <c r="N304" s="47" t="n">
        <f aca="false">N309+N319+N314+N324</f>
        <v>27506</v>
      </c>
      <c r="O304" s="47" t="n">
        <f aca="false">O309+O319+O314+O324</f>
        <v>27506</v>
      </c>
      <c r="P304" s="34"/>
      <c r="Q304" s="34"/>
      <c r="R304" s="34"/>
      <c r="S304" s="36"/>
      <c r="T304" s="37"/>
      <c r="U304" s="37"/>
      <c r="V304" s="37"/>
      <c r="W304" s="37"/>
      <c r="X304" s="37"/>
      <c r="Y304" s="37"/>
      <c r="Z304" s="37"/>
      <c r="AA304" s="37"/>
      <c r="AB304" s="37"/>
      <c r="AC304" s="37"/>
      <c r="AD304" s="37"/>
      <c r="AE304" s="37"/>
      <c r="AF304" s="37"/>
      <c r="AG304" s="37"/>
      <c r="AH304" s="37"/>
    </row>
    <row r="305" customFormat="false" ht="16.5" hidden="false" customHeight="true" outlineLevel="0" collapsed="false">
      <c r="A305" s="49"/>
      <c r="B305" s="43"/>
      <c r="C305" s="30"/>
      <c r="D305" s="38" t="s">
        <v>21</v>
      </c>
      <c r="E305" s="32" t="n">
        <f aca="false">F305+G305+H305+I305+J305+K305+M305+L305+N305+O305</f>
        <v>572265.51331</v>
      </c>
      <c r="F305" s="47" t="n">
        <f aca="false">F310+F315+F320</f>
        <v>41511.22683</v>
      </c>
      <c r="G305" s="47" t="n">
        <f aca="false">G310+G315+G320</f>
        <v>41340.32019</v>
      </c>
      <c r="H305" s="47" t="n">
        <f aca="false">H310+H315+H320</f>
        <v>46694.20162</v>
      </c>
      <c r="I305" s="47" t="n">
        <f aca="false">I310+I315+I320</f>
        <v>55836.60803</v>
      </c>
      <c r="J305" s="47" t="n">
        <f aca="false">J310+J320+J315+J325</f>
        <v>64015.4793</v>
      </c>
      <c r="K305" s="47" t="n">
        <f aca="false">K310+K320+K315+K325</f>
        <v>62589.67734</v>
      </c>
      <c r="L305" s="48" t="n">
        <f aca="false">L310+L320+L315+L325</f>
        <v>67996</v>
      </c>
      <c r="M305" s="47" t="n">
        <f aca="false">M310+M320+M315+M325</f>
        <v>64094</v>
      </c>
      <c r="N305" s="47" t="n">
        <f aca="false">N310+N320+N315+N325</f>
        <v>64094</v>
      </c>
      <c r="O305" s="47" t="n">
        <f aca="false">O310+O320+O315+O325</f>
        <v>64094</v>
      </c>
      <c r="P305" s="34"/>
      <c r="Q305" s="34"/>
      <c r="R305" s="34"/>
      <c r="S305" s="36"/>
      <c r="T305" s="37"/>
      <c r="U305" s="37"/>
      <c r="V305" s="37"/>
      <c r="W305" s="37"/>
      <c r="X305" s="37"/>
      <c r="Y305" s="37"/>
      <c r="Z305" s="37"/>
      <c r="AA305" s="37"/>
      <c r="AB305" s="37"/>
      <c r="AC305" s="37"/>
      <c r="AD305" s="37"/>
      <c r="AE305" s="37"/>
      <c r="AF305" s="37"/>
      <c r="AG305" s="37"/>
      <c r="AH305" s="37"/>
    </row>
    <row r="306" customFormat="false" ht="16.5" hidden="false" customHeight="true" outlineLevel="0" collapsed="false">
      <c r="A306" s="49"/>
      <c r="B306" s="43"/>
      <c r="C306" s="30"/>
      <c r="D306" s="38" t="s">
        <v>22</v>
      </c>
      <c r="E306" s="32" t="n">
        <f aca="false">F306+G306+H306+I306+J306+K306+M306+L306+N306+O306</f>
        <v>0</v>
      </c>
      <c r="F306" s="47" t="n">
        <v>0</v>
      </c>
      <c r="G306" s="47" t="n">
        <v>0</v>
      </c>
      <c r="H306" s="47" t="n">
        <v>0</v>
      </c>
      <c r="I306" s="47" t="n">
        <v>0</v>
      </c>
      <c r="J306" s="47" t="n">
        <f aca="false">J311+J321+J316+J326</f>
        <v>0</v>
      </c>
      <c r="K306" s="47" t="n">
        <f aca="false">K311+K321+K316+K326</f>
        <v>0</v>
      </c>
      <c r="L306" s="48" t="n">
        <f aca="false">L311+L321+L316+L326</f>
        <v>0</v>
      </c>
      <c r="M306" s="47" t="n">
        <f aca="false">M311+M321+M316+M326</f>
        <v>0</v>
      </c>
      <c r="N306" s="47" t="n">
        <f aca="false">N311+N321+N316+N326</f>
        <v>0</v>
      </c>
      <c r="O306" s="47" t="n">
        <f aca="false">O311+O321+O316+O326</f>
        <v>0</v>
      </c>
      <c r="P306" s="34"/>
      <c r="Q306" s="34"/>
      <c r="R306" s="34"/>
      <c r="S306" s="36"/>
      <c r="T306" s="37"/>
      <c r="U306" s="37"/>
      <c r="V306" s="37"/>
      <c r="W306" s="37"/>
      <c r="X306" s="37"/>
      <c r="Y306" s="37"/>
      <c r="Z306" s="37"/>
      <c r="AA306" s="37"/>
      <c r="AB306" s="37"/>
      <c r="AC306" s="37"/>
      <c r="AD306" s="37"/>
      <c r="AE306" s="37"/>
      <c r="AF306" s="37"/>
      <c r="AG306" s="37"/>
      <c r="AH306" s="37"/>
    </row>
    <row r="307" customFormat="false" ht="16.5" hidden="false" customHeight="true" outlineLevel="0" collapsed="false">
      <c r="A307" s="49" t="s">
        <v>185</v>
      </c>
      <c r="B307" s="43" t="s">
        <v>186</v>
      </c>
      <c r="C307" s="30" t="s">
        <v>184</v>
      </c>
      <c r="D307" s="31" t="s">
        <v>17</v>
      </c>
      <c r="E307" s="32" t="n">
        <f aca="false">F307+G307+H307+I307+J307+K307+M307+L307+N307+O307</f>
        <v>859955.32527</v>
      </c>
      <c r="F307" s="32" t="n">
        <f aca="false">F308+F309+F310+F311</f>
        <v>73941.77209</v>
      </c>
      <c r="G307" s="32" t="n">
        <f aca="false">G308+G309+G310+G311</f>
        <v>76342.23847</v>
      </c>
      <c r="H307" s="32" t="n">
        <f aca="false">H308+H309+H310+H311</f>
        <v>80882.63662</v>
      </c>
      <c r="I307" s="32" t="n">
        <f aca="false">I308+I309+I310+I311</f>
        <v>83129.12533</v>
      </c>
      <c r="J307" s="32" t="n">
        <f aca="false">J308+J309+J310+J311</f>
        <v>87553.76331</v>
      </c>
      <c r="K307" s="32" t="n">
        <f aca="false">K308+K309+K310+K311</f>
        <v>89403.78945</v>
      </c>
      <c r="L307" s="33" t="n">
        <f aca="false">L308+L309+L310+L311</f>
        <v>93902</v>
      </c>
      <c r="M307" s="32" t="n">
        <f aca="false">M308+M309+M310+M311</f>
        <v>91600</v>
      </c>
      <c r="N307" s="32" t="n">
        <f aca="false">N308+N309+N310+N311</f>
        <v>91600</v>
      </c>
      <c r="O307" s="32" t="n">
        <f aca="false">O308+O309+O310+O311</f>
        <v>91600</v>
      </c>
      <c r="P307" s="34" t="s">
        <v>33</v>
      </c>
      <c r="Q307" s="34"/>
      <c r="R307" s="34" t="s">
        <v>36</v>
      </c>
      <c r="S307" s="36"/>
      <c r="T307" s="37"/>
      <c r="U307" s="37"/>
      <c r="V307" s="37"/>
      <c r="W307" s="37"/>
      <c r="X307" s="37"/>
      <c r="Y307" s="37"/>
      <c r="Z307" s="37"/>
      <c r="AA307" s="37"/>
      <c r="AB307" s="37"/>
      <c r="AC307" s="37"/>
      <c r="AD307" s="37"/>
      <c r="AE307" s="37"/>
      <c r="AF307" s="37"/>
      <c r="AG307" s="37"/>
      <c r="AH307" s="37"/>
    </row>
    <row r="308" customFormat="false" ht="16.5" hidden="false" customHeight="true" outlineLevel="0" collapsed="false">
      <c r="A308" s="49"/>
      <c r="B308" s="43"/>
      <c r="C308" s="30"/>
      <c r="D308" s="38" t="s">
        <v>19</v>
      </c>
      <c r="E308" s="32" t="n">
        <f aca="false">F308+G308+H308+I308+J308+K308+M308+L308+N308+O308</f>
        <v>0</v>
      </c>
      <c r="F308" s="47" t="n">
        <v>0</v>
      </c>
      <c r="G308" s="47" t="n">
        <v>0</v>
      </c>
      <c r="H308" s="47" t="n">
        <v>0</v>
      </c>
      <c r="I308" s="47" t="n">
        <v>0</v>
      </c>
      <c r="J308" s="47" t="n">
        <v>0</v>
      </c>
      <c r="K308" s="47" t="n">
        <v>0</v>
      </c>
      <c r="L308" s="48" t="n">
        <v>0</v>
      </c>
      <c r="M308" s="47" t="n">
        <v>0</v>
      </c>
      <c r="N308" s="47" t="n">
        <v>0</v>
      </c>
      <c r="O308" s="47" t="n">
        <v>0</v>
      </c>
      <c r="P308" s="34"/>
      <c r="Q308" s="34"/>
      <c r="R308" s="34"/>
      <c r="S308" s="36"/>
      <c r="T308" s="37"/>
      <c r="U308" s="37"/>
      <c r="V308" s="37"/>
      <c r="W308" s="37"/>
      <c r="X308" s="37"/>
      <c r="Y308" s="37"/>
      <c r="Z308" s="37"/>
      <c r="AA308" s="37"/>
      <c r="AB308" s="37"/>
      <c r="AC308" s="37"/>
      <c r="AD308" s="37"/>
      <c r="AE308" s="37"/>
      <c r="AF308" s="37"/>
      <c r="AG308" s="37"/>
      <c r="AH308" s="37"/>
    </row>
    <row r="309" customFormat="false" ht="16.5" hidden="false" customHeight="true" outlineLevel="0" collapsed="false">
      <c r="A309" s="49"/>
      <c r="B309" s="43"/>
      <c r="C309" s="30"/>
      <c r="D309" s="38" t="s">
        <v>20</v>
      </c>
      <c r="E309" s="32" t="n">
        <f aca="false">F309+G309+H309+I309+J309+K309+M309+L309+N309+O309</f>
        <v>299045.208</v>
      </c>
      <c r="F309" s="47" t="n">
        <v>35424.48</v>
      </c>
      <c r="G309" s="47" t="n">
        <f aca="false">31107+5002.728</f>
        <v>36109.728</v>
      </c>
      <c r="H309" s="47" t="n">
        <f aca="false">35613</f>
        <v>35613</v>
      </c>
      <c r="I309" s="47" t="n">
        <v>28435</v>
      </c>
      <c r="J309" s="47" t="n">
        <v>25148</v>
      </c>
      <c r="K309" s="47" t="n">
        <v>28291</v>
      </c>
      <c r="L309" s="48" t="n">
        <v>27506</v>
      </c>
      <c r="M309" s="47" t="n">
        <f aca="false">L309</f>
        <v>27506</v>
      </c>
      <c r="N309" s="47" t="n">
        <f aca="false">M309</f>
        <v>27506</v>
      </c>
      <c r="O309" s="47" t="n">
        <f aca="false">N309</f>
        <v>27506</v>
      </c>
      <c r="P309" s="34"/>
      <c r="Q309" s="34"/>
      <c r="R309" s="34"/>
      <c r="S309" s="69" t="n">
        <v>2000</v>
      </c>
      <c r="T309" s="37" t="n">
        <v>2000</v>
      </c>
      <c r="U309" s="37" t="n">
        <v>2000</v>
      </c>
      <c r="V309" s="37" t="n">
        <v>2000</v>
      </c>
      <c r="W309" s="37" t="n">
        <v>6000</v>
      </c>
      <c r="X309" s="37" t="n">
        <v>2000</v>
      </c>
      <c r="Y309" s="37" t="n">
        <v>2000</v>
      </c>
      <c r="Z309" s="37" t="n">
        <v>2000</v>
      </c>
      <c r="AA309" s="37" t="n">
        <v>2000</v>
      </c>
      <c r="AB309" s="37" t="n">
        <v>2000</v>
      </c>
      <c r="AC309" s="37" t="n">
        <v>2000</v>
      </c>
      <c r="AD309" s="37" t="n">
        <v>2435</v>
      </c>
      <c r="AE309" s="37"/>
      <c r="AF309" s="37"/>
      <c r="AG309" s="37"/>
      <c r="AH309" s="37"/>
    </row>
    <row r="310" customFormat="false" ht="16.5" hidden="false" customHeight="true" outlineLevel="0" collapsed="false">
      <c r="A310" s="49"/>
      <c r="B310" s="43"/>
      <c r="C310" s="30"/>
      <c r="D310" s="38" t="s">
        <v>21</v>
      </c>
      <c r="E310" s="32" t="n">
        <f aca="false">F310+G310+H310+I310+J310+K310+M310+L310+N310+O310</f>
        <v>560910.11727</v>
      </c>
      <c r="F310" s="47" t="n">
        <v>38517.29209</v>
      </c>
      <c r="G310" s="47" t="n">
        <v>40232.51047</v>
      </c>
      <c r="H310" s="47" t="n">
        <v>45269.63662</v>
      </c>
      <c r="I310" s="47" t="n">
        <v>54694.12533</v>
      </c>
      <c r="J310" s="47" t="n">
        <v>62405.76331</v>
      </c>
      <c r="K310" s="47" t="n">
        <v>61112.78945</v>
      </c>
      <c r="L310" s="48" t="n">
        <f aca="false">93902-L309</f>
        <v>66396</v>
      </c>
      <c r="M310" s="47" t="n">
        <f aca="false">91600-M309</f>
        <v>64094</v>
      </c>
      <c r="N310" s="47" t="n">
        <f aca="false">91600-N309</f>
        <v>64094</v>
      </c>
      <c r="O310" s="47" t="n">
        <f aca="false">91600-O309</f>
        <v>64094</v>
      </c>
      <c r="P310" s="34"/>
      <c r="Q310" s="34"/>
      <c r="R310" s="34"/>
      <c r="S310" s="69" t="n">
        <v>3500</v>
      </c>
      <c r="T310" s="37" t="n">
        <v>4100</v>
      </c>
      <c r="U310" s="37" t="n">
        <v>4100</v>
      </c>
      <c r="V310" s="37" t="n">
        <v>4100</v>
      </c>
      <c r="W310" s="37" t="n">
        <v>10000</v>
      </c>
      <c r="X310" s="37" t="n">
        <v>4100</v>
      </c>
      <c r="Y310" s="37" t="n">
        <v>4100</v>
      </c>
      <c r="Z310" s="37" t="n">
        <v>4100</v>
      </c>
      <c r="AA310" s="37" t="n">
        <v>4100</v>
      </c>
      <c r="AB310" s="37" t="n">
        <v>4100</v>
      </c>
      <c r="AC310" s="37" t="n">
        <v>4100</v>
      </c>
      <c r="AD310" s="37" t="n">
        <v>4715</v>
      </c>
      <c r="AE310" s="37"/>
      <c r="AF310" s="37"/>
      <c r="AG310" s="37"/>
      <c r="AH310" s="37"/>
    </row>
    <row r="311" customFormat="false" ht="16.5" hidden="false" customHeight="true" outlineLevel="0" collapsed="false">
      <c r="A311" s="49"/>
      <c r="B311" s="43"/>
      <c r="C311" s="30"/>
      <c r="D311" s="38" t="s">
        <v>22</v>
      </c>
      <c r="E311" s="32" t="n">
        <f aca="false">F311+G311+H311+I311+J311+K311+M311+L311+N311+O311</f>
        <v>0</v>
      </c>
      <c r="F311" s="47" t="n">
        <v>0</v>
      </c>
      <c r="G311" s="47" t="n">
        <v>0</v>
      </c>
      <c r="H311" s="47" t="n">
        <v>0</v>
      </c>
      <c r="I311" s="47" t="n">
        <v>0</v>
      </c>
      <c r="J311" s="47" t="n">
        <v>0</v>
      </c>
      <c r="K311" s="47" t="n">
        <v>0</v>
      </c>
      <c r="L311" s="48" t="n">
        <v>0</v>
      </c>
      <c r="M311" s="47" t="n">
        <v>0</v>
      </c>
      <c r="N311" s="47" t="n">
        <v>0</v>
      </c>
      <c r="O311" s="47" t="n">
        <v>0</v>
      </c>
      <c r="P311" s="34"/>
      <c r="Q311" s="34"/>
      <c r="R311" s="34"/>
      <c r="S311" s="69"/>
      <c r="T311" s="37"/>
      <c r="U311" s="37"/>
      <c r="V311" s="37"/>
      <c r="W311" s="37"/>
      <c r="X311" s="37"/>
      <c r="Y311" s="37"/>
      <c r="Z311" s="37"/>
      <c r="AA311" s="37"/>
      <c r="AB311" s="37"/>
      <c r="AC311" s="37"/>
      <c r="AD311" s="37"/>
      <c r="AE311" s="37"/>
      <c r="AF311" s="37"/>
      <c r="AG311" s="37"/>
      <c r="AH311" s="37"/>
    </row>
    <row r="312" customFormat="false" ht="16.5" hidden="false" customHeight="true" outlineLevel="0" collapsed="false">
      <c r="A312" s="49" t="s">
        <v>187</v>
      </c>
      <c r="B312" s="43" t="s">
        <v>38</v>
      </c>
      <c r="C312" s="30" t="s">
        <v>184</v>
      </c>
      <c r="D312" s="31" t="s">
        <v>17</v>
      </c>
      <c r="E312" s="32" t="n">
        <f aca="false">F312+G312+H312+I312+J312+K312+M312+L312+N312+O312</f>
        <v>1192.41298</v>
      </c>
      <c r="F312" s="32" t="n">
        <f aca="false">F313+F314+F315+F316</f>
        <v>435.57388</v>
      </c>
      <c r="G312" s="32" t="n">
        <f aca="false">G313+G314+G315+G316</f>
        <v>313.15512</v>
      </c>
      <c r="H312" s="32" t="n">
        <f aca="false">H313+H314+H315+H316</f>
        <v>0</v>
      </c>
      <c r="I312" s="32" t="n">
        <f aca="false">I313+I314+I315+I316</f>
        <v>69.02773</v>
      </c>
      <c r="J312" s="32" t="n">
        <f aca="false">J313+J314+J315+J316</f>
        <v>253.86791</v>
      </c>
      <c r="K312" s="32" t="n">
        <f aca="false">K313+K314+K315+K316</f>
        <v>120.78834</v>
      </c>
      <c r="L312" s="33" t="n">
        <f aca="false">L313+L314+L315+L316</f>
        <v>0</v>
      </c>
      <c r="M312" s="32" t="n">
        <f aca="false">M313+M314+M315+M316</f>
        <v>0</v>
      </c>
      <c r="N312" s="32" t="n">
        <f aca="false">N313+N314+N315+N316</f>
        <v>0</v>
      </c>
      <c r="O312" s="32" t="n">
        <f aca="false">O313+O314+O315+O316</f>
        <v>0</v>
      </c>
      <c r="P312" s="34" t="s">
        <v>33</v>
      </c>
      <c r="Q312" s="34"/>
      <c r="R312" s="34" t="s">
        <v>36</v>
      </c>
      <c r="S312" s="69"/>
      <c r="T312" s="37"/>
      <c r="U312" s="37"/>
      <c r="V312" s="37"/>
      <c r="W312" s="37"/>
      <c r="X312" s="37"/>
      <c r="Y312" s="37"/>
      <c r="Z312" s="37"/>
      <c r="AA312" s="37"/>
      <c r="AB312" s="37"/>
      <c r="AC312" s="37"/>
      <c r="AD312" s="37"/>
      <c r="AE312" s="37"/>
      <c r="AF312" s="37"/>
      <c r="AG312" s="37"/>
      <c r="AH312" s="37"/>
    </row>
    <row r="313" customFormat="false" ht="16.5" hidden="false" customHeight="true" outlineLevel="0" collapsed="false">
      <c r="A313" s="49"/>
      <c r="B313" s="43"/>
      <c r="C313" s="30"/>
      <c r="D313" s="38" t="s">
        <v>19</v>
      </c>
      <c r="E313" s="32" t="n">
        <f aca="false">F313+G313+H313+I313+J313+K313+M313+L313+N313+O313</f>
        <v>0</v>
      </c>
      <c r="F313" s="47" t="n">
        <v>0</v>
      </c>
      <c r="G313" s="47" t="n">
        <v>0</v>
      </c>
      <c r="H313" s="47" t="n">
        <v>0</v>
      </c>
      <c r="I313" s="47" t="n">
        <v>0</v>
      </c>
      <c r="J313" s="47" t="n">
        <v>0</v>
      </c>
      <c r="K313" s="47" t="n">
        <v>0</v>
      </c>
      <c r="L313" s="48" t="n">
        <v>0</v>
      </c>
      <c r="M313" s="47" t="n">
        <v>0</v>
      </c>
      <c r="N313" s="47" t="n">
        <v>0</v>
      </c>
      <c r="O313" s="47" t="n">
        <v>0</v>
      </c>
      <c r="P313" s="34"/>
      <c r="Q313" s="34"/>
      <c r="R313" s="34"/>
      <c r="S313" s="69"/>
      <c r="T313" s="37"/>
      <c r="U313" s="37"/>
      <c r="V313" s="37"/>
      <c r="W313" s="37"/>
      <c r="X313" s="37"/>
      <c r="Y313" s="37"/>
      <c r="Z313" s="37"/>
      <c r="AA313" s="37"/>
      <c r="AB313" s="37"/>
      <c r="AC313" s="37"/>
      <c r="AD313" s="37"/>
      <c r="AE313" s="37"/>
      <c r="AF313" s="37"/>
      <c r="AG313" s="37"/>
      <c r="AH313" s="37"/>
    </row>
    <row r="314" customFormat="false" ht="16.5" hidden="false" customHeight="true" outlineLevel="0" collapsed="false">
      <c r="A314" s="49"/>
      <c r="B314" s="43"/>
      <c r="C314" s="30"/>
      <c r="D314" s="38" t="s">
        <v>20</v>
      </c>
      <c r="E314" s="32" t="n">
        <f aca="false">F314+G314+H314+I314+J314+K314+M314+L314+N314+O314</f>
        <v>0</v>
      </c>
      <c r="F314" s="47" t="n">
        <v>0</v>
      </c>
      <c r="G314" s="47" t="n">
        <v>0</v>
      </c>
      <c r="H314" s="47" t="n">
        <v>0</v>
      </c>
      <c r="I314" s="47" t="n">
        <v>0</v>
      </c>
      <c r="J314" s="47" t="n">
        <v>0</v>
      </c>
      <c r="K314" s="47" t="n">
        <v>0</v>
      </c>
      <c r="L314" s="48" t="n">
        <v>0</v>
      </c>
      <c r="M314" s="47" t="n">
        <v>0</v>
      </c>
      <c r="N314" s="47" t="n">
        <v>0</v>
      </c>
      <c r="O314" s="47" t="n">
        <v>0</v>
      </c>
      <c r="P314" s="34"/>
      <c r="Q314" s="34"/>
      <c r="R314" s="34"/>
      <c r="S314" s="69"/>
      <c r="T314" s="37"/>
      <c r="U314" s="37"/>
      <c r="V314" s="37"/>
      <c r="W314" s="37"/>
      <c r="X314" s="37"/>
      <c r="Y314" s="37"/>
      <c r="Z314" s="37"/>
      <c r="AA314" s="37"/>
      <c r="AB314" s="37"/>
      <c r="AC314" s="37"/>
      <c r="AD314" s="37"/>
      <c r="AE314" s="37"/>
      <c r="AF314" s="37"/>
      <c r="AG314" s="37"/>
      <c r="AH314" s="37"/>
    </row>
    <row r="315" customFormat="false" ht="16.5" hidden="false" customHeight="true" outlineLevel="0" collapsed="false">
      <c r="A315" s="49"/>
      <c r="B315" s="43"/>
      <c r="C315" s="30"/>
      <c r="D315" s="38" t="s">
        <v>21</v>
      </c>
      <c r="E315" s="32" t="n">
        <f aca="false">F315+G315+H315+I315+J315+K315+M315+L315+N315+O315</f>
        <v>1192.41298</v>
      </c>
      <c r="F315" s="47" t="n">
        <v>435.57388</v>
      </c>
      <c r="G315" s="47" t="n">
        <v>313.15512</v>
      </c>
      <c r="H315" s="47" t="n">
        <v>0</v>
      </c>
      <c r="I315" s="47" t="n">
        <v>69.02773</v>
      </c>
      <c r="J315" s="47" t="n">
        <v>253.86791</v>
      </c>
      <c r="K315" s="47" t="n">
        <v>120.78834</v>
      </c>
      <c r="L315" s="48" t="n">
        <v>0</v>
      </c>
      <c r="M315" s="47" t="n">
        <v>0</v>
      </c>
      <c r="N315" s="47" t="n">
        <v>0</v>
      </c>
      <c r="O315" s="47" t="n">
        <v>0</v>
      </c>
      <c r="P315" s="34"/>
      <c r="Q315" s="34"/>
      <c r="R315" s="34"/>
      <c r="S315" s="69"/>
      <c r="T315" s="37"/>
      <c r="U315" s="37"/>
      <c r="V315" s="37"/>
      <c r="W315" s="37" t="n">
        <v>1648</v>
      </c>
      <c r="X315" s="37"/>
      <c r="Y315" s="37"/>
      <c r="Z315" s="37"/>
      <c r="AA315" s="37" t="n">
        <v>224</v>
      </c>
      <c r="AB315" s="37"/>
      <c r="AC315" s="37"/>
      <c r="AD315" s="37"/>
      <c r="AE315" s="37"/>
      <c r="AF315" s="37"/>
      <c r="AG315" s="37"/>
      <c r="AH315" s="37"/>
    </row>
    <row r="316" customFormat="false" ht="16.5" hidden="false" customHeight="true" outlineLevel="0" collapsed="false">
      <c r="A316" s="49"/>
      <c r="B316" s="43"/>
      <c r="C316" s="30"/>
      <c r="D316" s="38" t="s">
        <v>22</v>
      </c>
      <c r="E316" s="32" t="n">
        <f aca="false">F316+G316+H316+I316+J316+K316+M316+L316+N316+O316</f>
        <v>0</v>
      </c>
      <c r="F316" s="47" t="n">
        <v>0</v>
      </c>
      <c r="G316" s="47" t="n">
        <v>0</v>
      </c>
      <c r="H316" s="47" t="n">
        <v>0</v>
      </c>
      <c r="I316" s="47" t="n">
        <v>0</v>
      </c>
      <c r="J316" s="47" t="n">
        <v>0</v>
      </c>
      <c r="K316" s="47" t="n">
        <v>0</v>
      </c>
      <c r="L316" s="48" t="n">
        <v>0</v>
      </c>
      <c r="M316" s="47" t="n">
        <v>0</v>
      </c>
      <c r="N316" s="47" t="n">
        <v>0</v>
      </c>
      <c r="O316" s="47" t="n">
        <v>0</v>
      </c>
      <c r="P316" s="34"/>
      <c r="Q316" s="34"/>
      <c r="R316" s="34"/>
      <c r="S316" s="69"/>
      <c r="T316" s="37"/>
      <c r="U316" s="37"/>
      <c r="V316" s="37"/>
      <c r="W316" s="37"/>
      <c r="X316" s="37"/>
      <c r="Y316" s="37"/>
      <c r="Z316" s="37"/>
      <c r="AA316" s="37"/>
      <c r="AB316" s="37"/>
      <c r="AC316" s="37"/>
      <c r="AD316" s="37"/>
      <c r="AE316" s="37"/>
      <c r="AF316" s="37"/>
      <c r="AG316" s="37"/>
      <c r="AH316" s="37"/>
    </row>
    <row r="317" customFormat="false" ht="27" hidden="false" customHeight="true" outlineLevel="0" collapsed="false">
      <c r="A317" s="49" t="s">
        <v>188</v>
      </c>
      <c r="B317" s="43" t="s">
        <v>40</v>
      </c>
      <c r="C317" s="30" t="s">
        <v>184</v>
      </c>
      <c r="D317" s="31" t="s">
        <v>17</v>
      </c>
      <c r="E317" s="32" t="n">
        <f aca="false">F317+G317+H317+I317+J317+K317+M317+L317+N317+O317</f>
        <v>10105.55536</v>
      </c>
      <c r="F317" s="32" t="n">
        <f aca="false">F318+F319+F320+F321</f>
        <v>2558.36086</v>
      </c>
      <c r="G317" s="32" t="n">
        <f aca="false">G318+G319+G320+G321</f>
        <v>794.6546</v>
      </c>
      <c r="H317" s="32" t="n">
        <f aca="false">H318+H319+H320+H321</f>
        <v>1424.565</v>
      </c>
      <c r="I317" s="32" t="n">
        <f aca="false">I318+I319+I320+I321</f>
        <v>1073.45497</v>
      </c>
      <c r="J317" s="32" t="n">
        <f aca="false">J318+J319+J320+J321</f>
        <v>1325.66008</v>
      </c>
      <c r="K317" s="32" t="n">
        <f aca="false">K318+K319+K320+K321</f>
        <v>1328.85985</v>
      </c>
      <c r="L317" s="33" t="n">
        <f aca="false">L318+L319+L320+L321</f>
        <v>1600</v>
      </c>
      <c r="M317" s="32" t="n">
        <f aca="false">M318+M319+M320+M321</f>
        <v>0</v>
      </c>
      <c r="N317" s="32" t="n">
        <f aca="false">N318+N319+N320+N321</f>
        <v>0</v>
      </c>
      <c r="O317" s="32" t="n">
        <f aca="false">O318+O319+O320+O321</f>
        <v>0</v>
      </c>
      <c r="P317" s="34" t="s">
        <v>33</v>
      </c>
      <c r="Q317" s="34"/>
      <c r="R317" s="34" t="s">
        <v>36</v>
      </c>
      <c r="S317" s="36"/>
      <c r="T317" s="37"/>
      <c r="U317" s="37"/>
      <c r="V317" s="37"/>
      <c r="W317" s="37"/>
      <c r="X317" s="37"/>
      <c r="Y317" s="37"/>
      <c r="Z317" s="37"/>
      <c r="AA317" s="37"/>
      <c r="AB317" s="37"/>
      <c r="AC317" s="37"/>
      <c r="AD317" s="37"/>
      <c r="AE317" s="37"/>
      <c r="AF317" s="37"/>
      <c r="AG317" s="37"/>
      <c r="AH317" s="37"/>
    </row>
    <row r="318" customFormat="false" ht="21.75" hidden="false" customHeight="true" outlineLevel="0" collapsed="false">
      <c r="A318" s="49"/>
      <c r="B318" s="43"/>
      <c r="C318" s="30"/>
      <c r="D318" s="38" t="s">
        <v>19</v>
      </c>
      <c r="E318" s="32" t="n">
        <f aca="false">F318+G318+H318+I318+J318+K318+M318+L318+N318+O318</f>
        <v>0</v>
      </c>
      <c r="F318" s="47" t="n">
        <v>0</v>
      </c>
      <c r="G318" s="47" t="n">
        <v>0</v>
      </c>
      <c r="H318" s="47" t="n">
        <v>0</v>
      </c>
      <c r="I318" s="47" t="n">
        <v>0</v>
      </c>
      <c r="J318" s="47" t="n">
        <v>0</v>
      </c>
      <c r="K318" s="47" t="n">
        <v>0</v>
      </c>
      <c r="L318" s="48" t="n">
        <v>0</v>
      </c>
      <c r="M318" s="47" t="n">
        <v>0</v>
      </c>
      <c r="N318" s="47" t="n">
        <v>0</v>
      </c>
      <c r="O318" s="47" t="n">
        <v>0</v>
      </c>
      <c r="P318" s="34"/>
      <c r="Q318" s="34"/>
      <c r="R318" s="34"/>
      <c r="S318" s="36"/>
      <c r="T318" s="37"/>
      <c r="U318" s="37"/>
      <c r="V318" s="37"/>
      <c r="W318" s="37"/>
      <c r="X318" s="37"/>
      <c r="Y318" s="37"/>
      <c r="Z318" s="37"/>
      <c r="AA318" s="37"/>
      <c r="AB318" s="37"/>
      <c r="AC318" s="37"/>
      <c r="AD318" s="37"/>
      <c r="AE318" s="37"/>
      <c r="AF318" s="37"/>
      <c r="AG318" s="37"/>
      <c r="AH318" s="37"/>
    </row>
    <row r="319" customFormat="false" ht="22.5" hidden="false" customHeight="true" outlineLevel="0" collapsed="false">
      <c r="A319" s="49"/>
      <c r="B319" s="43"/>
      <c r="C319" s="30"/>
      <c r="D319" s="38" t="s">
        <v>20</v>
      </c>
      <c r="E319" s="32" t="n">
        <f aca="false">F319+G319+H319+I319+J319+K319+M319+L319+N319+O319</f>
        <v>0</v>
      </c>
      <c r="F319" s="47" t="n">
        <v>0</v>
      </c>
      <c r="G319" s="47" t="n">
        <v>0</v>
      </c>
      <c r="H319" s="47" t="n">
        <v>0</v>
      </c>
      <c r="I319" s="47" t="n">
        <v>0</v>
      </c>
      <c r="J319" s="47" t="n">
        <v>0</v>
      </c>
      <c r="K319" s="47" t="n">
        <v>0</v>
      </c>
      <c r="L319" s="48" t="n">
        <v>0</v>
      </c>
      <c r="M319" s="47" t="n">
        <v>0</v>
      </c>
      <c r="N319" s="47" t="n">
        <v>0</v>
      </c>
      <c r="O319" s="47" t="n">
        <v>0</v>
      </c>
      <c r="P319" s="34"/>
      <c r="Q319" s="34"/>
      <c r="R319" s="34"/>
      <c r="S319" s="36"/>
      <c r="T319" s="37"/>
      <c r="U319" s="37"/>
      <c r="V319" s="37"/>
      <c r="W319" s="37"/>
      <c r="X319" s="37"/>
      <c r="Y319" s="37"/>
      <c r="Z319" s="37"/>
      <c r="AA319" s="37"/>
      <c r="AB319" s="37"/>
      <c r="AC319" s="37"/>
      <c r="AD319" s="37"/>
      <c r="AE319" s="37"/>
      <c r="AF319" s="37"/>
      <c r="AG319" s="37"/>
      <c r="AH319" s="37"/>
    </row>
    <row r="320" customFormat="false" ht="18.75" hidden="false" customHeight="true" outlineLevel="0" collapsed="false">
      <c r="A320" s="49"/>
      <c r="B320" s="43"/>
      <c r="C320" s="30"/>
      <c r="D320" s="38" t="s">
        <v>21</v>
      </c>
      <c r="E320" s="32" t="n">
        <f aca="false">F320+G320+H320+I320+J320+K320+M320+L320+N320+O320</f>
        <v>10105.55536</v>
      </c>
      <c r="F320" s="47" t="n">
        <v>2558.36086</v>
      </c>
      <c r="G320" s="47" t="n">
        <v>794.6546</v>
      </c>
      <c r="H320" s="47" t="n">
        <v>1424.565</v>
      </c>
      <c r="I320" s="47" t="n">
        <v>1073.45497</v>
      </c>
      <c r="J320" s="47" t="n">
        <v>1325.66008</v>
      </c>
      <c r="K320" s="47" t="n">
        <v>1328.85985</v>
      </c>
      <c r="L320" s="48" t="n">
        <v>1600</v>
      </c>
      <c r="M320" s="47" t="n">
        <v>0</v>
      </c>
      <c r="N320" s="47" t="n">
        <v>0</v>
      </c>
      <c r="O320" s="47" t="n">
        <v>0</v>
      </c>
      <c r="P320" s="34"/>
      <c r="Q320" s="34"/>
      <c r="R320" s="34"/>
      <c r="S320" s="36"/>
      <c r="T320" s="37" t="n">
        <v>4284</v>
      </c>
      <c r="U320" s="37"/>
      <c r="V320" s="37"/>
      <c r="W320" s="37"/>
      <c r="X320" s="37"/>
      <c r="Y320" s="37"/>
      <c r="Z320" s="37"/>
      <c r="AA320" s="37"/>
      <c r="AB320" s="37"/>
      <c r="AC320" s="37"/>
      <c r="AD320" s="37"/>
      <c r="AE320" s="37"/>
      <c r="AF320" s="37"/>
      <c r="AG320" s="37"/>
      <c r="AH320" s="37"/>
    </row>
    <row r="321" customFormat="false" ht="22.5" hidden="false" customHeight="true" outlineLevel="0" collapsed="false">
      <c r="A321" s="49"/>
      <c r="B321" s="43"/>
      <c r="C321" s="30"/>
      <c r="D321" s="38" t="s">
        <v>22</v>
      </c>
      <c r="E321" s="32" t="n">
        <f aca="false">F321+G321+H321+I321+J321+K321+M321+L321+N321+O321</f>
        <v>0</v>
      </c>
      <c r="F321" s="47" t="n">
        <v>0</v>
      </c>
      <c r="G321" s="47" t="n">
        <v>0</v>
      </c>
      <c r="H321" s="47" t="n">
        <v>0</v>
      </c>
      <c r="I321" s="47" t="n">
        <v>0</v>
      </c>
      <c r="J321" s="47" t="n">
        <v>0</v>
      </c>
      <c r="K321" s="47" t="n">
        <v>0</v>
      </c>
      <c r="L321" s="48" t="n">
        <v>0</v>
      </c>
      <c r="M321" s="47" t="n">
        <v>0</v>
      </c>
      <c r="N321" s="47" t="n">
        <v>0</v>
      </c>
      <c r="O321" s="47" t="n">
        <v>0</v>
      </c>
      <c r="P321" s="34"/>
      <c r="Q321" s="34"/>
      <c r="R321" s="34"/>
      <c r="S321" s="36"/>
      <c r="T321" s="37"/>
      <c r="U321" s="37"/>
      <c r="V321" s="37"/>
      <c r="W321" s="37"/>
      <c r="X321" s="37"/>
      <c r="Y321" s="37"/>
      <c r="Z321" s="37"/>
      <c r="AA321" s="37"/>
      <c r="AB321" s="37"/>
      <c r="AC321" s="37"/>
      <c r="AD321" s="37"/>
      <c r="AE321" s="37"/>
      <c r="AF321" s="37"/>
      <c r="AG321" s="37"/>
      <c r="AH321" s="37"/>
    </row>
    <row r="322" customFormat="false" ht="27" hidden="false" customHeight="true" outlineLevel="0" collapsed="false">
      <c r="A322" s="49" t="s">
        <v>189</v>
      </c>
      <c r="B322" s="43" t="s">
        <v>190</v>
      </c>
      <c r="C322" s="30" t="s">
        <v>184</v>
      </c>
      <c r="D322" s="31" t="s">
        <v>17</v>
      </c>
      <c r="E322" s="32" t="n">
        <f aca="false">F322+G322+H322+I322+J322+K322+M322+L322+N322+O322</f>
        <v>57.4277</v>
      </c>
      <c r="F322" s="32" t="n">
        <f aca="false">F323+F324+F325+F326</f>
        <v>0</v>
      </c>
      <c r="G322" s="32" t="n">
        <f aca="false">G323+G324+G325+G326</f>
        <v>0</v>
      </c>
      <c r="H322" s="32" t="n">
        <f aca="false">H323+H324+H325+H326</f>
        <v>0</v>
      </c>
      <c r="I322" s="32" t="n">
        <f aca="false">I323+I324+I325+I326</f>
        <v>0</v>
      </c>
      <c r="J322" s="32" t="n">
        <f aca="false">J323+J324+J325+J326</f>
        <v>30.188</v>
      </c>
      <c r="K322" s="32" t="n">
        <f aca="false">K323+K324+K325+K326</f>
        <v>27.2397</v>
      </c>
      <c r="L322" s="33" t="n">
        <f aca="false">L323+L324+L325+L326</f>
        <v>0</v>
      </c>
      <c r="M322" s="32" t="n">
        <f aca="false">M323+M324+M325+M326</f>
        <v>0</v>
      </c>
      <c r="N322" s="32" t="n">
        <f aca="false">N323+N324+N325+N326</f>
        <v>0</v>
      </c>
      <c r="O322" s="32" t="n">
        <f aca="false">O323+O324+O325+O326</f>
        <v>0</v>
      </c>
      <c r="P322" s="34" t="s">
        <v>33</v>
      </c>
      <c r="Q322" s="34"/>
      <c r="R322" s="34" t="s">
        <v>36</v>
      </c>
      <c r="S322" s="36"/>
      <c r="T322" s="37"/>
      <c r="U322" s="37"/>
      <c r="V322" s="37"/>
      <c r="W322" s="37"/>
      <c r="X322" s="37"/>
      <c r="Y322" s="37"/>
      <c r="Z322" s="37"/>
      <c r="AA322" s="37"/>
      <c r="AB322" s="37"/>
      <c r="AC322" s="37"/>
      <c r="AD322" s="37"/>
      <c r="AE322" s="37"/>
      <c r="AF322" s="37"/>
      <c r="AG322" s="37"/>
      <c r="AH322" s="37"/>
    </row>
    <row r="323" customFormat="false" ht="21.75" hidden="false" customHeight="true" outlineLevel="0" collapsed="false">
      <c r="A323" s="49"/>
      <c r="B323" s="43"/>
      <c r="C323" s="30"/>
      <c r="D323" s="38" t="s">
        <v>19</v>
      </c>
      <c r="E323" s="32" t="n">
        <f aca="false">F323+G323+H323+I323+J323+K323+M323+L323+N323+O323</f>
        <v>0</v>
      </c>
      <c r="F323" s="47" t="n">
        <v>0</v>
      </c>
      <c r="G323" s="47" t="n">
        <v>0</v>
      </c>
      <c r="H323" s="47" t="n">
        <v>0</v>
      </c>
      <c r="I323" s="47" t="n">
        <v>0</v>
      </c>
      <c r="J323" s="47" t="n">
        <v>0</v>
      </c>
      <c r="K323" s="47" t="n">
        <v>0</v>
      </c>
      <c r="L323" s="48" t="n">
        <v>0</v>
      </c>
      <c r="M323" s="47" t="n">
        <v>0</v>
      </c>
      <c r="N323" s="47" t="n">
        <v>0</v>
      </c>
      <c r="O323" s="47" t="n">
        <v>0</v>
      </c>
      <c r="P323" s="34"/>
      <c r="Q323" s="34"/>
      <c r="R323" s="34"/>
      <c r="S323" s="36"/>
      <c r="T323" s="37"/>
      <c r="U323" s="37"/>
      <c r="V323" s="37"/>
      <c r="W323" s="37"/>
      <c r="X323" s="37"/>
      <c r="Y323" s="37"/>
      <c r="Z323" s="37"/>
      <c r="AA323" s="37"/>
      <c r="AB323" s="37"/>
      <c r="AC323" s="37"/>
      <c r="AD323" s="37"/>
      <c r="AE323" s="37"/>
      <c r="AF323" s="37"/>
      <c r="AG323" s="37"/>
      <c r="AH323" s="37"/>
    </row>
    <row r="324" customFormat="false" ht="22.5" hidden="false" customHeight="true" outlineLevel="0" collapsed="false">
      <c r="A324" s="49"/>
      <c r="B324" s="43"/>
      <c r="C324" s="30"/>
      <c r="D324" s="38" t="s">
        <v>20</v>
      </c>
      <c r="E324" s="32" t="n">
        <f aca="false">F324+G324+H324+I324+J324+K324+M324+L324+N324+O324</f>
        <v>0</v>
      </c>
      <c r="F324" s="47" t="n">
        <v>0</v>
      </c>
      <c r="G324" s="47" t="n">
        <v>0</v>
      </c>
      <c r="H324" s="47" t="n">
        <v>0</v>
      </c>
      <c r="I324" s="47" t="n">
        <v>0</v>
      </c>
      <c r="J324" s="47" t="n">
        <v>0</v>
      </c>
      <c r="K324" s="47" t="n">
        <v>0</v>
      </c>
      <c r="L324" s="48" t="n">
        <v>0</v>
      </c>
      <c r="M324" s="47" t="n">
        <v>0</v>
      </c>
      <c r="N324" s="47" t="n">
        <v>0</v>
      </c>
      <c r="O324" s="47" t="n">
        <v>0</v>
      </c>
      <c r="P324" s="34"/>
      <c r="Q324" s="34"/>
      <c r="R324" s="34"/>
      <c r="S324" s="36"/>
      <c r="T324" s="37"/>
      <c r="U324" s="37"/>
      <c r="V324" s="37"/>
      <c r="W324" s="37"/>
      <c r="X324" s="37"/>
      <c r="Y324" s="37"/>
      <c r="Z324" s="37"/>
      <c r="AA324" s="37"/>
      <c r="AB324" s="37"/>
      <c r="AC324" s="37"/>
      <c r="AD324" s="37"/>
      <c r="AE324" s="37"/>
      <c r="AF324" s="37"/>
      <c r="AG324" s="37"/>
      <c r="AH324" s="37"/>
    </row>
    <row r="325" customFormat="false" ht="18.75" hidden="false" customHeight="true" outlineLevel="0" collapsed="false">
      <c r="A325" s="49"/>
      <c r="B325" s="43"/>
      <c r="C325" s="30"/>
      <c r="D325" s="38" t="s">
        <v>21</v>
      </c>
      <c r="E325" s="32" t="n">
        <f aca="false">F325+G325+H325+I325+J325+K325+M325+L325+N325+O325</f>
        <v>57.4277</v>
      </c>
      <c r="F325" s="47" t="n">
        <v>0</v>
      </c>
      <c r="G325" s="47" t="n">
        <v>0</v>
      </c>
      <c r="H325" s="47" t="n">
        <v>0</v>
      </c>
      <c r="I325" s="47" t="n">
        <v>0</v>
      </c>
      <c r="J325" s="47" t="n">
        <v>30.188</v>
      </c>
      <c r="K325" s="47" t="n">
        <v>27.2397</v>
      </c>
      <c r="L325" s="48" t="n">
        <v>0</v>
      </c>
      <c r="M325" s="47" t="n">
        <v>0</v>
      </c>
      <c r="N325" s="47" t="n">
        <v>0</v>
      </c>
      <c r="O325" s="47" t="n">
        <v>0</v>
      </c>
      <c r="P325" s="34"/>
      <c r="Q325" s="34"/>
      <c r="R325" s="34"/>
      <c r="S325" s="36"/>
      <c r="T325" s="37" t="n">
        <v>4284</v>
      </c>
      <c r="U325" s="37"/>
      <c r="V325" s="37"/>
      <c r="W325" s="37"/>
      <c r="X325" s="37"/>
      <c r="Y325" s="37"/>
      <c r="Z325" s="37"/>
      <c r="AA325" s="37"/>
      <c r="AB325" s="37"/>
      <c r="AC325" s="37"/>
      <c r="AD325" s="37"/>
      <c r="AE325" s="37"/>
      <c r="AF325" s="37"/>
      <c r="AG325" s="37"/>
      <c r="AH325" s="37"/>
    </row>
    <row r="326" customFormat="false" ht="22.5" hidden="false" customHeight="true" outlineLevel="0" collapsed="false">
      <c r="A326" s="49"/>
      <c r="B326" s="43"/>
      <c r="C326" s="30"/>
      <c r="D326" s="38" t="s">
        <v>22</v>
      </c>
      <c r="E326" s="32" t="n">
        <f aca="false">F326+G326+H326+I326+J326+K326+M326+L326+N326+O326</f>
        <v>0</v>
      </c>
      <c r="F326" s="47" t="n">
        <v>0</v>
      </c>
      <c r="G326" s="47" t="n">
        <v>0</v>
      </c>
      <c r="H326" s="47" t="n">
        <v>0</v>
      </c>
      <c r="I326" s="47" t="n">
        <v>0</v>
      </c>
      <c r="J326" s="47" t="n">
        <v>0</v>
      </c>
      <c r="K326" s="47" t="n">
        <v>0</v>
      </c>
      <c r="L326" s="48" t="n">
        <v>0</v>
      </c>
      <c r="M326" s="47" t="n">
        <v>0</v>
      </c>
      <c r="N326" s="47" t="n">
        <v>0</v>
      </c>
      <c r="O326" s="47" t="n">
        <v>0</v>
      </c>
      <c r="P326" s="34"/>
      <c r="Q326" s="34"/>
      <c r="R326" s="34"/>
      <c r="S326" s="36"/>
      <c r="T326" s="37"/>
      <c r="U326" s="37"/>
      <c r="V326" s="37"/>
      <c r="W326" s="37"/>
      <c r="X326" s="37"/>
      <c r="Y326" s="37"/>
      <c r="Z326" s="37"/>
      <c r="AA326" s="37"/>
      <c r="AB326" s="37"/>
      <c r="AC326" s="37"/>
      <c r="AD326" s="37"/>
      <c r="AE326" s="37"/>
      <c r="AF326" s="37"/>
      <c r="AG326" s="37"/>
      <c r="AH326" s="37"/>
    </row>
    <row r="327" customFormat="false" ht="33" hidden="false" customHeight="true" outlineLevel="0" collapsed="false">
      <c r="A327" s="49" t="s">
        <v>191</v>
      </c>
      <c r="B327" s="43" t="s">
        <v>192</v>
      </c>
      <c r="C327" s="30" t="s">
        <v>193</v>
      </c>
      <c r="D327" s="31" t="s">
        <v>17</v>
      </c>
      <c r="E327" s="32" t="n">
        <f aca="false">F327+G327+H327+I327+J327+K327+M327+L327+N327+O327</f>
        <v>446.28902</v>
      </c>
      <c r="F327" s="32" t="n">
        <f aca="false">F328+F329+F330+F331</f>
        <v>44.22094</v>
      </c>
      <c r="G327" s="32" t="n">
        <f aca="false">G328+G329+G330+G331</f>
        <v>44.7</v>
      </c>
      <c r="H327" s="32" t="n">
        <f aca="false">H328+H329+H330+H331</f>
        <v>44.7</v>
      </c>
      <c r="I327" s="32" t="n">
        <f aca="false">I328+I329+I330+I331</f>
        <v>44.46808</v>
      </c>
      <c r="J327" s="32" t="n">
        <f aca="false">J328+J329+J330+J331</f>
        <v>44.7</v>
      </c>
      <c r="K327" s="32" t="n">
        <f aca="false">K328+K329+K330+K331</f>
        <v>44.7</v>
      </c>
      <c r="L327" s="33" t="n">
        <f aca="false">L328+L329+L330+L331</f>
        <v>44.7</v>
      </c>
      <c r="M327" s="32" t="n">
        <f aca="false">M328+M329+M330+M331</f>
        <v>44.7</v>
      </c>
      <c r="N327" s="32" t="n">
        <f aca="false">N328+N329+N330+N331</f>
        <v>44.7</v>
      </c>
      <c r="O327" s="32" t="n">
        <f aca="false">O328+O329+O330+O331</f>
        <v>44.7</v>
      </c>
      <c r="P327" s="34" t="s">
        <v>33</v>
      </c>
      <c r="Q327" s="34"/>
      <c r="R327" s="34"/>
      <c r="S327" s="36"/>
      <c r="T327" s="37"/>
      <c r="U327" s="37"/>
      <c r="V327" s="37"/>
      <c r="W327" s="37"/>
      <c r="X327" s="37"/>
      <c r="Y327" s="37"/>
      <c r="Z327" s="37"/>
      <c r="AA327" s="37"/>
      <c r="AB327" s="37"/>
      <c r="AC327" s="37"/>
      <c r="AD327" s="37"/>
      <c r="AE327" s="37"/>
      <c r="AF327" s="37"/>
      <c r="AG327" s="37"/>
      <c r="AH327" s="37"/>
    </row>
    <row r="328" customFormat="false" ht="33" hidden="false" customHeight="true" outlineLevel="0" collapsed="false">
      <c r="A328" s="49"/>
      <c r="B328" s="43"/>
      <c r="C328" s="30"/>
      <c r="D328" s="38" t="s">
        <v>19</v>
      </c>
      <c r="E328" s="32" t="n">
        <f aca="false">F328+G328+H328+I328+J328+K328+M328+L328+N328+O328</f>
        <v>0</v>
      </c>
      <c r="F328" s="47" t="n">
        <v>0</v>
      </c>
      <c r="G328" s="47" t="n">
        <v>0</v>
      </c>
      <c r="H328" s="47" t="n">
        <v>0</v>
      </c>
      <c r="I328" s="47" t="n">
        <v>0</v>
      </c>
      <c r="J328" s="47" t="n">
        <v>0</v>
      </c>
      <c r="K328" s="47" t="n">
        <v>0</v>
      </c>
      <c r="L328" s="48" t="n">
        <v>0</v>
      </c>
      <c r="M328" s="47" t="n">
        <v>0</v>
      </c>
      <c r="N328" s="47" t="n">
        <v>0</v>
      </c>
      <c r="O328" s="47" t="n">
        <v>0</v>
      </c>
      <c r="P328" s="34"/>
      <c r="Q328" s="34"/>
      <c r="R328" s="34"/>
      <c r="S328" s="36"/>
      <c r="T328" s="37"/>
      <c r="U328" s="37"/>
      <c r="V328" s="37"/>
      <c r="W328" s="37"/>
      <c r="X328" s="37"/>
      <c r="Y328" s="37"/>
      <c r="Z328" s="37"/>
      <c r="AA328" s="37"/>
      <c r="AB328" s="37"/>
      <c r="AC328" s="37"/>
      <c r="AD328" s="37"/>
      <c r="AE328" s="37"/>
      <c r="AF328" s="37"/>
      <c r="AG328" s="37"/>
      <c r="AH328" s="37"/>
    </row>
    <row r="329" customFormat="false" ht="33" hidden="false" customHeight="true" outlineLevel="0" collapsed="false">
      <c r="A329" s="49"/>
      <c r="B329" s="43"/>
      <c r="C329" s="30"/>
      <c r="D329" s="38" t="s">
        <v>20</v>
      </c>
      <c r="E329" s="32" t="n">
        <f aca="false">F329+G329+H329+I329+J329+K329+M329+L329+N329+O329</f>
        <v>446.28902</v>
      </c>
      <c r="F329" s="47" t="n">
        <v>44.22094</v>
      </c>
      <c r="G329" s="47" t="n">
        <v>44.7</v>
      </c>
      <c r="H329" s="47" t="n">
        <v>44.7</v>
      </c>
      <c r="I329" s="47" t="n">
        <v>44.46808</v>
      </c>
      <c r="J329" s="47" t="n">
        <v>44.7</v>
      </c>
      <c r="K329" s="47" t="n">
        <v>44.7</v>
      </c>
      <c r="L329" s="48" t="n">
        <v>44.7</v>
      </c>
      <c r="M329" s="47" t="n">
        <f aca="false">L329</f>
        <v>44.7</v>
      </c>
      <c r="N329" s="47" t="n">
        <f aca="false">M329</f>
        <v>44.7</v>
      </c>
      <c r="O329" s="47" t="n">
        <f aca="false">N329</f>
        <v>44.7</v>
      </c>
      <c r="P329" s="34"/>
      <c r="Q329" s="34"/>
      <c r="R329" s="34"/>
      <c r="S329" s="36" t="n">
        <v>3.725</v>
      </c>
      <c r="T329" s="36" t="n">
        <v>3.725</v>
      </c>
      <c r="U329" s="36" t="n">
        <v>3.725</v>
      </c>
      <c r="V329" s="36" t="n">
        <v>3.725</v>
      </c>
      <c r="W329" s="36" t="n">
        <v>3.725</v>
      </c>
      <c r="X329" s="36" t="n">
        <v>3.725</v>
      </c>
      <c r="Y329" s="36" t="n">
        <v>3.725</v>
      </c>
      <c r="Z329" s="36" t="n">
        <v>3.725</v>
      </c>
      <c r="AA329" s="36" t="n">
        <v>3.725</v>
      </c>
      <c r="AB329" s="36" t="n">
        <v>3.725</v>
      </c>
      <c r="AC329" s="36" t="n">
        <v>3.725</v>
      </c>
      <c r="AD329" s="36" t="n">
        <v>3.725</v>
      </c>
      <c r="AE329" s="37"/>
      <c r="AF329" s="37"/>
      <c r="AG329" s="37"/>
      <c r="AH329" s="37"/>
    </row>
    <row r="330" customFormat="false" ht="33" hidden="false" customHeight="true" outlineLevel="0" collapsed="false">
      <c r="A330" s="49"/>
      <c r="B330" s="43"/>
      <c r="C330" s="30"/>
      <c r="D330" s="38" t="s">
        <v>21</v>
      </c>
      <c r="E330" s="32" t="n">
        <f aca="false">F330+G330+H330+I330+J330+K330+M330+L330+N330+O330</f>
        <v>0</v>
      </c>
      <c r="F330" s="47" t="n">
        <v>0</v>
      </c>
      <c r="G330" s="47" t="n">
        <v>0</v>
      </c>
      <c r="H330" s="47" t="n">
        <v>0</v>
      </c>
      <c r="I330" s="47" t="n">
        <v>0</v>
      </c>
      <c r="J330" s="47" t="n">
        <v>0</v>
      </c>
      <c r="K330" s="47" t="n">
        <v>0</v>
      </c>
      <c r="L330" s="48" t="n">
        <v>0</v>
      </c>
      <c r="M330" s="47" t="n">
        <v>0</v>
      </c>
      <c r="N330" s="47" t="n">
        <v>0</v>
      </c>
      <c r="O330" s="47" t="n">
        <v>0</v>
      </c>
      <c r="P330" s="34"/>
      <c r="Q330" s="34"/>
      <c r="R330" s="34"/>
      <c r="S330" s="36"/>
      <c r="T330" s="37"/>
      <c r="U330" s="37"/>
      <c r="V330" s="37"/>
      <c r="W330" s="37"/>
      <c r="X330" s="37"/>
      <c r="Y330" s="37"/>
      <c r="Z330" s="37"/>
      <c r="AA330" s="37"/>
      <c r="AB330" s="37"/>
      <c r="AC330" s="37"/>
      <c r="AD330" s="37"/>
      <c r="AE330" s="37"/>
      <c r="AF330" s="37"/>
      <c r="AG330" s="37"/>
      <c r="AH330" s="37"/>
    </row>
    <row r="331" customFormat="false" ht="33" hidden="false" customHeight="true" outlineLevel="0" collapsed="false">
      <c r="A331" s="49"/>
      <c r="B331" s="43"/>
      <c r="C331" s="30"/>
      <c r="D331" s="50" t="s">
        <v>22</v>
      </c>
      <c r="E331" s="32" t="n">
        <f aca="false">F331+G331+H331+I331+J331+K331+M331+L331+N331+O331</f>
        <v>0</v>
      </c>
      <c r="F331" s="47" t="n">
        <v>0</v>
      </c>
      <c r="G331" s="47" t="n">
        <v>0</v>
      </c>
      <c r="H331" s="47" t="n">
        <v>0</v>
      </c>
      <c r="I331" s="47" t="n">
        <v>0</v>
      </c>
      <c r="J331" s="47" t="n">
        <v>0</v>
      </c>
      <c r="K331" s="47" t="n">
        <v>0</v>
      </c>
      <c r="L331" s="48" t="n">
        <v>0</v>
      </c>
      <c r="M331" s="47" t="n">
        <v>0</v>
      </c>
      <c r="N331" s="47" t="n">
        <v>0</v>
      </c>
      <c r="O331" s="47" t="n">
        <v>0</v>
      </c>
      <c r="P331" s="34"/>
      <c r="Q331" s="34"/>
      <c r="R331" s="34"/>
      <c r="S331" s="36"/>
      <c r="T331" s="37"/>
      <c r="U331" s="37"/>
      <c r="V331" s="37"/>
      <c r="W331" s="37"/>
      <c r="X331" s="37"/>
      <c r="Y331" s="37"/>
      <c r="Z331" s="37"/>
      <c r="AA331" s="37"/>
      <c r="AB331" s="37"/>
      <c r="AC331" s="37"/>
      <c r="AD331" s="37"/>
      <c r="AE331" s="37"/>
      <c r="AF331" s="37"/>
      <c r="AG331" s="37"/>
      <c r="AH331" s="37"/>
    </row>
    <row r="332" customFormat="false" ht="20.25" hidden="false" customHeight="true" outlineLevel="0" collapsed="false">
      <c r="A332" s="49" t="s">
        <v>194</v>
      </c>
      <c r="B332" s="43" t="s">
        <v>115</v>
      </c>
      <c r="C332" s="30" t="s">
        <v>195</v>
      </c>
      <c r="D332" s="31" t="s">
        <v>17</v>
      </c>
      <c r="E332" s="32" t="n">
        <f aca="false">F332+G332+H332+I332+J332+K332+M332+L332+N332+O332</f>
        <v>4355.89152</v>
      </c>
      <c r="F332" s="32" t="n">
        <f aca="false">F337+F342+F347+F352+F357+F362+F367</f>
        <v>1269.326</v>
      </c>
      <c r="G332" s="32" t="n">
        <f aca="false">G337+G342+G347+G352+G357+G362+G367</f>
        <v>0</v>
      </c>
      <c r="H332" s="32" t="n">
        <f aca="false">H337+H342+H347+H352+H357+H362+H367</f>
        <v>0</v>
      </c>
      <c r="I332" s="32" t="n">
        <f aca="false">I337+I342+I347+I352+I357+I362+I367+I392</f>
        <v>191.025</v>
      </c>
      <c r="J332" s="32" t="n">
        <f aca="false">SUM(J333:J336)</f>
        <v>2895.54052</v>
      </c>
      <c r="K332" s="32" t="n">
        <f aca="false">K337+K342+K347+K352+K357+K362+K367</f>
        <v>0</v>
      </c>
      <c r="L332" s="33" t="n">
        <f aca="false">L337+L342+L347+L352+L357+L362+L367</f>
        <v>0</v>
      </c>
      <c r="M332" s="32" t="n">
        <f aca="false">M337+M342+M347+M352+M357+M362+M367</f>
        <v>0</v>
      </c>
      <c r="N332" s="32" t="n">
        <f aca="false">N337+N342+N347+N352+N357+N362+N367</f>
        <v>0</v>
      </c>
      <c r="O332" s="32" t="n">
        <f aca="false">O337+O342+O347+O352+O357+O362+O367</f>
        <v>0</v>
      </c>
      <c r="P332" s="34" t="s">
        <v>33</v>
      </c>
      <c r="Q332" s="34" t="s">
        <v>196</v>
      </c>
      <c r="R332" s="34"/>
      <c r="S332" s="36"/>
      <c r="T332" s="37"/>
      <c r="U332" s="37"/>
      <c r="V332" s="37"/>
      <c r="W332" s="37"/>
      <c r="X332" s="37"/>
      <c r="Y332" s="37"/>
      <c r="Z332" s="37"/>
      <c r="AA332" s="37"/>
      <c r="AB332" s="37"/>
      <c r="AC332" s="37"/>
      <c r="AD332" s="37"/>
      <c r="AE332" s="37"/>
      <c r="AF332" s="37"/>
      <c r="AG332" s="37"/>
      <c r="AH332" s="37"/>
    </row>
    <row r="333" customFormat="false" ht="20.25" hidden="false" customHeight="true" outlineLevel="0" collapsed="false">
      <c r="A333" s="49"/>
      <c r="B333" s="43"/>
      <c r="C333" s="30"/>
      <c r="D333" s="38" t="s">
        <v>19</v>
      </c>
      <c r="E333" s="32" t="n">
        <f aca="false">F333+G333+H333+I333+J333+K333+M333+L333+N333+O333</f>
        <v>0</v>
      </c>
      <c r="F333" s="32" t="n">
        <f aca="false">F338+F343+F348+F353+F358+F363+F368</f>
        <v>0</v>
      </c>
      <c r="G333" s="32" t="n">
        <f aca="false">G338+G343+G348+G353+G358+G363+G368</f>
        <v>0</v>
      </c>
      <c r="H333" s="32" t="n">
        <f aca="false">H338+H343+H348+H353+H358+H363+H368</f>
        <v>0</v>
      </c>
      <c r="I333" s="32" t="n">
        <f aca="false">I338+I343+I348+I353+I358+I363+I368</f>
        <v>0</v>
      </c>
      <c r="J333" s="32" t="n">
        <f aca="false">J338+J343+J348+J353+J358+J363+J368+J373+J378+J383+J388</f>
        <v>0</v>
      </c>
      <c r="K333" s="32" t="n">
        <f aca="false">K338+K343+K348+K353+K358+K363+K368+K373+K378+K383+K388</f>
        <v>0</v>
      </c>
      <c r="L333" s="33" t="n">
        <f aca="false">L338+L343+L348+L353+L358+L363+L368+L373+L378+L383+L388</f>
        <v>0</v>
      </c>
      <c r="M333" s="32" t="n">
        <f aca="false">M338+M343+M348+M353+M358+M363+M368+M373+M378+M383+M388</f>
        <v>0</v>
      </c>
      <c r="N333" s="32" t="n">
        <f aca="false">N338+N343+N348+N353+N358+N363+N368+N373+N378+N383+N388</f>
        <v>0</v>
      </c>
      <c r="O333" s="32" t="n">
        <f aca="false">O338+O343+O348+O353+O358+O363+O368+O373+O378+O383+O388</f>
        <v>0</v>
      </c>
      <c r="P333" s="34"/>
      <c r="Q333" s="34"/>
      <c r="R333" s="34"/>
      <c r="S333" s="36"/>
      <c r="T333" s="37"/>
      <c r="U333" s="37"/>
      <c r="V333" s="37"/>
      <c r="W333" s="37"/>
      <c r="X333" s="37"/>
      <c r="Y333" s="37"/>
      <c r="Z333" s="37"/>
      <c r="AA333" s="37"/>
      <c r="AB333" s="37"/>
      <c r="AC333" s="37"/>
      <c r="AD333" s="37"/>
      <c r="AE333" s="37"/>
      <c r="AF333" s="37"/>
      <c r="AG333" s="37"/>
      <c r="AH333" s="37"/>
    </row>
    <row r="334" customFormat="false" ht="20.25" hidden="false" customHeight="true" outlineLevel="0" collapsed="false">
      <c r="A334" s="49"/>
      <c r="B334" s="43"/>
      <c r="C334" s="30"/>
      <c r="D334" s="38" t="s">
        <v>20</v>
      </c>
      <c r="E334" s="32" t="n">
        <f aca="false">F334+G334+H334+I334+J334+K334+M334+L334+N334+O334</f>
        <v>0</v>
      </c>
      <c r="F334" s="32" t="n">
        <f aca="false">F339+F344+F349+F354+F359+F364+F369</f>
        <v>0</v>
      </c>
      <c r="G334" s="32" t="n">
        <f aca="false">G339+G344+G349+G354+G359+G364+G369</f>
        <v>0</v>
      </c>
      <c r="H334" s="32" t="n">
        <f aca="false">H339+H344+H349+H354+H359+H364+H369</f>
        <v>0</v>
      </c>
      <c r="I334" s="32" t="n">
        <f aca="false">I339+I344+I349+I354+I359+I364+I369</f>
        <v>0</v>
      </c>
      <c r="J334" s="32" t="n">
        <f aca="false">J339+J344+J349+J354+J359+J364+J369+J374+J379+J384+J389</f>
        <v>0</v>
      </c>
      <c r="K334" s="32" t="n">
        <f aca="false">K339+K344+K349+K354+K359+K364+K369+K374+K379+K384+K389</f>
        <v>0</v>
      </c>
      <c r="L334" s="33" t="n">
        <f aca="false">L339+L344+L349+L354+L359+L364+L369+L374+L379+L384+L389</f>
        <v>0</v>
      </c>
      <c r="M334" s="32" t="n">
        <f aca="false">M339+M344+M349+M354+M359+M364+M369+M374+M379+M384+M389</f>
        <v>0</v>
      </c>
      <c r="N334" s="32" t="n">
        <f aca="false">N339+N344+N349+N354+N359+N364+N369+N374+N379+N384+N389</f>
        <v>0</v>
      </c>
      <c r="O334" s="32" t="n">
        <f aca="false">O339+O344+O349+O354+O359+O364+O369+O374+O379+O384+O389</f>
        <v>0</v>
      </c>
      <c r="P334" s="34"/>
      <c r="Q334" s="34"/>
      <c r="R334" s="34"/>
      <c r="S334" s="36"/>
      <c r="T334" s="37"/>
      <c r="U334" s="37"/>
      <c r="V334" s="37"/>
      <c r="W334" s="37"/>
      <c r="X334" s="37"/>
      <c r="Y334" s="37"/>
      <c r="Z334" s="37"/>
      <c r="AA334" s="37"/>
      <c r="AB334" s="37"/>
      <c r="AC334" s="37"/>
      <c r="AD334" s="37"/>
      <c r="AE334" s="37"/>
      <c r="AF334" s="37"/>
      <c r="AG334" s="37"/>
      <c r="AH334" s="37"/>
    </row>
    <row r="335" customFormat="false" ht="20.25" hidden="false" customHeight="true" outlineLevel="0" collapsed="false">
      <c r="A335" s="49"/>
      <c r="B335" s="43"/>
      <c r="C335" s="30"/>
      <c r="D335" s="38" t="s">
        <v>21</v>
      </c>
      <c r="E335" s="32" t="n">
        <f aca="false">F335+G335+H335+I335+J335+K335+M335+L335+N335+O335</f>
        <v>4355.89152</v>
      </c>
      <c r="F335" s="32" t="n">
        <f aca="false">F340+F345+F350+F355+F360+F365+F370</f>
        <v>1269.326</v>
      </c>
      <c r="G335" s="32" t="n">
        <f aca="false">G340+G345+G350+G355+G360+G365+G370</f>
        <v>0</v>
      </c>
      <c r="H335" s="32" t="n">
        <f aca="false">H340+H345+H350+H355+H360+H365+H370</f>
        <v>0</v>
      </c>
      <c r="I335" s="32" t="n">
        <f aca="false">I340+I345+I350+I355+I360+I365+I370+I395</f>
        <v>191.025</v>
      </c>
      <c r="J335" s="32" t="n">
        <f aca="false">J340+J345+J350+J355+J360+J365+J370+J375+J380+J385+J390</f>
        <v>2895.54052</v>
      </c>
      <c r="K335" s="32" t="n">
        <f aca="false">K340+K345+K350+K355+K360+K365+K370+K375+K380+K385+K390</f>
        <v>0</v>
      </c>
      <c r="L335" s="33" t="n">
        <f aca="false">L340+L345+L350+L355+L360+L365+L370+L375+L380+L385+L390</f>
        <v>0</v>
      </c>
      <c r="M335" s="32" t="n">
        <f aca="false">M340+M345+M350+M355+M360+M365+M370+M375+M380+M385+M390</f>
        <v>0</v>
      </c>
      <c r="N335" s="32" t="n">
        <f aca="false">N340+N345+N350+N355+N360+N365+N370+N375+N380+N385+N390</f>
        <v>0</v>
      </c>
      <c r="O335" s="32" t="n">
        <f aca="false">O340+O345+O350+O355+O360+O365+O370+O375+O380+O385+O390</f>
        <v>0</v>
      </c>
      <c r="P335" s="34"/>
      <c r="Q335" s="34"/>
      <c r="R335" s="34"/>
      <c r="S335" s="36"/>
      <c r="T335" s="37"/>
      <c r="U335" s="37"/>
      <c r="V335" s="37"/>
      <c r="W335" s="37"/>
      <c r="X335" s="37"/>
      <c r="Y335" s="37"/>
      <c r="Z335" s="37"/>
      <c r="AA335" s="37"/>
      <c r="AB335" s="37"/>
      <c r="AC335" s="37"/>
      <c r="AD335" s="37"/>
      <c r="AE335" s="37"/>
      <c r="AF335" s="37"/>
      <c r="AG335" s="37"/>
      <c r="AH335" s="37"/>
    </row>
    <row r="336" customFormat="false" ht="20.25" hidden="false" customHeight="true" outlineLevel="0" collapsed="false">
      <c r="A336" s="49"/>
      <c r="B336" s="43"/>
      <c r="C336" s="30"/>
      <c r="D336" s="50" t="s">
        <v>22</v>
      </c>
      <c r="E336" s="32" t="n">
        <f aca="false">F336+G336+H336+I336+J336+K336+M336+L336+N336+O336</f>
        <v>0</v>
      </c>
      <c r="F336" s="32" t="n">
        <f aca="false">F341+F346+F351+F356+F361+F366+F371</f>
        <v>0</v>
      </c>
      <c r="G336" s="32" t="n">
        <f aca="false">G341+G346+G351+G356+G361+G366+G371</f>
        <v>0</v>
      </c>
      <c r="H336" s="32" t="n">
        <f aca="false">H341+H346+H351+H356+H361+H366+H371</f>
        <v>0</v>
      </c>
      <c r="I336" s="32" t="n">
        <f aca="false">I341+I346+I351+I356+I361+I366+I371</f>
        <v>0</v>
      </c>
      <c r="J336" s="32" t="n">
        <f aca="false">J341+J346+J351+J356+J361+J366+J371+J376+J381+J386+J391</f>
        <v>0</v>
      </c>
      <c r="K336" s="32" t="n">
        <f aca="false">K341+K346+K351+K356+K361+K366+K371+K376+K381+K386+K391</f>
        <v>0</v>
      </c>
      <c r="L336" s="33" t="n">
        <f aca="false">L341+L346+L351+L356+L361+L366+L371+L376+L381+L386+L391</f>
        <v>0</v>
      </c>
      <c r="M336" s="32" t="n">
        <f aca="false">M341+M346+M351+M356+M361+M366+M371+M376+M381+M386+M391</f>
        <v>0</v>
      </c>
      <c r="N336" s="32" t="n">
        <f aca="false">N341+N346+N351+N356+N361+N366+N371+N376+N381+N386+N391</f>
        <v>0</v>
      </c>
      <c r="O336" s="32" t="n">
        <f aca="false">O341+O346+O351+O356+O361+O366+O371+O376+O381+O386+O391</f>
        <v>0</v>
      </c>
      <c r="P336" s="34"/>
      <c r="Q336" s="34"/>
      <c r="R336" s="34"/>
      <c r="S336" s="36"/>
      <c r="T336" s="37"/>
      <c r="U336" s="37"/>
      <c r="V336" s="37"/>
      <c r="W336" s="37"/>
      <c r="X336" s="37"/>
      <c r="Y336" s="37"/>
      <c r="Z336" s="37"/>
      <c r="AA336" s="37"/>
      <c r="AB336" s="37"/>
      <c r="AC336" s="37"/>
      <c r="AD336" s="37"/>
      <c r="AE336" s="37"/>
      <c r="AF336" s="37"/>
      <c r="AG336" s="37"/>
      <c r="AH336" s="37"/>
    </row>
    <row r="337" customFormat="false" ht="18" hidden="true" customHeight="true" outlineLevel="0" collapsed="false">
      <c r="A337" s="49" t="s">
        <v>197</v>
      </c>
      <c r="B337" s="43" t="s">
        <v>198</v>
      </c>
      <c r="C337" s="30" t="s">
        <v>195</v>
      </c>
      <c r="D337" s="31" t="s">
        <v>17</v>
      </c>
      <c r="E337" s="32" t="n">
        <f aca="false">F337+G337+H337+I337+J337+K337+M337+L337+N337+O337</f>
        <v>0</v>
      </c>
      <c r="F337" s="32" t="n">
        <f aca="false">F338+F339+F340+F341</f>
        <v>0</v>
      </c>
      <c r="G337" s="32" t="n">
        <f aca="false">G338+G339+G340+G341</f>
        <v>0</v>
      </c>
      <c r="H337" s="32" t="n">
        <f aca="false">H338+H339+H340+H341</f>
        <v>0</v>
      </c>
      <c r="I337" s="32" t="n">
        <f aca="false">I338+I339+I340+I341</f>
        <v>0</v>
      </c>
      <c r="J337" s="32" t="n">
        <f aca="false">J338+J339+J340+J341</f>
        <v>0</v>
      </c>
      <c r="K337" s="32" t="n">
        <f aca="false">K338+K339+K340+K341</f>
        <v>0</v>
      </c>
      <c r="L337" s="33" t="n">
        <f aca="false">L338+L339+L340+L341</f>
        <v>0</v>
      </c>
      <c r="M337" s="32" t="n">
        <f aca="false">M338+M339+M340+M341</f>
        <v>0</v>
      </c>
      <c r="N337" s="32" t="n">
        <f aca="false">N338+N339+N340+N341</f>
        <v>0</v>
      </c>
      <c r="O337" s="32" t="n">
        <f aca="false">O338+O339+O340+O341</f>
        <v>0</v>
      </c>
      <c r="P337" s="34" t="s">
        <v>33</v>
      </c>
      <c r="Q337" s="34"/>
      <c r="R337" s="34" t="s">
        <v>199</v>
      </c>
      <c r="S337" s="36"/>
      <c r="T337" s="37"/>
      <c r="U337" s="37"/>
      <c r="V337" s="37"/>
      <c r="W337" s="37"/>
      <c r="X337" s="37"/>
      <c r="Y337" s="37"/>
      <c r="Z337" s="37"/>
      <c r="AA337" s="37"/>
      <c r="AB337" s="37"/>
      <c r="AC337" s="37"/>
      <c r="AD337" s="37"/>
      <c r="AE337" s="37"/>
      <c r="AF337" s="37"/>
      <c r="AG337" s="37"/>
      <c r="AH337" s="37"/>
    </row>
    <row r="338" customFormat="false" ht="14.25" hidden="true" customHeight="true" outlineLevel="0" collapsed="false">
      <c r="A338" s="49"/>
      <c r="B338" s="43"/>
      <c r="C338" s="30"/>
      <c r="D338" s="38" t="s">
        <v>19</v>
      </c>
      <c r="E338" s="32" t="n">
        <f aca="false">F338+G338+H338+I338+J338+K338+M338+L338+N338+O338</f>
        <v>0</v>
      </c>
      <c r="F338" s="47" t="n">
        <v>0</v>
      </c>
      <c r="G338" s="47" t="n">
        <v>0</v>
      </c>
      <c r="H338" s="47" t="n">
        <v>0</v>
      </c>
      <c r="I338" s="47" t="n">
        <v>0</v>
      </c>
      <c r="J338" s="47" t="n">
        <v>0</v>
      </c>
      <c r="K338" s="47" t="n">
        <v>0</v>
      </c>
      <c r="L338" s="48" t="n">
        <v>0</v>
      </c>
      <c r="M338" s="47" t="n">
        <v>0</v>
      </c>
      <c r="N338" s="47" t="n">
        <v>0</v>
      </c>
      <c r="O338" s="47" t="n">
        <v>0</v>
      </c>
      <c r="P338" s="34"/>
      <c r="Q338" s="34"/>
      <c r="R338" s="34"/>
      <c r="S338" s="36"/>
      <c r="T338" s="37"/>
      <c r="U338" s="37"/>
      <c r="V338" s="37"/>
      <c r="W338" s="37"/>
      <c r="X338" s="37"/>
      <c r="Y338" s="37"/>
      <c r="Z338" s="37"/>
      <c r="AA338" s="37"/>
      <c r="AB338" s="37"/>
      <c r="AC338" s="37"/>
      <c r="AD338" s="37"/>
      <c r="AE338" s="37"/>
      <c r="AF338" s="37"/>
      <c r="AG338" s="37"/>
      <c r="AH338" s="37"/>
    </row>
    <row r="339" customFormat="false" ht="17.25" hidden="true" customHeight="true" outlineLevel="0" collapsed="false">
      <c r="A339" s="49"/>
      <c r="B339" s="43"/>
      <c r="C339" s="30"/>
      <c r="D339" s="38" t="s">
        <v>20</v>
      </c>
      <c r="E339" s="32" t="n">
        <f aca="false">F339+G339+H339+I339+J339+K339+M339+L339+N339+O339</f>
        <v>0</v>
      </c>
      <c r="F339" s="47" t="n">
        <v>0</v>
      </c>
      <c r="G339" s="47" t="n">
        <v>0</v>
      </c>
      <c r="H339" s="47" t="n">
        <v>0</v>
      </c>
      <c r="I339" s="47" t="n">
        <v>0</v>
      </c>
      <c r="J339" s="47" t="n">
        <v>0</v>
      </c>
      <c r="K339" s="47" t="n">
        <v>0</v>
      </c>
      <c r="L339" s="48" t="n">
        <v>0</v>
      </c>
      <c r="M339" s="47" t="n">
        <v>0</v>
      </c>
      <c r="N339" s="47" t="n">
        <v>0</v>
      </c>
      <c r="O339" s="47" t="n">
        <v>0</v>
      </c>
      <c r="P339" s="34"/>
      <c r="Q339" s="34"/>
      <c r="R339" s="34"/>
      <c r="S339" s="36"/>
      <c r="T339" s="37"/>
      <c r="U339" s="37"/>
      <c r="V339" s="37"/>
      <c r="W339" s="37"/>
      <c r="X339" s="37"/>
      <c r="Y339" s="37"/>
      <c r="Z339" s="37"/>
      <c r="AA339" s="37"/>
      <c r="AB339" s="37"/>
      <c r="AC339" s="37"/>
      <c r="AD339" s="37"/>
      <c r="AE339" s="37"/>
      <c r="AF339" s="37"/>
      <c r="AG339" s="37"/>
      <c r="AH339" s="37"/>
    </row>
    <row r="340" customFormat="false" ht="15" hidden="true" customHeight="true" outlineLevel="0" collapsed="false">
      <c r="A340" s="49"/>
      <c r="B340" s="43"/>
      <c r="C340" s="30"/>
      <c r="D340" s="38" t="s">
        <v>21</v>
      </c>
      <c r="E340" s="32" t="n">
        <f aca="false">F340+G340+H340+I340+J340+K340+M340+L340+N340+O340</f>
        <v>0</v>
      </c>
      <c r="F340" s="47" t="n">
        <v>0</v>
      </c>
      <c r="G340" s="47" t="n">
        <v>0</v>
      </c>
      <c r="H340" s="47" t="n">
        <v>0</v>
      </c>
      <c r="I340" s="47" t="n">
        <v>0</v>
      </c>
      <c r="J340" s="47" t="n">
        <v>0</v>
      </c>
      <c r="K340" s="47" t="n">
        <v>0</v>
      </c>
      <c r="L340" s="48" t="n">
        <v>0</v>
      </c>
      <c r="M340" s="47" t="n">
        <v>0</v>
      </c>
      <c r="N340" s="47" t="n">
        <v>0</v>
      </c>
      <c r="O340" s="47" t="n">
        <v>0</v>
      </c>
      <c r="P340" s="34"/>
      <c r="Q340" s="34"/>
      <c r="R340" s="34"/>
      <c r="S340" s="36"/>
      <c r="T340" s="37"/>
      <c r="U340" s="37"/>
      <c r="V340" s="37"/>
      <c r="W340" s="37"/>
      <c r="X340" s="37"/>
      <c r="Y340" s="37"/>
      <c r="Z340" s="37"/>
      <c r="AA340" s="37"/>
      <c r="AB340" s="37"/>
      <c r="AC340" s="37"/>
      <c r="AD340" s="37"/>
      <c r="AE340" s="37"/>
      <c r="AF340" s="37"/>
      <c r="AG340" s="37"/>
      <c r="AH340" s="37"/>
    </row>
    <row r="341" customFormat="false" ht="20.25" hidden="true" customHeight="true" outlineLevel="0" collapsed="false">
      <c r="A341" s="49"/>
      <c r="B341" s="43"/>
      <c r="C341" s="30"/>
      <c r="D341" s="38" t="s">
        <v>22</v>
      </c>
      <c r="E341" s="32" t="n">
        <f aca="false">F341+G341+H341+I341+J341+K341+M341+L341+N341+O341</f>
        <v>0</v>
      </c>
      <c r="F341" s="47" t="n">
        <v>0</v>
      </c>
      <c r="G341" s="47" t="n">
        <v>0</v>
      </c>
      <c r="H341" s="47" t="n">
        <v>0</v>
      </c>
      <c r="I341" s="47" t="n">
        <v>0</v>
      </c>
      <c r="J341" s="47" t="n">
        <v>0</v>
      </c>
      <c r="K341" s="47" t="n">
        <v>0</v>
      </c>
      <c r="L341" s="48" t="n">
        <v>0</v>
      </c>
      <c r="M341" s="47" t="n">
        <v>0</v>
      </c>
      <c r="N341" s="47" t="n">
        <v>0</v>
      </c>
      <c r="O341" s="47" t="n">
        <v>0</v>
      </c>
      <c r="P341" s="34"/>
      <c r="Q341" s="34"/>
      <c r="R341" s="34"/>
      <c r="S341" s="36"/>
      <c r="T341" s="37"/>
      <c r="U341" s="37"/>
      <c r="V341" s="37"/>
      <c r="W341" s="37"/>
      <c r="X341" s="37"/>
      <c r="Y341" s="37"/>
      <c r="Z341" s="37"/>
      <c r="AA341" s="37"/>
      <c r="AB341" s="37"/>
      <c r="AC341" s="37"/>
      <c r="AD341" s="37"/>
      <c r="AE341" s="37"/>
      <c r="AF341" s="37"/>
      <c r="AG341" s="37"/>
      <c r="AH341" s="37"/>
    </row>
    <row r="342" customFormat="false" ht="15.75" hidden="false" customHeight="true" outlineLevel="0" collapsed="false">
      <c r="A342" s="49" t="s">
        <v>200</v>
      </c>
      <c r="B342" s="43" t="s">
        <v>201</v>
      </c>
      <c r="C342" s="30" t="s">
        <v>195</v>
      </c>
      <c r="D342" s="31" t="s">
        <v>17</v>
      </c>
      <c r="E342" s="32" t="n">
        <f aca="false">F342+G342+H342+I342+J342+K342+M342+L342+N342+O342</f>
        <v>299.966</v>
      </c>
      <c r="F342" s="32" t="n">
        <f aca="false">F343+F344+F345+F346</f>
        <v>299.966</v>
      </c>
      <c r="G342" s="32" t="n">
        <f aca="false">G343+G344+G345+G346</f>
        <v>0</v>
      </c>
      <c r="H342" s="32" t="n">
        <f aca="false">H343+H344+H345+H346</f>
        <v>0</v>
      </c>
      <c r="I342" s="32" t="n">
        <f aca="false">I343+I344+I345+I346</f>
        <v>0</v>
      </c>
      <c r="J342" s="32" t="n">
        <f aca="false">J343+J344+J345+J346</f>
        <v>0</v>
      </c>
      <c r="K342" s="32" t="n">
        <f aca="false">K343+K344+K345+K346</f>
        <v>0</v>
      </c>
      <c r="L342" s="33" t="n">
        <f aca="false">L343+L344+L345+L346</f>
        <v>0</v>
      </c>
      <c r="M342" s="32" t="n">
        <f aca="false">M343+M344+M345+M346</f>
        <v>0</v>
      </c>
      <c r="N342" s="32" t="n">
        <f aca="false">N343+N344+N345+N346</f>
        <v>0</v>
      </c>
      <c r="O342" s="32" t="n">
        <f aca="false">O343+O344+O345+O346</f>
        <v>0</v>
      </c>
      <c r="P342" s="34" t="s">
        <v>33</v>
      </c>
      <c r="Q342" s="34"/>
      <c r="R342" s="34" t="s">
        <v>169</v>
      </c>
      <c r="S342" s="36"/>
      <c r="T342" s="37"/>
      <c r="U342" s="37"/>
      <c r="V342" s="37"/>
      <c r="W342" s="37"/>
      <c r="X342" s="37"/>
      <c r="Y342" s="37"/>
      <c r="Z342" s="37"/>
      <c r="AA342" s="37"/>
      <c r="AB342" s="37"/>
      <c r="AC342" s="37"/>
      <c r="AD342" s="37"/>
      <c r="AE342" s="37"/>
      <c r="AF342" s="37"/>
      <c r="AG342" s="37"/>
      <c r="AH342" s="37"/>
    </row>
    <row r="343" customFormat="false" ht="15.75" hidden="false" customHeight="true" outlineLevel="0" collapsed="false">
      <c r="A343" s="49"/>
      <c r="B343" s="43"/>
      <c r="C343" s="30"/>
      <c r="D343" s="38" t="s">
        <v>19</v>
      </c>
      <c r="E343" s="32" t="n">
        <f aca="false">F343+G343+H343+I343+J343+K343+M343+L343+N343+O343</f>
        <v>0</v>
      </c>
      <c r="F343" s="47" t="n">
        <v>0</v>
      </c>
      <c r="G343" s="47" t="n">
        <v>0</v>
      </c>
      <c r="H343" s="47" t="n">
        <v>0</v>
      </c>
      <c r="I343" s="47" t="n">
        <v>0</v>
      </c>
      <c r="J343" s="47" t="n">
        <v>0</v>
      </c>
      <c r="K343" s="47" t="n">
        <v>0</v>
      </c>
      <c r="L343" s="48" t="n">
        <v>0</v>
      </c>
      <c r="M343" s="47" t="n">
        <v>0</v>
      </c>
      <c r="N343" s="47" t="n">
        <v>0</v>
      </c>
      <c r="O343" s="47" t="n">
        <v>0</v>
      </c>
      <c r="P343" s="34"/>
      <c r="Q343" s="34"/>
      <c r="R343" s="34"/>
      <c r="S343" s="36"/>
      <c r="T343" s="37"/>
      <c r="U343" s="37"/>
      <c r="V343" s="37"/>
      <c r="W343" s="37"/>
      <c r="X343" s="37"/>
      <c r="Y343" s="37"/>
      <c r="Z343" s="37"/>
      <c r="AA343" s="37"/>
      <c r="AB343" s="37"/>
      <c r="AC343" s="37"/>
      <c r="AD343" s="37"/>
      <c r="AE343" s="37"/>
      <c r="AF343" s="37"/>
      <c r="AG343" s="37"/>
      <c r="AH343" s="37"/>
    </row>
    <row r="344" customFormat="false" ht="15.75" hidden="false" customHeight="true" outlineLevel="0" collapsed="false">
      <c r="A344" s="49"/>
      <c r="B344" s="43"/>
      <c r="C344" s="30"/>
      <c r="D344" s="38" t="s">
        <v>20</v>
      </c>
      <c r="E344" s="32" t="n">
        <f aca="false">F344+G344+H344+I344+J344+K344+M344+L344+N344+O344</f>
        <v>0</v>
      </c>
      <c r="F344" s="47" t="n">
        <v>0</v>
      </c>
      <c r="G344" s="47" t="n">
        <v>0</v>
      </c>
      <c r="H344" s="47" t="n">
        <v>0</v>
      </c>
      <c r="I344" s="47" t="n">
        <v>0</v>
      </c>
      <c r="J344" s="47" t="n">
        <v>0</v>
      </c>
      <c r="K344" s="47" t="n">
        <v>0</v>
      </c>
      <c r="L344" s="48" t="n">
        <v>0</v>
      </c>
      <c r="M344" s="47" t="n">
        <v>0</v>
      </c>
      <c r="N344" s="47" t="n">
        <v>0</v>
      </c>
      <c r="O344" s="47" t="n">
        <v>0</v>
      </c>
      <c r="P344" s="34"/>
      <c r="Q344" s="34"/>
      <c r="R344" s="34"/>
      <c r="S344" s="36"/>
      <c r="T344" s="37"/>
      <c r="U344" s="37"/>
      <c r="V344" s="37"/>
      <c r="W344" s="37"/>
      <c r="X344" s="37"/>
      <c r="Y344" s="37"/>
      <c r="Z344" s="37"/>
      <c r="AA344" s="37"/>
      <c r="AB344" s="37"/>
      <c r="AC344" s="37"/>
      <c r="AD344" s="37"/>
      <c r="AE344" s="37"/>
      <c r="AF344" s="37"/>
      <c r="AG344" s="37"/>
      <c r="AH344" s="37"/>
    </row>
    <row r="345" customFormat="false" ht="15.75" hidden="false" customHeight="true" outlineLevel="0" collapsed="false">
      <c r="A345" s="49"/>
      <c r="B345" s="43"/>
      <c r="C345" s="30"/>
      <c r="D345" s="38" t="s">
        <v>21</v>
      </c>
      <c r="E345" s="32" t="n">
        <f aca="false">F345+G345+H345+I345+J345+K345+M345+L345+N345+O345</f>
        <v>299.966</v>
      </c>
      <c r="F345" s="47" t="n">
        <v>299.966</v>
      </c>
      <c r="G345" s="47" t="n">
        <v>0</v>
      </c>
      <c r="H345" s="47" t="n">
        <v>0</v>
      </c>
      <c r="I345" s="47" t="n">
        <v>0</v>
      </c>
      <c r="J345" s="47" t="n">
        <v>0</v>
      </c>
      <c r="K345" s="47" t="n">
        <v>0</v>
      </c>
      <c r="L345" s="48" t="n">
        <v>0</v>
      </c>
      <c r="M345" s="47" t="n">
        <v>0</v>
      </c>
      <c r="N345" s="47" t="n">
        <v>0</v>
      </c>
      <c r="O345" s="47" t="n">
        <v>0</v>
      </c>
      <c r="P345" s="34"/>
      <c r="Q345" s="34"/>
      <c r="R345" s="34"/>
      <c r="S345" s="36"/>
      <c r="T345" s="37"/>
      <c r="U345" s="37"/>
      <c r="V345" s="37"/>
      <c r="W345" s="37"/>
      <c r="X345" s="37"/>
      <c r="Y345" s="37"/>
      <c r="Z345" s="37"/>
      <c r="AA345" s="37"/>
      <c r="AB345" s="37"/>
      <c r="AC345" s="37"/>
      <c r="AD345" s="37"/>
      <c r="AE345" s="37"/>
      <c r="AF345" s="37"/>
      <c r="AG345" s="37"/>
      <c r="AH345" s="37"/>
    </row>
    <row r="346" customFormat="false" ht="15.75" hidden="false" customHeight="true" outlineLevel="0" collapsed="false">
      <c r="A346" s="49"/>
      <c r="B346" s="43"/>
      <c r="C346" s="30"/>
      <c r="D346" s="38" t="s">
        <v>22</v>
      </c>
      <c r="E346" s="32" t="n">
        <f aca="false">F346+G346+H346+I346+J346+K346+M346+L346+N346+O346</f>
        <v>0</v>
      </c>
      <c r="F346" s="47" t="n">
        <v>0</v>
      </c>
      <c r="G346" s="47" t="n">
        <v>0</v>
      </c>
      <c r="H346" s="47" t="n">
        <v>0</v>
      </c>
      <c r="I346" s="47" t="n">
        <v>0</v>
      </c>
      <c r="J346" s="47" t="n">
        <v>0</v>
      </c>
      <c r="K346" s="47" t="n">
        <v>0</v>
      </c>
      <c r="L346" s="48" t="n">
        <v>0</v>
      </c>
      <c r="M346" s="47" t="n">
        <v>0</v>
      </c>
      <c r="N346" s="47" t="n">
        <v>0</v>
      </c>
      <c r="O346" s="47" t="n">
        <v>0</v>
      </c>
      <c r="P346" s="34"/>
      <c r="Q346" s="34"/>
      <c r="R346" s="34"/>
      <c r="S346" s="36"/>
      <c r="T346" s="37"/>
      <c r="U346" s="37"/>
      <c r="V346" s="37"/>
      <c r="W346" s="37"/>
      <c r="X346" s="37"/>
      <c r="Y346" s="37"/>
      <c r="Z346" s="37"/>
      <c r="AA346" s="37"/>
      <c r="AB346" s="37"/>
      <c r="AC346" s="37"/>
      <c r="AD346" s="37"/>
      <c r="AE346" s="37"/>
      <c r="AF346" s="37"/>
      <c r="AG346" s="37"/>
      <c r="AH346" s="37"/>
    </row>
    <row r="347" customFormat="false" ht="15.75" hidden="false" customHeight="true" outlineLevel="0" collapsed="false">
      <c r="A347" s="49" t="s">
        <v>202</v>
      </c>
      <c r="B347" s="43" t="s">
        <v>203</v>
      </c>
      <c r="C347" s="30" t="s">
        <v>195</v>
      </c>
      <c r="D347" s="31" t="s">
        <v>17</v>
      </c>
      <c r="E347" s="32" t="n">
        <f aca="false">F347+G347+H347+I347+J347+K347+M347+L347+N347+O347</f>
        <v>36.15</v>
      </c>
      <c r="F347" s="32" t="n">
        <f aca="false">F348+F349+F350+F351</f>
        <v>36.15</v>
      </c>
      <c r="G347" s="32" t="n">
        <f aca="false">SUM(I347:M347)</f>
        <v>0</v>
      </c>
      <c r="H347" s="32" t="n">
        <f aca="false">SUM(J347:P347)</f>
        <v>0</v>
      </c>
      <c r="I347" s="32" t="n">
        <f aca="false">SUM(K347:Q347)</f>
        <v>0</v>
      </c>
      <c r="J347" s="32" t="n">
        <f aca="false">SUM(M347:R347)</f>
        <v>0</v>
      </c>
      <c r="K347" s="32" t="n">
        <f aca="false">SUM(P347:AI347)</f>
        <v>0</v>
      </c>
      <c r="L347" s="33" t="n">
        <f aca="false">SUM(P347:AI347)</f>
        <v>0</v>
      </c>
      <c r="M347" s="32" t="n">
        <f aca="false">SUM(Q347:AJ347)</f>
        <v>0</v>
      </c>
      <c r="N347" s="32" t="n">
        <f aca="false">SUM(R347:AK347)</f>
        <v>0</v>
      </c>
      <c r="O347" s="32" t="n">
        <f aca="false">SUM(S347:AL347)</f>
        <v>0</v>
      </c>
      <c r="P347" s="34" t="s">
        <v>33</v>
      </c>
      <c r="Q347" s="34"/>
      <c r="R347" s="34" t="s">
        <v>36</v>
      </c>
      <c r="S347" s="36"/>
      <c r="T347" s="37"/>
      <c r="U347" s="37"/>
      <c r="V347" s="37"/>
      <c r="W347" s="37"/>
      <c r="X347" s="37"/>
      <c r="Y347" s="37"/>
      <c r="Z347" s="37"/>
      <c r="AA347" s="37"/>
      <c r="AB347" s="37"/>
      <c r="AC347" s="37"/>
      <c r="AD347" s="37"/>
      <c r="AE347" s="37"/>
      <c r="AF347" s="37"/>
      <c r="AG347" s="37"/>
      <c r="AH347" s="37"/>
    </row>
    <row r="348" customFormat="false" ht="15.75" hidden="false" customHeight="true" outlineLevel="0" collapsed="false">
      <c r="A348" s="49"/>
      <c r="B348" s="43"/>
      <c r="C348" s="30"/>
      <c r="D348" s="50" t="s">
        <v>19</v>
      </c>
      <c r="E348" s="32" t="n">
        <f aca="false">F348+G348+H348+I348+J348+K348+M348+L348+N348+O348</f>
        <v>0</v>
      </c>
      <c r="F348" s="47" t="n">
        <v>0</v>
      </c>
      <c r="G348" s="47" t="n">
        <v>0</v>
      </c>
      <c r="H348" s="47" t="n">
        <v>0</v>
      </c>
      <c r="I348" s="47" t="n">
        <v>0</v>
      </c>
      <c r="J348" s="47" t="n">
        <v>0</v>
      </c>
      <c r="K348" s="47" t="n">
        <v>0</v>
      </c>
      <c r="L348" s="48" t="n">
        <v>0</v>
      </c>
      <c r="M348" s="47" t="n">
        <v>0</v>
      </c>
      <c r="N348" s="47" t="n">
        <v>0</v>
      </c>
      <c r="O348" s="47" t="n">
        <v>0</v>
      </c>
      <c r="P348" s="34"/>
      <c r="Q348" s="34"/>
      <c r="R348" s="34"/>
      <c r="S348" s="36"/>
      <c r="T348" s="37"/>
      <c r="U348" s="37"/>
      <c r="V348" s="37"/>
      <c r="W348" s="37"/>
      <c r="X348" s="37"/>
      <c r="Y348" s="37"/>
      <c r="Z348" s="37"/>
      <c r="AA348" s="37"/>
      <c r="AB348" s="37"/>
      <c r="AC348" s="37"/>
      <c r="AD348" s="37"/>
      <c r="AE348" s="37"/>
      <c r="AF348" s="37"/>
      <c r="AG348" s="37"/>
      <c r="AH348" s="37"/>
    </row>
    <row r="349" customFormat="false" ht="15.75" hidden="false" customHeight="true" outlineLevel="0" collapsed="false">
      <c r="A349" s="49"/>
      <c r="B349" s="43"/>
      <c r="C349" s="30"/>
      <c r="D349" s="50" t="s">
        <v>20</v>
      </c>
      <c r="E349" s="32" t="n">
        <f aca="false">F349+G349+H349+I349+J349+K349+M349+L349+N349+O349</f>
        <v>0</v>
      </c>
      <c r="F349" s="47" t="n">
        <v>0</v>
      </c>
      <c r="G349" s="47" t="n">
        <v>0</v>
      </c>
      <c r="H349" s="47" t="n">
        <v>0</v>
      </c>
      <c r="I349" s="47" t="n">
        <v>0</v>
      </c>
      <c r="J349" s="47" t="n">
        <v>0</v>
      </c>
      <c r="K349" s="47" t="n">
        <v>0</v>
      </c>
      <c r="L349" s="48" t="n">
        <v>0</v>
      </c>
      <c r="M349" s="47" t="n">
        <v>0</v>
      </c>
      <c r="N349" s="47" t="n">
        <v>0</v>
      </c>
      <c r="O349" s="47" t="n">
        <v>0</v>
      </c>
      <c r="P349" s="34"/>
      <c r="Q349" s="34"/>
      <c r="R349" s="34"/>
      <c r="S349" s="36"/>
      <c r="T349" s="37"/>
      <c r="U349" s="37"/>
      <c r="V349" s="37"/>
      <c r="W349" s="37"/>
      <c r="X349" s="37"/>
      <c r="Y349" s="37"/>
      <c r="Z349" s="37"/>
      <c r="AA349" s="37"/>
      <c r="AB349" s="37"/>
      <c r="AC349" s="37"/>
      <c r="AD349" s="37"/>
      <c r="AE349" s="37"/>
      <c r="AF349" s="37"/>
      <c r="AG349" s="37"/>
      <c r="AH349" s="37"/>
    </row>
    <row r="350" customFormat="false" ht="15.75" hidden="false" customHeight="true" outlineLevel="0" collapsed="false">
      <c r="A350" s="49"/>
      <c r="B350" s="43"/>
      <c r="C350" s="30"/>
      <c r="D350" s="50" t="s">
        <v>21</v>
      </c>
      <c r="E350" s="32" t="n">
        <f aca="false">F350+G350+H350+I350+J350+K350+M350+L350+N350+O350</f>
        <v>36.15</v>
      </c>
      <c r="F350" s="47" t="n">
        <v>36.15</v>
      </c>
      <c r="G350" s="47" t="n">
        <v>0</v>
      </c>
      <c r="H350" s="47" t="n">
        <v>0</v>
      </c>
      <c r="I350" s="47" t="n">
        <v>0</v>
      </c>
      <c r="J350" s="47" t="n">
        <v>0</v>
      </c>
      <c r="K350" s="47" t="n">
        <v>0</v>
      </c>
      <c r="L350" s="48" t="n">
        <v>0</v>
      </c>
      <c r="M350" s="47" t="n">
        <v>0</v>
      </c>
      <c r="N350" s="47" t="n">
        <v>0</v>
      </c>
      <c r="O350" s="47" t="n">
        <v>0</v>
      </c>
      <c r="P350" s="34"/>
      <c r="Q350" s="34"/>
      <c r="R350" s="34"/>
      <c r="S350" s="36"/>
      <c r="T350" s="37"/>
      <c r="U350" s="37"/>
      <c r="V350" s="37"/>
      <c r="W350" s="37"/>
      <c r="X350" s="37"/>
      <c r="Y350" s="37"/>
      <c r="Z350" s="37"/>
      <c r="AA350" s="37"/>
      <c r="AB350" s="37"/>
      <c r="AC350" s="37"/>
      <c r="AD350" s="37"/>
      <c r="AE350" s="37"/>
      <c r="AF350" s="37"/>
      <c r="AG350" s="37"/>
      <c r="AH350" s="37"/>
    </row>
    <row r="351" customFormat="false" ht="15.75" hidden="false" customHeight="true" outlineLevel="0" collapsed="false">
      <c r="A351" s="49"/>
      <c r="B351" s="43"/>
      <c r="C351" s="30"/>
      <c r="D351" s="50" t="s">
        <v>22</v>
      </c>
      <c r="E351" s="32" t="n">
        <f aca="false">F351+G351+H351+I351+J351+K351+M351+L351+N351+O351</f>
        <v>0</v>
      </c>
      <c r="F351" s="47" t="n">
        <v>0</v>
      </c>
      <c r="G351" s="47" t="n">
        <v>0</v>
      </c>
      <c r="H351" s="47" t="n">
        <v>0</v>
      </c>
      <c r="I351" s="47" t="n">
        <v>0</v>
      </c>
      <c r="J351" s="47" t="n">
        <v>0</v>
      </c>
      <c r="K351" s="47" t="n">
        <v>0</v>
      </c>
      <c r="L351" s="48" t="n">
        <v>0</v>
      </c>
      <c r="M351" s="47" t="n">
        <v>0</v>
      </c>
      <c r="N351" s="47" t="n">
        <v>0</v>
      </c>
      <c r="O351" s="47" t="n">
        <v>0</v>
      </c>
      <c r="P351" s="34"/>
      <c r="Q351" s="34"/>
      <c r="R351" s="34"/>
      <c r="S351" s="36"/>
      <c r="T351" s="37"/>
      <c r="U351" s="37"/>
      <c r="V351" s="37"/>
      <c r="W351" s="37"/>
      <c r="X351" s="37"/>
      <c r="Y351" s="37"/>
      <c r="Z351" s="37"/>
      <c r="AA351" s="37"/>
      <c r="AB351" s="37"/>
      <c r="AC351" s="37"/>
      <c r="AD351" s="37"/>
      <c r="AE351" s="37"/>
      <c r="AF351" s="37"/>
      <c r="AG351" s="37"/>
      <c r="AH351" s="37"/>
    </row>
    <row r="352" customFormat="false" ht="18" hidden="false" customHeight="true" outlineLevel="0" collapsed="false">
      <c r="A352" s="49" t="s">
        <v>204</v>
      </c>
      <c r="B352" s="43" t="s">
        <v>205</v>
      </c>
      <c r="C352" s="30" t="s">
        <v>195</v>
      </c>
      <c r="D352" s="31" t="s">
        <v>17</v>
      </c>
      <c r="E352" s="32" t="n">
        <f aca="false">F352+G352+H352+I352+J352+K352+M352+L352+N352+O352</f>
        <v>11.2</v>
      </c>
      <c r="F352" s="32" t="n">
        <f aca="false">F353+F354+F355+F356</f>
        <v>11.2</v>
      </c>
      <c r="G352" s="32" t="n">
        <f aca="false">G353+G354+G355+G356</f>
        <v>0</v>
      </c>
      <c r="H352" s="32" t="n">
        <f aca="false">H353+H354+H355+H356</f>
        <v>0</v>
      </c>
      <c r="I352" s="32" t="n">
        <f aca="false">I353+I354+I355+I356</f>
        <v>0</v>
      </c>
      <c r="J352" s="32" t="n">
        <f aca="false">J353+J354+J355+J356</f>
        <v>0</v>
      </c>
      <c r="K352" s="32" t="n">
        <f aca="false">K353+K354+K355+K356</f>
        <v>0</v>
      </c>
      <c r="L352" s="33" t="n">
        <f aca="false">L353+L354+L355+L356</f>
        <v>0</v>
      </c>
      <c r="M352" s="32" t="n">
        <f aca="false">M353+M354+M355+M356</f>
        <v>0</v>
      </c>
      <c r="N352" s="32" t="n">
        <f aca="false">N353+N354+N355+N356</f>
        <v>0</v>
      </c>
      <c r="O352" s="32" t="n">
        <f aca="false">O353+O354+O355+O356</f>
        <v>0</v>
      </c>
      <c r="P352" s="34" t="s">
        <v>33</v>
      </c>
      <c r="Q352" s="34"/>
      <c r="R352" s="34" t="s">
        <v>36</v>
      </c>
      <c r="S352" s="36"/>
      <c r="T352" s="37"/>
      <c r="U352" s="37"/>
      <c r="V352" s="37"/>
      <c r="W352" s="37"/>
      <c r="X352" s="37"/>
      <c r="Y352" s="37"/>
      <c r="Z352" s="37"/>
      <c r="AA352" s="37"/>
      <c r="AB352" s="37"/>
      <c r="AC352" s="37"/>
      <c r="AD352" s="37"/>
      <c r="AE352" s="37"/>
      <c r="AF352" s="37"/>
      <c r="AG352" s="37"/>
      <c r="AH352" s="37"/>
    </row>
    <row r="353" customFormat="false" ht="14.25" hidden="false" customHeight="true" outlineLevel="0" collapsed="false">
      <c r="A353" s="49"/>
      <c r="B353" s="43"/>
      <c r="C353" s="30"/>
      <c r="D353" s="50" t="s">
        <v>19</v>
      </c>
      <c r="E353" s="32" t="n">
        <f aca="false">F353+G353+H353+I353+J353+K353+M353+L353+N353+O353</f>
        <v>0</v>
      </c>
      <c r="F353" s="47" t="n">
        <v>0</v>
      </c>
      <c r="G353" s="47" t="n">
        <v>0</v>
      </c>
      <c r="H353" s="47" t="n">
        <v>0</v>
      </c>
      <c r="I353" s="47" t="n">
        <v>0</v>
      </c>
      <c r="J353" s="47" t="n">
        <v>0</v>
      </c>
      <c r="K353" s="47" t="n">
        <v>0</v>
      </c>
      <c r="L353" s="48" t="n">
        <v>0</v>
      </c>
      <c r="M353" s="47" t="n">
        <v>0</v>
      </c>
      <c r="N353" s="47" t="n">
        <v>0</v>
      </c>
      <c r="O353" s="47" t="n">
        <v>0</v>
      </c>
      <c r="P353" s="34"/>
      <c r="Q353" s="34"/>
      <c r="R353" s="34"/>
      <c r="S353" s="36"/>
      <c r="T353" s="37"/>
      <c r="U353" s="37"/>
      <c r="V353" s="37"/>
      <c r="W353" s="37"/>
      <c r="X353" s="37"/>
      <c r="Y353" s="37"/>
      <c r="Z353" s="37"/>
      <c r="AA353" s="37"/>
      <c r="AB353" s="37"/>
      <c r="AC353" s="37"/>
      <c r="AD353" s="37"/>
      <c r="AE353" s="37"/>
      <c r="AF353" s="37"/>
      <c r="AG353" s="37"/>
      <c r="AH353" s="37"/>
    </row>
    <row r="354" customFormat="false" ht="17.25" hidden="false" customHeight="true" outlineLevel="0" collapsed="false">
      <c r="A354" s="49"/>
      <c r="B354" s="43"/>
      <c r="C354" s="30"/>
      <c r="D354" s="50" t="s">
        <v>20</v>
      </c>
      <c r="E354" s="32" t="n">
        <f aca="false">F354+G354+H354+I354+J354+K354+M354+L354+N354+O354</f>
        <v>0</v>
      </c>
      <c r="F354" s="47" t="n">
        <v>0</v>
      </c>
      <c r="G354" s="47" t="n">
        <v>0</v>
      </c>
      <c r="H354" s="47" t="n">
        <v>0</v>
      </c>
      <c r="I354" s="47" t="n">
        <v>0</v>
      </c>
      <c r="J354" s="47" t="n">
        <v>0</v>
      </c>
      <c r="K354" s="47" t="n">
        <v>0</v>
      </c>
      <c r="L354" s="48" t="n">
        <v>0</v>
      </c>
      <c r="M354" s="47" t="n">
        <v>0</v>
      </c>
      <c r="N354" s="47" t="n">
        <v>0</v>
      </c>
      <c r="O354" s="47" t="n">
        <v>0</v>
      </c>
      <c r="P354" s="34"/>
      <c r="Q354" s="34"/>
      <c r="R354" s="34"/>
      <c r="S354" s="36"/>
      <c r="T354" s="37"/>
      <c r="U354" s="37"/>
      <c r="V354" s="37"/>
      <c r="W354" s="37"/>
      <c r="X354" s="37"/>
      <c r="Y354" s="37"/>
      <c r="Z354" s="37"/>
      <c r="AA354" s="37"/>
      <c r="AB354" s="37"/>
      <c r="AC354" s="37"/>
      <c r="AD354" s="37"/>
      <c r="AE354" s="37"/>
      <c r="AF354" s="37"/>
      <c r="AG354" s="37"/>
      <c r="AH354" s="37"/>
    </row>
    <row r="355" customFormat="false" ht="15" hidden="false" customHeight="true" outlineLevel="0" collapsed="false">
      <c r="A355" s="49"/>
      <c r="B355" s="43"/>
      <c r="C355" s="30"/>
      <c r="D355" s="50" t="s">
        <v>21</v>
      </c>
      <c r="E355" s="32" t="n">
        <f aca="false">F355+G355+H355+I355+J355+K355+M355+L355+N355+O355</f>
        <v>11.2</v>
      </c>
      <c r="F355" s="47" t="n">
        <v>11.2</v>
      </c>
      <c r="G355" s="47" t="n">
        <v>0</v>
      </c>
      <c r="H355" s="47" t="n">
        <v>0</v>
      </c>
      <c r="I355" s="47" t="n">
        <v>0</v>
      </c>
      <c r="J355" s="47" t="n">
        <v>0</v>
      </c>
      <c r="K355" s="47" t="n">
        <v>0</v>
      </c>
      <c r="L355" s="48" t="n">
        <v>0</v>
      </c>
      <c r="M355" s="47" t="n">
        <v>0</v>
      </c>
      <c r="N355" s="47" t="n">
        <v>0</v>
      </c>
      <c r="O355" s="47" t="n">
        <v>0</v>
      </c>
      <c r="P355" s="34"/>
      <c r="Q355" s="34"/>
      <c r="R355" s="34"/>
      <c r="S355" s="36"/>
      <c r="T355" s="37"/>
      <c r="U355" s="37"/>
      <c r="V355" s="37"/>
      <c r="W355" s="37"/>
      <c r="X355" s="37"/>
      <c r="Y355" s="37"/>
      <c r="Z355" s="37"/>
      <c r="AA355" s="37"/>
      <c r="AB355" s="37"/>
      <c r="AC355" s="37"/>
      <c r="AD355" s="37"/>
      <c r="AE355" s="37"/>
      <c r="AF355" s="37"/>
      <c r="AG355" s="37"/>
      <c r="AH355" s="37"/>
    </row>
    <row r="356" customFormat="false" ht="20.25" hidden="false" customHeight="true" outlineLevel="0" collapsed="false">
      <c r="A356" s="49"/>
      <c r="B356" s="43"/>
      <c r="C356" s="30"/>
      <c r="D356" s="50" t="s">
        <v>22</v>
      </c>
      <c r="E356" s="32" t="n">
        <f aca="false">F356+G356+H356+I356+J356+K356+M356+L356+N356+O356</f>
        <v>0</v>
      </c>
      <c r="F356" s="47" t="n">
        <v>0</v>
      </c>
      <c r="G356" s="47" t="n">
        <v>0</v>
      </c>
      <c r="H356" s="47" t="n">
        <v>0</v>
      </c>
      <c r="I356" s="47" t="n">
        <v>0</v>
      </c>
      <c r="J356" s="47" t="n">
        <v>0</v>
      </c>
      <c r="K356" s="47" t="n">
        <v>0</v>
      </c>
      <c r="L356" s="48" t="n">
        <v>0</v>
      </c>
      <c r="M356" s="47" t="n">
        <v>0</v>
      </c>
      <c r="N356" s="47" t="n">
        <v>0</v>
      </c>
      <c r="O356" s="47" t="n">
        <v>0</v>
      </c>
      <c r="P356" s="34"/>
      <c r="Q356" s="34"/>
      <c r="R356" s="34"/>
      <c r="S356" s="36"/>
      <c r="T356" s="37"/>
      <c r="U356" s="37"/>
      <c r="V356" s="37"/>
      <c r="W356" s="37"/>
      <c r="X356" s="37"/>
      <c r="Y356" s="37"/>
      <c r="Z356" s="37"/>
      <c r="AA356" s="37"/>
      <c r="AB356" s="37"/>
      <c r="AC356" s="37"/>
      <c r="AD356" s="37"/>
      <c r="AE356" s="37"/>
      <c r="AF356" s="37"/>
      <c r="AG356" s="37"/>
      <c r="AH356" s="37"/>
    </row>
    <row r="357" customFormat="false" ht="20.25" hidden="false" customHeight="true" outlineLevel="0" collapsed="false">
      <c r="A357" s="49" t="s">
        <v>206</v>
      </c>
      <c r="B357" s="43" t="s">
        <v>207</v>
      </c>
      <c r="C357" s="30" t="s">
        <v>195</v>
      </c>
      <c r="D357" s="31" t="s">
        <v>17</v>
      </c>
      <c r="E357" s="32" t="n">
        <f aca="false">F357+G357+H357+I357+J357+K357+M357+L357+N357+O357</f>
        <v>365.26</v>
      </c>
      <c r="F357" s="32" t="n">
        <f aca="false">F358+F359+F360+F361</f>
        <v>365.26</v>
      </c>
      <c r="G357" s="32" t="n">
        <f aca="false">G358+G359+G360+G361</f>
        <v>0</v>
      </c>
      <c r="H357" s="32" t="n">
        <f aca="false">H358+H359+H360+H361</f>
        <v>0</v>
      </c>
      <c r="I357" s="32" t="n">
        <f aca="false">I358+I359+I360+I361</f>
        <v>0</v>
      </c>
      <c r="J357" s="32" t="n">
        <f aca="false">J358+J359+J360+J361</f>
        <v>0</v>
      </c>
      <c r="K357" s="32" t="n">
        <f aca="false">K358+K359+K360+K361</f>
        <v>0</v>
      </c>
      <c r="L357" s="33" t="n">
        <f aca="false">L358+L359+L360+L361</f>
        <v>0</v>
      </c>
      <c r="M357" s="32" t="n">
        <f aca="false">M358+M359+M360+M361</f>
        <v>0</v>
      </c>
      <c r="N357" s="32" t="n">
        <f aca="false">N358+N359+N360+N361</f>
        <v>0</v>
      </c>
      <c r="O357" s="32" t="n">
        <f aca="false">O358+O359+O360+O361</f>
        <v>0</v>
      </c>
      <c r="P357" s="34" t="s">
        <v>33</v>
      </c>
      <c r="Q357" s="34"/>
      <c r="R357" s="34" t="s">
        <v>36</v>
      </c>
      <c r="S357" s="36"/>
      <c r="T357" s="37"/>
      <c r="U357" s="37"/>
      <c r="V357" s="37"/>
      <c r="W357" s="37"/>
      <c r="X357" s="37"/>
      <c r="Y357" s="37"/>
      <c r="Z357" s="37"/>
      <c r="AA357" s="37"/>
      <c r="AB357" s="37"/>
      <c r="AC357" s="37"/>
      <c r="AD357" s="37"/>
      <c r="AE357" s="37"/>
      <c r="AF357" s="37"/>
      <c r="AG357" s="37"/>
      <c r="AH357" s="37"/>
    </row>
    <row r="358" customFormat="false" ht="20.25" hidden="false" customHeight="true" outlineLevel="0" collapsed="false">
      <c r="A358" s="49"/>
      <c r="B358" s="43"/>
      <c r="C358" s="30"/>
      <c r="D358" s="50" t="s">
        <v>19</v>
      </c>
      <c r="E358" s="32" t="n">
        <f aca="false">F358+G358+H358+I358+J358+K358+M358+L358+N358+O358</f>
        <v>0</v>
      </c>
      <c r="F358" s="47" t="n">
        <v>0</v>
      </c>
      <c r="G358" s="47" t="n">
        <v>0</v>
      </c>
      <c r="H358" s="47" t="n">
        <v>0</v>
      </c>
      <c r="I358" s="47" t="n">
        <v>0</v>
      </c>
      <c r="J358" s="47" t="n">
        <v>0</v>
      </c>
      <c r="K358" s="47" t="n">
        <v>0</v>
      </c>
      <c r="L358" s="48" t="n">
        <v>0</v>
      </c>
      <c r="M358" s="47" t="n">
        <v>0</v>
      </c>
      <c r="N358" s="47" t="n">
        <v>0</v>
      </c>
      <c r="O358" s="47" t="n">
        <v>0</v>
      </c>
      <c r="P358" s="34"/>
      <c r="Q358" s="34"/>
      <c r="R358" s="34"/>
      <c r="S358" s="36"/>
      <c r="T358" s="37"/>
      <c r="U358" s="37"/>
      <c r="V358" s="37"/>
      <c r="W358" s="37"/>
      <c r="X358" s="37"/>
      <c r="Y358" s="37"/>
      <c r="Z358" s="37"/>
      <c r="AA358" s="37"/>
      <c r="AB358" s="37"/>
      <c r="AC358" s="37"/>
      <c r="AD358" s="37"/>
      <c r="AE358" s="37"/>
      <c r="AF358" s="37"/>
      <c r="AG358" s="37"/>
      <c r="AH358" s="37"/>
    </row>
    <row r="359" customFormat="false" ht="20.25" hidden="false" customHeight="true" outlineLevel="0" collapsed="false">
      <c r="A359" s="49"/>
      <c r="B359" s="43"/>
      <c r="C359" s="30"/>
      <c r="D359" s="50" t="s">
        <v>20</v>
      </c>
      <c r="E359" s="32" t="n">
        <f aca="false">F359+G359+H359+I359+J359+K359+M359+L359+N359+O359</f>
        <v>0</v>
      </c>
      <c r="F359" s="47" t="n">
        <v>0</v>
      </c>
      <c r="G359" s="47" t="n">
        <v>0</v>
      </c>
      <c r="H359" s="47" t="n">
        <v>0</v>
      </c>
      <c r="I359" s="47" t="n">
        <v>0</v>
      </c>
      <c r="J359" s="47" t="n">
        <v>0</v>
      </c>
      <c r="K359" s="47" t="n">
        <v>0</v>
      </c>
      <c r="L359" s="48" t="n">
        <v>0</v>
      </c>
      <c r="M359" s="47" t="n">
        <v>0</v>
      </c>
      <c r="N359" s="47" t="n">
        <v>0</v>
      </c>
      <c r="O359" s="47" t="n">
        <v>0</v>
      </c>
      <c r="P359" s="34"/>
      <c r="Q359" s="34"/>
      <c r="R359" s="34"/>
      <c r="S359" s="36"/>
      <c r="T359" s="37"/>
      <c r="U359" s="37"/>
      <c r="V359" s="37"/>
      <c r="W359" s="37"/>
      <c r="X359" s="37"/>
      <c r="Y359" s="37"/>
      <c r="Z359" s="37"/>
      <c r="AA359" s="37"/>
      <c r="AB359" s="37"/>
      <c r="AC359" s="37"/>
      <c r="AD359" s="37"/>
      <c r="AE359" s="37"/>
      <c r="AF359" s="37"/>
      <c r="AG359" s="37"/>
      <c r="AH359" s="37"/>
    </row>
    <row r="360" customFormat="false" ht="20.25" hidden="false" customHeight="true" outlineLevel="0" collapsed="false">
      <c r="A360" s="49"/>
      <c r="B360" s="43"/>
      <c r="C360" s="30"/>
      <c r="D360" s="50" t="s">
        <v>21</v>
      </c>
      <c r="E360" s="32" t="n">
        <f aca="false">F360+G360+H360+I360+J360+K360+M360+L360+N360+O360</f>
        <v>365.26</v>
      </c>
      <c r="F360" s="47" t="n">
        <v>365.26</v>
      </c>
      <c r="G360" s="47" t="n">
        <v>0</v>
      </c>
      <c r="H360" s="47" t="n">
        <v>0</v>
      </c>
      <c r="I360" s="47" t="n">
        <v>0</v>
      </c>
      <c r="J360" s="47" t="n">
        <v>0</v>
      </c>
      <c r="K360" s="47" t="n">
        <v>0</v>
      </c>
      <c r="L360" s="48" t="n">
        <v>0</v>
      </c>
      <c r="M360" s="47" t="n">
        <v>0</v>
      </c>
      <c r="N360" s="47" t="n">
        <v>0</v>
      </c>
      <c r="O360" s="47" t="n">
        <v>0</v>
      </c>
      <c r="P360" s="34"/>
      <c r="Q360" s="34"/>
      <c r="R360" s="34"/>
      <c r="S360" s="36"/>
      <c r="T360" s="37"/>
      <c r="U360" s="37"/>
      <c r="V360" s="37"/>
      <c r="W360" s="37"/>
      <c r="X360" s="37"/>
      <c r="Y360" s="37"/>
      <c r="Z360" s="37"/>
      <c r="AA360" s="37"/>
      <c r="AB360" s="37"/>
      <c r="AC360" s="37"/>
      <c r="AD360" s="37"/>
      <c r="AE360" s="37"/>
      <c r="AF360" s="37"/>
      <c r="AG360" s="37"/>
      <c r="AH360" s="37"/>
    </row>
    <row r="361" customFormat="false" ht="20.25" hidden="false" customHeight="true" outlineLevel="0" collapsed="false">
      <c r="A361" s="49"/>
      <c r="B361" s="43"/>
      <c r="C361" s="30"/>
      <c r="D361" s="50" t="s">
        <v>22</v>
      </c>
      <c r="E361" s="32" t="n">
        <f aca="false">F361+G361+H361+I361+J361+K361+M361+L361+N361+O361</f>
        <v>0</v>
      </c>
      <c r="F361" s="47" t="n">
        <v>0</v>
      </c>
      <c r="G361" s="47" t="n">
        <v>0</v>
      </c>
      <c r="H361" s="47" t="n">
        <v>0</v>
      </c>
      <c r="I361" s="47" t="n">
        <v>0</v>
      </c>
      <c r="J361" s="47" t="n">
        <v>0</v>
      </c>
      <c r="K361" s="47" t="n">
        <v>0</v>
      </c>
      <c r="L361" s="48" t="n">
        <v>0</v>
      </c>
      <c r="M361" s="47" t="n">
        <v>0</v>
      </c>
      <c r="N361" s="47" t="n">
        <v>0</v>
      </c>
      <c r="O361" s="47" t="n">
        <v>0</v>
      </c>
      <c r="P361" s="34"/>
      <c r="Q361" s="34"/>
      <c r="R361" s="34"/>
      <c r="S361" s="36"/>
      <c r="T361" s="37"/>
      <c r="U361" s="37"/>
      <c r="V361" s="37"/>
      <c r="W361" s="37"/>
      <c r="X361" s="37"/>
      <c r="Y361" s="37"/>
      <c r="Z361" s="37"/>
      <c r="AA361" s="37"/>
      <c r="AB361" s="37"/>
      <c r="AC361" s="37"/>
      <c r="AD361" s="37"/>
      <c r="AE361" s="37"/>
      <c r="AF361" s="37"/>
      <c r="AG361" s="37"/>
      <c r="AH361" s="37"/>
    </row>
    <row r="362" customFormat="false" ht="20.25" hidden="false" customHeight="true" outlineLevel="0" collapsed="false">
      <c r="A362" s="49" t="s">
        <v>208</v>
      </c>
      <c r="B362" s="43" t="s">
        <v>209</v>
      </c>
      <c r="C362" s="30" t="s">
        <v>195</v>
      </c>
      <c r="D362" s="31" t="s">
        <v>17</v>
      </c>
      <c r="E362" s="32" t="n">
        <f aca="false">F362+G362+H362+I362+J362+K362+M362+L362+N362+O362</f>
        <v>56.05</v>
      </c>
      <c r="F362" s="32" t="n">
        <f aca="false">F363+F364+F365+F366</f>
        <v>56.05</v>
      </c>
      <c r="G362" s="32" t="n">
        <f aca="false">G363+G364+G365+G366</f>
        <v>0</v>
      </c>
      <c r="H362" s="32" t="n">
        <f aca="false">H363+H364+H365+H366</f>
        <v>0</v>
      </c>
      <c r="I362" s="32" t="n">
        <f aca="false">I363+I364+I365+I366</f>
        <v>0</v>
      </c>
      <c r="J362" s="32" t="n">
        <f aca="false">J363+J364+J365+J366</f>
        <v>0</v>
      </c>
      <c r="K362" s="32" t="n">
        <f aca="false">K363+K364+K365+K366</f>
        <v>0</v>
      </c>
      <c r="L362" s="33" t="n">
        <f aca="false">L363+L364+L365+L366</f>
        <v>0</v>
      </c>
      <c r="M362" s="32" t="n">
        <f aca="false">M363+M364+M365+M366</f>
        <v>0</v>
      </c>
      <c r="N362" s="32" t="n">
        <f aca="false">N363+N364+N365+N366</f>
        <v>0</v>
      </c>
      <c r="O362" s="32" t="n">
        <f aca="false">O363+O364+O365+O366</f>
        <v>0</v>
      </c>
      <c r="P362" s="34" t="s">
        <v>33</v>
      </c>
      <c r="Q362" s="34"/>
      <c r="R362" s="34" t="s">
        <v>36</v>
      </c>
      <c r="S362" s="36"/>
      <c r="T362" s="37"/>
      <c r="U362" s="37"/>
      <c r="V362" s="37"/>
      <c r="W362" s="37"/>
      <c r="X362" s="37"/>
      <c r="Y362" s="37"/>
      <c r="Z362" s="37"/>
      <c r="AA362" s="37"/>
      <c r="AB362" s="37"/>
      <c r="AC362" s="37"/>
      <c r="AD362" s="37"/>
      <c r="AE362" s="37"/>
      <c r="AF362" s="37"/>
      <c r="AG362" s="37"/>
      <c r="AH362" s="37"/>
    </row>
    <row r="363" customFormat="false" ht="20.25" hidden="false" customHeight="true" outlineLevel="0" collapsed="false">
      <c r="A363" s="49"/>
      <c r="B363" s="43"/>
      <c r="C363" s="30"/>
      <c r="D363" s="50" t="s">
        <v>19</v>
      </c>
      <c r="E363" s="32" t="n">
        <f aca="false">F363+G363+H363+I363+J363+K363+M363+L363+N363+O363</f>
        <v>0</v>
      </c>
      <c r="F363" s="47" t="n">
        <v>0</v>
      </c>
      <c r="G363" s="47" t="n">
        <v>0</v>
      </c>
      <c r="H363" s="47" t="n">
        <v>0</v>
      </c>
      <c r="I363" s="47" t="n">
        <v>0</v>
      </c>
      <c r="J363" s="47" t="n">
        <v>0</v>
      </c>
      <c r="K363" s="47" t="n">
        <v>0</v>
      </c>
      <c r="L363" s="48" t="n">
        <v>0</v>
      </c>
      <c r="M363" s="47" t="n">
        <v>0</v>
      </c>
      <c r="N363" s="47" t="n">
        <v>0</v>
      </c>
      <c r="O363" s="47" t="n">
        <v>0</v>
      </c>
      <c r="P363" s="34"/>
      <c r="Q363" s="34"/>
      <c r="R363" s="34"/>
      <c r="S363" s="36"/>
      <c r="T363" s="37"/>
      <c r="U363" s="37"/>
      <c r="V363" s="37"/>
      <c r="W363" s="37"/>
      <c r="X363" s="37"/>
      <c r="Y363" s="37"/>
      <c r="Z363" s="37"/>
      <c r="AA363" s="37"/>
      <c r="AB363" s="37"/>
      <c r="AC363" s="37"/>
      <c r="AD363" s="37"/>
      <c r="AE363" s="37"/>
      <c r="AF363" s="37"/>
      <c r="AG363" s="37"/>
      <c r="AH363" s="37"/>
    </row>
    <row r="364" customFormat="false" ht="20.25" hidden="false" customHeight="true" outlineLevel="0" collapsed="false">
      <c r="A364" s="49"/>
      <c r="B364" s="43"/>
      <c r="C364" s="30"/>
      <c r="D364" s="50" t="s">
        <v>20</v>
      </c>
      <c r="E364" s="32" t="n">
        <f aca="false">F364+G364+H364+I364+J364+K364+M364+L364+N364+O364</f>
        <v>0</v>
      </c>
      <c r="F364" s="47" t="n">
        <v>0</v>
      </c>
      <c r="G364" s="47" t="n">
        <v>0</v>
      </c>
      <c r="H364" s="47" t="n">
        <v>0</v>
      </c>
      <c r="I364" s="47" t="n">
        <v>0</v>
      </c>
      <c r="J364" s="47" t="n">
        <v>0</v>
      </c>
      <c r="K364" s="47" t="n">
        <v>0</v>
      </c>
      <c r="L364" s="48" t="n">
        <v>0</v>
      </c>
      <c r="M364" s="47" t="n">
        <v>0</v>
      </c>
      <c r="N364" s="47" t="n">
        <v>0</v>
      </c>
      <c r="O364" s="47" t="n">
        <v>0</v>
      </c>
      <c r="P364" s="34"/>
      <c r="Q364" s="34"/>
      <c r="R364" s="34"/>
      <c r="S364" s="36"/>
      <c r="T364" s="37"/>
      <c r="U364" s="37"/>
      <c r="V364" s="37"/>
      <c r="W364" s="37"/>
      <c r="X364" s="37"/>
      <c r="Y364" s="37"/>
      <c r="Z364" s="37"/>
      <c r="AA364" s="37"/>
      <c r="AB364" s="37"/>
      <c r="AC364" s="37"/>
      <c r="AD364" s="37"/>
      <c r="AE364" s="37"/>
      <c r="AF364" s="37"/>
      <c r="AG364" s="37"/>
      <c r="AH364" s="37"/>
    </row>
    <row r="365" customFormat="false" ht="20.25" hidden="false" customHeight="true" outlineLevel="0" collapsed="false">
      <c r="A365" s="49"/>
      <c r="B365" s="43"/>
      <c r="C365" s="30"/>
      <c r="D365" s="50" t="s">
        <v>21</v>
      </c>
      <c r="E365" s="32" t="n">
        <f aca="false">F365+G365+H365+I365+J365+K365+M365+L365+N365+O365</f>
        <v>56.05</v>
      </c>
      <c r="F365" s="47" t="n">
        <v>56.05</v>
      </c>
      <c r="G365" s="47" t="n">
        <v>0</v>
      </c>
      <c r="H365" s="47" t="n">
        <v>0</v>
      </c>
      <c r="I365" s="47" t="n">
        <v>0</v>
      </c>
      <c r="J365" s="47" t="n">
        <v>0</v>
      </c>
      <c r="K365" s="47" t="n">
        <v>0</v>
      </c>
      <c r="L365" s="48" t="n">
        <v>0</v>
      </c>
      <c r="M365" s="47" t="n">
        <v>0</v>
      </c>
      <c r="N365" s="47" t="n">
        <v>0</v>
      </c>
      <c r="O365" s="47" t="n">
        <v>0</v>
      </c>
      <c r="P365" s="34"/>
      <c r="Q365" s="34"/>
      <c r="R365" s="34"/>
      <c r="S365" s="36"/>
      <c r="T365" s="37"/>
      <c r="U365" s="37"/>
      <c r="V365" s="37"/>
      <c r="W365" s="37"/>
      <c r="X365" s="37"/>
      <c r="Y365" s="37"/>
      <c r="Z365" s="37"/>
      <c r="AA365" s="37"/>
      <c r="AB365" s="37"/>
      <c r="AC365" s="37"/>
      <c r="AD365" s="37"/>
      <c r="AE365" s="37"/>
      <c r="AF365" s="37"/>
      <c r="AG365" s="37"/>
      <c r="AH365" s="37"/>
    </row>
    <row r="366" customFormat="false" ht="20.25" hidden="false" customHeight="true" outlineLevel="0" collapsed="false">
      <c r="A366" s="49"/>
      <c r="B366" s="43"/>
      <c r="C366" s="30"/>
      <c r="D366" s="50" t="s">
        <v>22</v>
      </c>
      <c r="E366" s="32" t="n">
        <f aca="false">F366+G366+H366+I366+J366+K366+M366+L366+N366+O366</f>
        <v>0</v>
      </c>
      <c r="F366" s="47" t="n">
        <v>0</v>
      </c>
      <c r="G366" s="47" t="n">
        <v>0</v>
      </c>
      <c r="H366" s="47" t="n">
        <v>0</v>
      </c>
      <c r="I366" s="47" t="n">
        <v>0</v>
      </c>
      <c r="J366" s="47" t="n">
        <v>0</v>
      </c>
      <c r="K366" s="47" t="n">
        <v>0</v>
      </c>
      <c r="L366" s="48" t="n">
        <v>0</v>
      </c>
      <c r="M366" s="47" t="n">
        <v>0</v>
      </c>
      <c r="N366" s="47" t="n">
        <v>0</v>
      </c>
      <c r="O366" s="47" t="n">
        <v>0</v>
      </c>
      <c r="P366" s="34"/>
      <c r="Q366" s="34"/>
      <c r="R366" s="34"/>
      <c r="S366" s="36"/>
      <c r="T366" s="37"/>
      <c r="U366" s="37"/>
      <c r="V366" s="37"/>
      <c r="W366" s="37"/>
      <c r="X366" s="37"/>
      <c r="Y366" s="37"/>
      <c r="Z366" s="37"/>
      <c r="AA366" s="37"/>
      <c r="AB366" s="37"/>
      <c r="AC366" s="37"/>
      <c r="AD366" s="37"/>
      <c r="AE366" s="37"/>
      <c r="AF366" s="37"/>
      <c r="AG366" s="37"/>
      <c r="AH366" s="37"/>
    </row>
    <row r="367" customFormat="false" ht="20.25" hidden="false" customHeight="true" outlineLevel="0" collapsed="false">
      <c r="A367" s="49" t="s">
        <v>210</v>
      </c>
      <c r="B367" s="43" t="s">
        <v>211</v>
      </c>
      <c r="C367" s="30" t="s">
        <v>195</v>
      </c>
      <c r="D367" s="31" t="s">
        <v>17</v>
      </c>
      <c r="E367" s="32" t="n">
        <f aca="false">F367+G367+H367+I367+J367+K367+M367+L367+N367+O367</f>
        <v>500.7</v>
      </c>
      <c r="F367" s="32" t="n">
        <f aca="false">F368+F369+F370+F371</f>
        <v>500.7</v>
      </c>
      <c r="G367" s="32" t="n">
        <f aca="false">G368+G369+G370+G371</f>
        <v>0</v>
      </c>
      <c r="H367" s="32" t="n">
        <f aca="false">H368+H369+H370+H371</f>
        <v>0</v>
      </c>
      <c r="I367" s="32" t="n">
        <f aca="false">I368+I369+I370+I371</f>
        <v>0</v>
      </c>
      <c r="J367" s="32" t="n">
        <f aca="false">J368+J369+J370+J371</f>
        <v>0</v>
      </c>
      <c r="K367" s="32" t="n">
        <f aca="false">K368+K369+K370+K371</f>
        <v>0</v>
      </c>
      <c r="L367" s="33" t="n">
        <f aca="false">L368+L369+L370+L371</f>
        <v>0</v>
      </c>
      <c r="M367" s="32" t="n">
        <f aca="false">M368+M369+M370+M371</f>
        <v>0</v>
      </c>
      <c r="N367" s="32" t="n">
        <f aca="false">N368+N369+N370+N371</f>
        <v>0</v>
      </c>
      <c r="O367" s="32" t="n">
        <f aca="false">O368+O369+O370+O371</f>
        <v>0</v>
      </c>
      <c r="P367" s="34" t="s">
        <v>33</v>
      </c>
      <c r="Q367" s="34"/>
      <c r="R367" s="34" t="s">
        <v>36</v>
      </c>
      <c r="S367" s="36"/>
      <c r="T367" s="37"/>
      <c r="U367" s="37"/>
      <c r="V367" s="37"/>
      <c r="W367" s="37"/>
      <c r="X367" s="37"/>
      <c r="Y367" s="37"/>
      <c r="Z367" s="37"/>
      <c r="AA367" s="37"/>
      <c r="AB367" s="37"/>
      <c r="AC367" s="37"/>
      <c r="AD367" s="37"/>
      <c r="AE367" s="37"/>
      <c r="AF367" s="37"/>
      <c r="AG367" s="37"/>
      <c r="AH367" s="37"/>
    </row>
    <row r="368" customFormat="false" ht="20.25" hidden="false" customHeight="true" outlineLevel="0" collapsed="false">
      <c r="A368" s="49"/>
      <c r="B368" s="43"/>
      <c r="C368" s="30"/>
      <c r="D368" s="50" t="s">
        <v>19</v>
      </c>
      <c r="E368" s="32" t="n">
        <f aca="false">F368+G368+H368+I368+J368+K368+M368+L368+N368+O368</f>
        <v>0</v>
      </c>
      <c r="F368" s="47" t="n">
        <v>0</v>
      </c>
      <c r="G368" s="47" t="n">
        <v>0</v>
      </c>
      <c r="H368" s="47" t="n">
        <v>0</v>
      </c>
      <c r="I368" s="47" t="n">
        <v>0</v>
      </c>
      <c r="J368" s="47" t="n">
        <v>0</v>
      </c>
      <c r="K368" s="47" t="n">
        <v>0</v>
      </c>
      <c r="L368" s="48" t="n">
        <v>0</v>
      </c>
      <c r="M368" s="47" t="n">
        <v>0</v>
      </c>
      <c r="N368" s="47" t="n">
        <v>0</v>
      </c>
      <c r="O368" s="47" t="n">
        <v>0</v>
      </c>
      <c r="P368" s="34"/>
      <c r="Q368" s="34"/>
      <c r="R368" s="34"/>
      <c r="S368" s="36"/>
      <c r="T368" s="37"/>
      <c r="U368" s="37"/>
      <c r="V368" s="37"/>
      <c r="W368" s="37"/>
      <c r="X368" s="37"/>
      <c r="Y368" s="37"/>
      <c r="Z368" s="37"/>
      <c r="AA368" s="37"/>
      <c r="AB368" s="37"/>
      <c r="AC368" s="37"/>
      <c r="AD368" s="37"/>
      <c r="AE368" s="37"/>
      <c r="AF368" s="37"/>
      <c r="AG368" s="37"/>
      <c r="AH368" s="37"/>
    </row>
    <row r="369" customFormat="false" ht="20.25" hidden="false" customHeight="true" outlineLevel="0" collapsed="false">
      <c r="A369" s="49"/>
      <c r="B369" s="43"/>
      <c r="C369" s="30"/>
      <c r="D369" s="50" t="s">
        <v>20</v>
      </c>
      <c r="E369" s="32" t="n">
        <f aca="false">F369+G369+H369+I369+J369+K369+M369+L369+N369+O369</f>
        <v>0</v>
      </c>
      <c r="F369" s="47" t="n">
        <v>0</v>
      </c>
      <c r="G369" s="47" t="n">
        <v>0</v>
      </c>
      <c r="H369" s="47" t="n">
        <v>0</v>
      </c>
      <c r="I369" s="47" t="n">
        <v>0</v>
      </c>
      <c r="J369" s="47" t="n">
        <v>0</v>
      </c>
      <c r="K369" s="47" t="n">
        <v>0</v>
      </c>
      <c r="L369" s="48" t="n">
        <v>0</v>
      </c>
      <c r="M369" s="47" t="n">
        <v>0</v>
      </c>
      <c r="N369" s="47" t="n">
        <v>0</v>
      </c>
      <c r="O369" s="47" t="n">
        <v>0</v>
      </c>
      <c r="P369" s="34"/>
      <c r="Q369" s="34"/>
      <c r="R369" s="34"/>
      <c r="S369" s="36"/>
      <c r="T369" s="37"/>
      <c r="U369" s="37"/>
      <c r="V369" s="37"/>
      <c r="W369" s="37"/>
      <c r="X369" s="37"/>
      <c r="Y369" s="37"/>
      <c r="Z369" s="37"/>
      <c r="AA369" s="37"/>
      <c r="AB369" s="37"/>
      <c r="AC369" s="37"/>
      <c r="AD369" s="37"/>
      <c r="AE369" s="37"/>
      <c r="AF369" s="37"/>
      <c r="AG369" s="37"/>
      <c r="AH369" s="37"/>
    </row>
    <row r="370" customFormat="false" ht="20.25" hidden="false" customHeight="true" outlineLevel="0" collapsed="false">
      <c r="A370" s="49"/>
      <c r="B370" s="43"/>
      <c r="C370" s="30"/>
      <c r="D370" s="50" t="s">
        <v>21</v>
      </c>
      <c r="E370" s="32" t="n">
        <f aca="false">F370+G370+H370+I370+J370+K370+M370+L370+N370+O370</f>
        <v>500.7</v>
      </c>
      <c r="F370" s="47" t="n">
        <v>500.7</v>
      </c>
      <c r="G370" s="47" t="n">
        <v>0</v>
      </c>
      <c r="H370" s="47" t="n">
        <v>0</v>
      </c>
      <c r="I370" s="47" t="n">
        <v>0</v>
      </c>
      <c r="J370" s="47" t="n">
        <v>0</v>
      </c>
      <c r="K370" s="47" t="n">
        <v>0</v>
      </c>
      <c r="L370" s="48" t="n">
        <v>0</v>
      </c>
      <c r="M370" s="47" t="n">
        <v>0</v>
      </c>
      <c r="N370" s="47" t="n">
        <v>0</v>
      </c>
      <c r="O370" s="47" t="n">
        <v>0</v>
      </c>
      <c r="P370" s="34"/>
      <c r="Q370" s="34"/>
      <c r="R370" s="34"/>
      <c r="S370" s="36"/>
      <c r="T370" s="37"/>
      <c r="U370" s="37"/>
      <c r="V370" s="37"/>
      <c r="W370" s="37"/>
      <c r="X370" s="37"/>
      <c r="Y370" s="37"/>
      <c r="Z370" s="37"/>
      <c r="AA370" s="37"/>
      <c r="AB370" s="37"/>
      <c r="AC370" s="37"/>
      <c r="AD370" s="37"/>
      <c r="AE370" s="37"/>
      <c r="AF370" s="37"/>
      <c r="AG370" s="37"/>
      <c r="AH370" s="37"/>
    </row>
    <row r="371" customFormat="false" ht="20.25" hidden="false" customHeight="true" outlineLevel="0" collapsed="false">
      <c r="A371" s="49"/>
      <c r="B371" s="43"/>
      <c r="C371" s="30"/>
      <c r="D371" s="50" t="s">
        <v>22</v>
      </c>
      <c r="E371" s="32" t="n">
        <f aca="false">F371+G371+H371+I371+J371+K371+M371+L371+N371+O371</f>
        <v>0</v>
      </c>
      <c r="F371" s="47" t="n">
        <v>0</v>
      </c>
      <c r="G371" s="47" t="n">
        <v>0</v>
      </c>
      <c r="H371" s="47" t="n">
        <v>0</v>
      </c>
      <c r="I371" s="47" t="n">
        <v>0</v>
      </c>
      <c r="J371" s="47" t="n">
        <v>0</v>
      </c>
      <c r="K371" s="47" t="n">
        <v>0</v>
      </c>
      <c r="L371" s="48" t="n">
        <v>0</v>
      </c>
      <c r="M371" s="47" t="n">
        <v>0</v>
      </c>
      <c r="N371" s="47" t="n">
        <v>0</v>
      </c>
      <c r="O371" s="47" t="n">
        <v>0</v>
      </c>
      <c r="P371" s="34"/>
      <c r="Q371" s="34"/>
      <c r="R371" s="34"/>
      <c r="S371" s="36"/>
      <c r="T371" s="37"/>
      <c r="U371" s="37"/>
      <c r="V371" s="37"/>
      <c r="W371" s="37"/>
      <c r="X371" s="37"/>
      <c r="Y371" s="37"/>
      <c r="Z371" s="37"/>
      <c r="AA371" s="37"/>
      <c r="AB371" s="37"/>
      <c r="AC371" s="37"/>
      <c r="AD371" s="37"/>
      <c r="AE371" s="37"/>
      <c r="AF371" s="37"/>
      <c r="AG371" s="37"/>
      <c r="AH371" s="37"/>
    </row>
    <row r="372" customFormat="false" ht="20.25" hidden="false" customHeight="true" outlineLevel="0" collapsed="false">
      <c r="A372" s="49" t="s">
        <v>212</v>
      </c>
      <c r="B372" s="43" t="s">
        <v>213</v>
      </c>
      <c r="C372" s="30" t="s">
        <v>195</v>
      </c>
      <c r="D372" s="31" t="s">
        <v>17</v>
      </c>
      <c r="E372" s="32" t="n">
        <f aca="false">F372+G372+H372+I372+J372+K372+M372+L372+N372+O372</f>
        <v>2147.14</v>
      </c>
      <c r="F372" s="32" t="n">
        <f aca="false">F373+F374+F375+F376</f>
        <v>0</v>
      </c>
      <c r="G372" s="32" t="n">
        <f aca="false">G373+G374+G375+G376</f>
        <v>0</v>
      </c>
      <c r="H372" s="32" t="n">
        <f aca="false">H373+H374+H375+H376</f>
        <v>0</v>
      </c>
      <c r="I372" s="32" t="n">
        <f aca="false">I373+I374+I375+I376</f>
        <v>0</v>
      </c>
      <c r="J372" s="32" t="n">
        <f aca="false">J373+J374+J375+J376</f>
        <v>2147.14</v>
      </c>
      <c r="K372" s="32" t="n">
        <f aca="false">K373+K374+K375+K376</f>
        <v>0</v>
      </c>
      <c r="L372" s="33" t="n">
        <f aca="false">L373+L374+L375+L376</f>
        <v>0</v>
      </c>
      <c r="M372" s="32" t="n">
        <f aca="false">M373+M374+M375+M376</f>
        <v>0</v>
      </c>
      <c r="N372" s="32" t="n">
        <f aca="false">N373+N374+N375+N376</f>
        <v>0</v>
      </c>
      <c r="O372" s="32" t="n">
        <f aca="false">O373+O374+O375+O376</f>
        <v>0</v>
      </c>
      <c r="P372" s="34" t="s">
        <v>33</v>
      </c>
      <c r="Q372" s="34"/>
      <c r="R372" s="34"/>
      <c r="S372" s="36"/>
      <c r="T372" s="37"/>
      <c r="U372" s="37"/>
      <c r="V372" s="37"/>
      <c r="W372" s="37"/>
      <c r="X372" s="37"/>
      <c r="Y372" s="37"/>
      <c r="Z372" s="37"/>
      <c r="AA372" s="37"/>
      <c r="AB372" s="37"/>
      <c r="AC372" s="37"/>
      <c r="AD372" s="37"/>
      <c r="AE372" s="37"/>
      <c r="AF372" s="37"/>
      <c r="AG372" s="37"/>
      <c r="AH372" s="37"/>
    </row>
    <row r="373" customFormat="false" ht="20.25" hidden="false" customHeight="true" outlineLevel="0" collapsed="false">
      <c r="A373" s="49"/>
      <c r="B373" s="43"/>
      <c r="C373" s="30"/>
      <c r="D373" s="50" t="s">
        <v>19</v>
      </c>
      <c r="E373" s="32" t="n">
        <f aca="false">F373+G373+H373+I373+J373+K373+M373+L373+N373+O373</f>
        <v>0</v>
      </c>
      <c r="F373" s="47" t="n">
        <v>0</v>
      </c>
      <c r="G373" s="47" t="n">
        <v>0</v>
      </c>
      <c r="H373" s="47" t="n">
        <v>0</v>
      </c>
      <c r="I373" s="47" t="n">
        <v>0</v>
      </c>
      <c r="J373" s="47" t="n">
        <v>0</v>
      </c>
      <c r="K373" s="47" t="n">
        <v>0</v>
      </c>
      <c r="L373" s="48" t="n">
        <v>0</v>
      </c>
      <c r="M373" s="47" t="n">
        <v>0</v>
      </c>
      <c r="N373" s="47" t="n">
        <v>0</v>
      </c>
      <c r="O373" s="47" t="n">
        <v>0</v>
      </c>
      <c r="P373" s="34"/>
      <c r="Q373" s="34"/>
      <c r="R373" s="34"/>
      <c r="S373" s="36"/>
      <c r="T373" s="37"/>
      <c r="U373" s="37"/>
      <c r="V373" s="37"/>
      <c r="W373" s="37"/>
      <c r="X373" s="37"/>
      <c r="Y373" s="37"/>
      <c r="Z373" s="37"/>
      <c r="AA373" s="37"/>
      <c r="AB373" s="37"/>
      <c r="AC373" s="37"/>
      <c r="AD373" s="37"/>
      <c r="AE373" s="37"/>
      <c r="AF373" s="37"/>
      <c r="AG373" s="37"/>
      <c r="AH373" s="37"/>
    </row>
    <row r="374" customFormat="false" ht="20.25" hidden="false" customHeight="true" outlineLevel="0" collapsed="false">
      <c r="A374" s="49"/>
      <c r="B374" s="43"/>
      <c r="C374" s="30"/>
      <c r="D374" s="50" t="s">
        <v>20</v>
      </c>
      <c r="E374" s="32" t="n">
        <f aca="false">F374+G374+H374+I374+J374+K374+M374+L374+N374+O374</f>
        <v>0</v>
      </c>
      <c r="F374" s="47" t="n">
        <v>0</v>
      </c>
      <c r="G374" s="47" t="n">
        <v>0</v>
      </c>
      <c r="H374" s="47" t="n">
        <v>0</v>
      </c>
      <c r="I374" s="47" t="n">
        <v>0</v>
      </c>
      <c r="J374" s="47" t="n">
        <v>0</v>
      </c>
      <c r="K374" s="47" t="n">
        <v>0</v>
      </c>
      <c r="L374" s="48" t="n">
        <v>0</v>
      </c>
      <c r="M374" s="47" t="n">
        <v>0</v>
      </c>
      <c r="N374" s="47" t="n">
        <v>0</v>
      </c>
      <c r="O374" s="47" t="n">
        <v>0</v>
      </c>
      <c r="P374" s="34"/>
      <c r="Q374" s="34"/>
      <c r="R374" s="34"/>
      <c r="S374" s="36"/>
      <c r="T374" s="37"/>
      <c r="U374" s="37"/>
      <c r="V374" s="37"/>
      <c r="W374" s="37"/>
      <c r="X374" s="37"/>
      <c r="Y374" s="37"/>
      <c r="Z374" s="37"/>
      <c r="AA374" s="37"/>
      <c r="AB374" s="37"/>
      <c r="AC374" s="37"/>
      <c r="AD374" s="37"/>
      <c r="AE374" s="37"/>
      <c r="AF374" s="37"/>
      <c r="AG374" s="37"/>
      <c r="AH374" s="37"/>
    </row>
    <row r="375" customFormat="false" ht="20.25" hidden="false" customHeight="true" outlineLevel="0" collapsed="false">
      <c r="A375" s="49"/>
      <c r="B375" s="43"/>
      <c r="C375" s="30"/>
      <c r="D375" s="50" t="s">
        <v>21</v>
      </c>
      <c r="E375" s="32" t="n">
        <f aca="false">F375+G375+H375+I375+J375+K375+M375+L375+N375+O375</f>
        <v>2147.14</v>
      </c>
      <c r="F375" s="47" t="n">
        <v>0</v>
      </c>
      <c r="G375" s="47" t="n">
        <v>0</v>
      </c>
      <c r="H375" s="47" t="n">
        <v>0</v>
      </c>
      <c r="I375" s="47" t="n">
        <v>0</v>
      </c>
      <c r="J375" s="47" t="n">
        <v>2147.14</v>
      </c>
      <c r="K375" s="47" t="n">
        <v>0</v>
      </c>
      <c r="L375" s="48" t="n">
        <v>0</v>
      </c>
      <c r="M375" s="47" t="n">
        <v>0</v>
      </c>
      <c r="N375" s="47" t="n">
        <v>0</v>
      </c>
      <c r="O375" s="47" t="n">
        <v>0</v>
      </c>
      <c r="P375" s="34"/>
      <c r="Q375" s="34"/>
      <c r="R375" s="34"/>
      <c r="S375" s="36"/>
      <c r="T375" s="37"/>
      <c r="U375" s="37"/>
      <c r="V375" s="37"/>
      <c r="W375" s="37"/>
      <c r="X375" s="37"/>
      <c r="Y375" s="37"/>
      <c r="Z375" s="37"/>
      <c r="AA375" s="37"/>
      <c r="AB375" s="37"/>
      <c r="AC375" s="37"/>
      <c r="AD375" s="37"/>
      <c r="AE375" s="37"/>
      <c r="AF375" s="37"/>
      <c r="AG375" s="37"/>
      <c r="AH375" s="37"/>
    </row>
    <row r="376" customFormat="false" ht="20.25" hidden="false" customHeight="true" outlineLevel="0" collapsed="false">
      <c r="A376" s="49"/>
      <c r="B376" s="43"/>
      <c r="C376" s="30"/>
      <c r="D376" s="50" t="s">
        <v>22</v>
      </c>
      <c r="E376" s="32" t="n">
        <f aca="false">F376+G376+H376+I376+J376+K376+M376+L376+N376+O376</f>
        <v>0</v>
      </c>
      <c r="F376" s="47" t="n">
        <v>0</v>
      </c>
      <c r="G376" s="47" t="n">
        <v>0</v>
      </c>
      <c r="H376" s="47" t="n">
        <v>0</v>
      </c>
      <c r="I376" s="47" t="n">
        <v>0</v>
      </c>
      <c r="J376" s="47" t="n">
        <v>0</v>
      </c>
      <c r="K376" s="47" t="n">
        <v>0</v>
      </c>
      <c r="L376" s="48" t="n">
        <v>0</v>
      </c>
      <c r="M376" s="47" t="n">
        <v>0</v>
      </c>
      <c r="N376" s="47" t="n">
        <v>0</v>
      </c>
      <c r="O376" s="47" t="n">
        <v>0</v>
      </c>
      <c r="P376" s="34"/>
      <c r="Q376" s="34"/>
      <c r="R376" s="34"/>
      <c r="S376" s="36"/>
      <c r="T376" s="37"/>
      <c r="U376" s="37"/>
      <c r="V376" s="37"/>
      <c r="W376" s="37"/>
      <c r="X376" s="37"/>
      <c r="Y376" s="37"/>
      <c r="Z376" s="37"/>
      <c r="AA376" s="37"/>
      <c r="AB376" s="37"/>
      <c r="AC376" s="37"/>
      <c r="AD376" s="37"/>
      <c r="AE376" s="37"/>
      <c r="AF376" s="37"/>
      <c r="AG376" s="37"/>
      <c r="AH376" s="37"/>
    </row>
    <row r="377" customFormat="false" ht="20.25" hidden="false" customHeight="true" outlineLevel="0" collapsed="false">
      <c r="A377" s="49" t="s">
        <v>214</v>
      </c>
      <c r="B377" s="43" t="s">
        <v>215</v>
      </c>
      <c r="C377" s="30" t="s">
        <v>195</v>
      </c>
      <c r="D377" s="50" t="s">
        <v>17</v>
      </c>
      <c r="E377" s="32" t="n">
        <f aca="false">F377+G377+H377+I377+J377+K377+M377+L377+N377+O377</f>
        <v>71.85552</v>
      </c>
      <c r="F377" s="47" t="n">
        <f aca="false">F378+F379+F380+F381</f>
        <v>0</v>
      </c>
      <c r="G377" s="47" t="n">
        <f aca="false">G378+G379+G380+G381</f>
        <v>0</v>
      </c>
      <c r="H377" s="47" t="n">
        <f aca="false">H378+H379+H380+H381</f>
        <v>0</v>
      </c>
      <c r="I377" s="47" t="n">
        <f aca="false">I378+I379+I380+I381</f>
        <v>0</v>
      </c>
      <c r="J377" s="32" t="n">
        <f aca="false">J378+J379+J380+J381</f>
        <v>71.85552</v>
      </c>
      <c r="K377" s="47" t="n">
        <f aca="false">K378+K379+K380+K381</f>
        <v>0</v>
      </c>
      <c r="L377" s="48" t="n">
        <f aca="false">L378+L379+L380+L381</f>
        <v>0</v>
      </c>
      <c r="M377" s="47" t="n">
        <f aca="false">M378+M379+M380+M381</f>
        <v>0</v>
      </c>
      <c r="N377" s="47" t="n">
        <f aca="false">N378+N379+N380+N381</f>
        <v>0</v>
      </c>
      <c r="O377" s="47" t="n">
        <f aca="false">O378+O379+O380+O381</f>
        <v>0</v>
      </c>
      <c r="P377" s="34" t="s">
        <v>33</v>
      </c>
      <c r="Q377" s="70"/>
      <c r="R377" s="34"/>
      <c r="S377" s="36"/>
      <c r="T377" s="37"/>
      <c r="U377" s="37"/>
      <c r="V377" s="37"/>
      <c r="W377" s="37"/>
      <c r="X377" s="37"/>
      <c r="Y377" s="37"/>
      <c r="Z377" s="37"/>
      <c r="AA377" s="37"/>
      <c r="AB377" s="37"/>
      <c r="AC377" s="37"/>
      <c r="AD377" s="37"/>
      <c r="AE377" s="37"/>
      <c r="AF377" s="37"/>
      <c r="AG377" s="37"/>
      <c r="AH377" s="37"/>
    </row>
    <row r="378" customFormat="false" ht="20.25" hidden="false" customHeight="true" outlineLevel="0" collapsed="false">
      <c r="A378" s="49"/>
      <c r="B378" s="43"/>
      <c r="C378" s="30"/>
      <c r="D378" s="50" t="s">
        <v>19</v>
      </c>
      <c r="E378" s="32" t="n">
        <f aca="false">F378+G378+H378+I378+J378+K378+M378+L378+N378+O378</f>
        <v>0</v>
      </c>
      <c r="F378" s="47" t="n">
        <v>0</v>
      </c>
      <c r="G378" s="47" t="n">
        <v>0</v>
      </c>
      <c r="H378" s="47" t="n">
        <v>0</v>
      </c>
      <c r="I378" s="47" t="n">
        <v>0</v>
      </c>
      <c r="J378" s="47" t="n">
        <v>0</v>
      </c>
      <c r="K378" s="47" t="n">
        <v>0</v>
      </c>
      <c r="L378" s="48" t="n">
        <v>0</v>
      </c>
      <c r="M378" s="47" t="n">
        <v>0</v>
      </c>
      <c r="N378" s="47" t="n">
        <v>0</v>
      </c>
      <c r="O378" s="47" t="n">
        <v>0</v>
      </c>
      <c r="P378" s="34"/>
      <c r="Q378" s="70"/>
      <c r="R378" s="34"/>
      <c r="S378" s="36"/>
      <c r="T378" s="37"/>
      <c r="U378" s="37"/>
      <c r="V378" s="37"/>
      <c r="W378" s="37"/>
      <c r="X378" s="37"/>
      <c r="Y378" s="37"/>
      <c r="Z378" s="37"/>
      <c r="AA378" s="37"/>
      <c r="AB378" s="37"/>
      <c r="AC378" s="37"/>
      <c r="AD378" s="37"/>
      <c r="AE378" s="37"/>
      <c r="AF378" s="37"/>
      <c r="AG378" s="37"/>
      <c r="AH378" s="37"/>
    </row>
    <row r="379" customFormat="false" ht="20.25" hidden="false" customHeight="true" outlineLevel="0" collapsed="false">
      <c r="A379" s="49"/>
      <c r="B379" s="43"/>
      <c r="C379" s="30"/>
      <c r="D379" s="50" t="s">
        <v>20</v>
      </c>
      <c r="E379" s="32" t="n">
        <f aca="false">F379+G379+H379+I379+J379+K379+M379+L379+N379+O379</f>
        <v>0</v>
      </c>
      <c r="F379" s="47" t="n">
        <v>0</v>
      </c>
      <c r="G379" s="47" t="n">
        <v>0</v>
      </c>
      <c r="H379" s="47" t="n">
        <v>0</v>
      </c>
      <c r="I379" s="47" t="n">
        <v>0</v>
      </c>
      <c r="J379" s="47" t="n">
        <v>0</v>
      </c>
      <c r="K379" s="47" t="n">
        <v>0</v>
      </c>
      <c r="L379" s="48" t="n">
        <v>0</v>
      </c>
      <c r="M379" s="47" t="n">
        <v>0</v>
      </c>
      <c r="N379" s="47" t="n">
        <v>0</v>
      </c>
      <c r="O379" s="47" t="n">
        <v>0</v>
      </c>
      <c r="P379" s="34"/>
      <c r="Q379" s="70"/>
      <c r="R379" s="34"/>
      <c r="S379" s="36"/>
      <c r="T379" s="37"/>
      <c r="U379" s="37"/>
      <c r="V379" s="37"/>
      <c r="W379" s="37"/>
      <c r="X379" s="37"/>
      <c r="Y379" s="37"/>
      <c r="Z379" s="37"/>
      <c r="AA379" s="37"/>
      <c r="AB379" s="37"/>
      <c r="AC379" s="37"/>
      <c r="AD379" s="37"/>
      <c r="AE379" s="37"/>
      <c r="AF379" s="37"/>
      <c r="AG379" s="37"/>
      <c r="AH379" s="37"/>
    </row>
    <row r="380" customFormat="false" ht="20.25" hidden="false" customHeight="true" outlineLevel="0" collapsed="false">
      <c r="A380" s="49"/>
      <c r="B380" s="43"/>
      <c r="C380" s="30"/>
      <c r="D380" s="50" t="s">
        <v>21</v>
      </c>
      <c r="E380" s="32" t="n">
        <f aca="false">F380+G380+H380+I380+J380+K380+M380+L380+N380+O380</f>
        <v>71.85552</v>
      </c>
      <c r="F380" s="47" t="n">
        <v>0</v>
      </c>
      <c r="G380" s="47" t="n">
        <v>0</v>
      </c>
      <c r="H380" s="47" t="n">
        <v>0</v>
      </c>
      <c r="I380" s="47" t="n">
        <v>0</v>
      </c>
      <c r="J380" s="47" t="n">
        <v>71.85552</v>
      </c>
      <c r="K380" s="47" t="n">
        <v>0</v>
      </c>
      <c r="L380" s="48" t="n">
        <v>0</v>
      </c>
      <c r="M380" s="47" t="n">
        <v>0</v>
      </c>
      <c r="N380" s="47" t="n">
        <v>0</v>
      </c>
      <c r="O380" s="47" t="n">
        <v>0</v>
      </c>
      <c r="P380" s="34"/>
      <c r="Q380" s="70"/>
      <c r="R380" s="34"/>
      <c r="S380" s="36"/>
      <c r="T380" s="37"/>
      <c r="U380" s="37"/>
      <c r="V380" s="37"/>
      <c r="W380" s="37"/>
      <c r="X380" s="37"/>
      <c r="Y380" s="37"/>
      <c r="Z380" s="37"/>
      <c r="AA380" s="37"/>
      <c r="AB380" s="37"/>
      <c r="AC380" s="37"/>
      <c r="AD380" s="37"/>
      <c r="AE380" s="37"/>
      <c r="AF380" s="37"/>
      <c r="AG380" s="37"/>
      <c r="AH380" s="37"/>
    </row>
    <row r="381" customFormat="false" ht="20.25" hidden="false" customHeight="true" outlineLevel="0" collapsed="false">
      <c r="A381" s="49"/>
      <c r="B381" s="43"/>
      <c r="C381" s="30"/>
      <c r="D381" s="50" t="s">
        <v>22</v>
      </c>
      <c r="E381" s="32" t="n">
        <f aca="false">F381+G381+H381+I381+J381+K381+M381+L381+N381+O381</f>
        <v>0</v>
      </c>
      <c r="F381" s="47" t="n">
        <v>0</v>
      </c>
      <c r="G381" s="47" t="n">
        <v>0</v>
      </c>
      <c r="H381" s="47" t="n">
        <v>0</v>
      </c>
      <c r="I381" s="47" t="n">
        <v>0</v>
      </c>
      <c r="J381" s="47" t="n">
        <v>0</v>
      </c>
      <c r="K381" s="47" t="n">
        <v>0</v>
      </c>
      <c r="L381" s="48" t="n">
        <v>0</v>
      </c>
      <c r="M381" s="47" t="n">
        <v>0</v>
      </c>
      <c r="N381" s="47" t="n">
        <v>0</v>
      </c>
      <c r="O381" s="47" t="n">
        <v>0</v>
      </c>
      <c r="P381" s="34"/>
      <c r="Q381" s="70"/>
      <c r="R381" s="34"/>
      <c r="S381" s="36"/>
      <c r="T381" s="37"/>
      <c r="U381" s="37"/>
      <c r="V381" s="37"/>
      <c r="W381" s="37"/>
      <c r="X381" s="37"/>
      <c r="Y381" s="37"/>
      <c r="Z381" s="37"/>
      <c r="AA381" s="37"/>
      <c r="AB381" s="37"/>
      <c r="AC381" s="37"/>
      <c r="AD381" s="37"/>
      <c r="AE381" s="37"/>
      <c r="AF381" s="37"/>
      <c r="AG381" s="37"/>
      <c r="AH381" s="37"/>
    </row>
    <row r="382" customFormat="false" ht="20.25" hidden="false" customHeight="true" outlineLevel="0" collapsed="false">
      <c r="A382" s="49" t="s">
        <v>216</v>
      </c>
      <c r="B382" s="43" t="s">
        <v>217</v>
      </c>
      <c r="C382" s="30" t="s">
        <v>195</v>
      </c>
      <c r="D382" s="31" t="s">
        <v>17</v>
      </c>
      <c r="E382" s="32" t="n">
        <f aca="false">F382+G382+H382+I382+J382+K382+M382+L382+N382+O382</f>
        <v>538.8</v>
      </c>
      <c r="F382" s="32" t="n">
        <f aca="false">F383+F384+F385+F386</f>
        <v>0</v>
      </c>
      <c r="G382" s="32" t="n">
        <f aca="false">G383+G384+G385+G386</f>
        <v>0</v>
      </c>
      <c r="H382" s="32" t="n">
        <f aca="false">H383+H384+H385+H386</f>
        <v>0</v>
      </c>
      <c r="I382" s="32" t="n">
        <f aca="false">I383+I384+I385+I386</f>
        <v>0</v>
      </c>
      <c r="J382" s="32" t="n">
        <f aca="false">J383+J384+J385+J386</f>
        <v>538.8</v>
      </c>
      <c r="K382" s="32" t="n">
        <f aca="false">K383+K384+K385+K386</f>
        <v>0</v>
      </c>
      <c r="L382" s="33" t="n">
        <f aca="false">L383+L384+L385+L386</f>
        <v>0</v>
      </c>
      <c r="M382" s="32" t="n">
        <f aca="false">M383+M384+M385+M386</f>
        <v>0</v>
      </c>
      <c r="N382" s="32" t="n">
        <f aca="false">N383+N384+N385+N386</f>
        <v>0</v>
      </c>
      <c r="O382" s="32" t="n">
        <f aca="false">O383+O384+O385+O386</f>
        <v>0</v>
      </c>
      <c r="P382" s="34" t="s">
        <v>33</v>
      </c>
      <c r="Q382" s="34"/>
      <c r="R382" s="34"/>
      <c r="S382" s="36"/>
      <c r="T382" s="37"/>
      <c r="U382" s="37"/>
      <c r="V382" s="37"/>
      <c r="W382" s="37"/>
      <c r="X382" s="37"/>
      <c r="Y382" s="37"/>
      <c r="Z382" s="37"/>
      <c r="AA382" s="37"/>
      <c r="AB382" s="37"/>
      <c r="AC382" s="37"/>
      <c r="AD382" s="37"/>
      <c r="AE382" s="37"/>
      <c r="AF382" s="37"/>
      <c r="AG382" s="37"/>
      <c r="AH382" s="37"/>
    </row>
    <row r="383" customFormat="false" ht="20.25" hidden="false" customHeight="true" outlineLevel="0" collapsed="false">
      <c r="A383" s="49"/>
      <c r="B383" s="43"/>
      <c r="C383" s="30"/>
      <c r="D383" s="50" t="s">
        <v>19</v>
      </c>
      <c r="E383" s="32" t="n">
        <f aca="false">F383+G383+H383+I383+J383+K383+M383+L383+N383+O383</f>
        <v>0</v>
      </c>
      <c r="F383" s="47" t="n">
        <v>0</v>
      </c>
      <c r="G383" s="47" t="n">
        <v>0</v>
      </c>
      <c r="H383" s="47" t="n">
        <v>0</v>
      </c>
      <c r="I383" s="47" t="n">
        <v>0</v>
      </c>
      <c r="J383" s="47" t="n">
        <v>0</v>
      </c>
      <c r="K383" s="47" t="n">
        <v>0</v>
      </c>
      <c r="L383" s="48" t="n">
        <v>0</v>
      </c>
      <c r="M383" s="47" t="n">
        <v>0</v>
      </c>
      <c r="N383" s="47" t="n">
        <v>0</v>
      </c>
      <c r="O383" s="47" t="n">
        <v>0</v>
      </c>
      <c r="P383" s="34"/>
      <c r="Q383" s="34"/>
      <c r="R383" s="34"/>
      <c r="S383" s="36"/>
      <c r="T383" s="37"/>
      <c r="U383" s="37"/>
      <c r="V383" s="37"/>
      <c r="W383" s="37"/>
      <c r="X383" s="37"/>
      <c r="Y383" s="37"/>
      <c r="Z383" s="37"/>
      <c r="AA383" s="37"/>
      <c r="AB383" s="37"/>
      <c r="AC383" s="37"/>
      <c r="AD383" s="37"/>
      <c r="AE383" s="37"/>
      <c r="AF383" s="37"/>
      <c r="AG383" s="37"/>
      <c r="AH383" s="37"/>
    </row>
    <row r="384" customFormat="false" ht="20.25" hidden="false" customHeight="true" outlineLevel="0" collapsed="false">
      <c r="A384" s="49"/>
      <c r="B384" s="43"/>
      <c r="C384" s="30"/>
      <c r="D384" s="50" t="s">
        <v>20</v>
      </c>
      <c r="E384" s="32" t="n">
        <f aca="false">F384+G384+H384+I384+J384+K384+M384+L384+N384+O384</f>
        <v>0</v>
      </c>
      <c r="F384" s="47" t="n">
        <v>0</v>
      </c>
      <c r="G384" s="47" t="n">
        <v>0</v>
      </c>
      <c r="H384" s="47" t="n">
        <v>0</v>
      </c>
      <c r="I384" s="47" t="n">
        <v>0</v>
      </c>
      <c r="J384" s="47" t="n">
        <v>0</v>
      </c>
      <c r="K384" s="47" t="n">
        <v>0</v>
      </c>
      <c r="L384" s="48" t="n">
        <v>0</v>
      </c>
      <c r="M384" s="47" t="n">
        <v>0</v>
      </c>
      <c r="N384" s="47" t="n">
        <v>0</v>
      </c>
      <c r="O384" s="47" t="n">
        <v>0</v>
      </c>
      <c r="P384" s="34"/>
      <c r="Q384" s="34"/>
      <c r="R384" s="34"/>
      <c r="S384" s="36"/>
      <c r="T384" s="37"/>
      <c r="U384" s="37"/>
      <c r="V384" s="37"/>
      <c r="W384" s="37"/>
      <c r="X384" s="37"/>
      <c r="Y384" s="37"/>
      <c r="Z384" s="37"/>
      <c r="AA384" s="37"/>
      <c r="AB384" s="37"/>
      <c r="AC384" s="37"/>
      <c r="AD384" s="37"/>
      <c r="AE384" s="37"/>
      <c r="AF384" s="37"/>
      <c r="AG384" s="37"/>
      <c r="AH384" s="37"/>
    </row>
    <row r="385" customFormat="false" ht="20.25" hidden="false" customHeight="true" outlineLevel="0" collapsed="false">
      <c r="A385" s="49"/>
      <c r="B385" s="43"/>
      <c r="C385" s="30"/>
      <c r="D385" s="50" t="s">
        <v>21</v>
      </c>
      <c r="E385" s="32" t="n">
        <f aca="false">F385+G385+H385+I385+J385+K385+M385+L385+N385+O385</f>
        <v>538.8</v>
      </c>
      <c r="F385" s="47" t="n">
        <v>0</v>
      </c>
      <c r="G385" s="47" t="n">
        <v>0</v>
      </c>
      <c r="H385" s="47" t="n">
        <v>0</v>
      </c>
      <c r="I385" s="47" t="n">
        <v>0</v>
      </c>
      <c r="J385" s="47" t="n">
        <v>538.8</v>
      </c>
      <c r="K385" s="47" t="n">
        <v>0</v>
      </c>
      <c r="L385" s="48" t="n">
        <v>0</v>
      </c>
      <c r="M385" s="47" t="n">
        <v>0</v>
      </c>
      <c r="N385" s="47" t="n">
        <v>0</v>
      </c>
      <c r="O385" s="47" t="n">
        <v>0</v>
      </c>
      <c r="P385" s="34"/>
      <c r="Q385" s="34"/>
      <c r="R385" s="34"/>
      <c r="S385" s="36"/>
      <c r="T385" s="37"/>
      <c r="U385" s="37"/>
      <c r="V385" s="37"/>
      <c r="W385" s="37"/>
      <c r="X385" s="37"/>
      <c r="Y385" s="37"/>
      <c r="Z385" s="37"/>
      <c r="AA385" s="37"/>
      <c r="AB385" s="37"/>
      <c r="AC385" s="37"/>
      <c r="AD385" s="37"/>
      <c r="AE385" s="37"/>
      <c r="AF385" s="37"/>
      <c r="AG385" s="37"/>
      <c r="AH385" s="37"/>
    </row>
    <row r="386" customFormat="false" ht="20.25" hidden="false" customHeight="true" outlineLevel="0" collapsed="false">
      <c r="A386" s="49"/>
      <c r="B386" s="43"/>
      <c r="C386" s="30"/>
      <c r="D386" s="50" t="s">
        <v>22</v>
      </c>
      <c r="E386" s="32" t="n">
        <f aca="false">F386+G386+H386+I386+J386+K386+M386+L386+N386+O386</f>
        <v>0</v>
      </c>
      <c r="F386" s="47" t="n">
        <v>0</v>
      </c>
      <c r="G386" s="47" t="n">
        <v>0</v>
      </c>
      <c r="H386" s="47" t="n">
        <v>0</v>
      </c>
      <c r="I386" s="47" t="n">
        <v>0</v>
      </c>
      <c r="J386" s="47" t="n">
        <v>0</v>
      </c>
      <c r="K386" s="47" t="n">
        <v>0</v>
      </c>
      <c r="L386" s="48" t="n">
        <v>0</v>
      </c>
      <c r="M386" s="47" t="n">
        <v>0</v>
      </c>
      <c r="N386" s="47" t="n">
        <v>0</v>
      </c>
      <c r="O386" s="47" t="n">
        <v>0</v>
      </c>
      <c r="P386" s="34"/>
      <c r="Q386" s="34"/>
      <c r="R386" s="34"/>
      <c r="S386" s="36"/>
      <c r="T386" s="37"/>
      <c r="U386" s="37"/>
      <c r="V386" s="37"/>
      <c r="W386" s="37"/>
      <c r="X386" s="37"/>
      <c r="Y386" s="37"/>
      <c r="Z386" s="37"/>
      <c r="AA386" s="37"/>
      <c r="AB386" s="37"/>
      <c r="AC386" s="37"/>
      <c r="AD386" s="37"/>
      <c r="AE386" s="37"/>
      <c r="AF386" s="37"/>
      <c r="AG386" s="37"/>
      <c r="AH386" s="37"/>
    </row>
    <row r="387" customFormat="false" ht="20.25" hidden="false" customHeight="true" outlineLevel="0" collapsed="false">
      <c r="A387" s="49" t="s">
        <v>218</v>
      </c>
      <c r="B387" s="43" t="s">
        <v>219</v>
      </c>
      <c r="C387" s="30" t="s">
        <v>195</v>
      </c>
      <c r="D387" s="31" t="s">
        <v>17</v>
      </c>
      <c r="E387" s="32" t="n">
        <f aca="false">F387+G387+H387+I387+J387+K387+M387+L387+N387+O387</f>
        <v>137.745</v>
      </c>
      <c r="F387" s="32" t="n">
        <f aca="false">F388+F389+F390+F391</f>
        <v>0</v>
      </c>
      <c r="G387" s="32" t="n">
        <f aca="false">G388+G389+G390+G391</f>
        <v>0</v>
      </c>
      <c r="H387" s="32" t="n">
        <f aca="false">H388+H389+H390+H391</f>
        <v>0</v>
      </c>
      <c r="I387" s="32" t="n">
        <f aca="false">I388+I389+I390+I391</f>
        <v>0</v>
      </c>
      <c r="J387" s="32" t="n">
        <f aca="false">J388+J389+J390+J391</f>
        <v>137.745</v>
      </c>
      <c r="K387" s="32" t="n">
        <f aca="false">K388+K389+K390+K391</f>
        <v>0</v>
      </c>
      <c r="L387" s="33" t="n">
        <f aca="false">L388+L389+L390+L391</f>
        <v>0</v>
      </c>
      <c r="M387" s="32" t="n">
        <f aca="false">M388+M389+M390+M391</f>
        <v>0</v>
      </c>
      <c r="N387" s="32" t="n">
        <f aca="false">N388+N389+N390+N391</f>
        <v>0</v>
      </c>
      <c r="O387" s="32" t="n">
        <f aca="false">O388+O389+O390+O391</f>
        <v>0</v>
      </c>
      <c r="P387" s="34" t="s">
        <v>33</v>
      </c>
      <c r="Q387" s="34"/>
      <c r="R387" s="34"/>
      <c r="S387" s="36"/>
      <c r="T387" s="37"/>
      <c r="U387" s="37"/>
      <c r="V387" s="37"/>
      <c r="W387" s="37"/>
      <c r="X387" s="37"/>
      <c r="Y387" s="37"/>
      <c r="Z387" s="37"/>
      <c r="AA387" s="37"/>
      <c r="AB387" s="37"/>
      <c r="AC387" s="37"/>
      <c r="AD387" s="37"/>
      <c r="AE387" s="37"/>
      <c r="AF387" s="37"/>
      <c r="AG387" s="37"/>
      <c r="AH387" s="37"/>
    </row>
    <row r="388" customFormat="false" ht="20.25" hidden="false" customHeight="true" outlineLevel="0" collapsed="false">
      <c r="A388" s="49"/>
      <c r="B388" s="43"/>
      <c r="C388" s="30"/>
      <c r="D388" s="50" t="s">
        <v>19</v>
      </c>
      <c r="E388" s="32" t="n">
        <f aca="false">F388+G388+H388+I388+J388+K388+M388+L388+N388+O388</f>
        <v>0</v>
      </c>
      <c r="F388" s="47" t="n">
        <v>0</v>
      </c>
      <c r="G388" s="47" t="n">
        <v>0</v>
      </c>
      <c r="H388" s="47" t="n">
        <v>0</v>
      </c>
      <c r="I388" s="47" t="n">
        <v>0</v>
      </c>
      <c r="J388" s="47" t="n">
        <v>0</v>
      </c>
      <c r="K388" s="47" t="n">
        <v>0</v>
      </c>
      <c r="L388" s="48" t="n">
        <v>0</v>
      </c>
      <c r="M388" s="47" t="n">
        <v>0</v>
      </c>
      <c r="N388" s="47" t="n">
        <v>0</v>
      </c>
      <c r="O388" s="47" t="n">
        <v>0</v>
      </c>
      <c r="P388" s="34"/>
      <c r="Q388" s="34"/>
      <c r="R388" s="34"/>
      <c r="S388" s="36"/>
      <c r="T388" s="37"/>
      <c r="U388" s="37"/>
      <c r="V388" s="37"/>
      <c r="W388" s="37"/>
      <c r="X388" s="37"/>
      <c r="Y388" s="37"/>
      <c r="Z388" s="37"/>
      <c r="AA388" s="37"/>
      <c r="AB388" s="37"/>
      <c r="AC388" s="37"/>
      <c r="AD388" s="37"/>
      <c r="AE388" s="37"/>
      <c r="AF388" s="37"/>
      <c r="AG388" s="37"/>
      <c r="AH388" s="37"/>
    </row>
    <row r="389" customFormat="false" ht="20.25" hidden="false" customHeight="true" outlineLevel="0" collapsed="false">
      <c r="A389" s="49"/>
      <c r="B389" s="43"/>
      <c r="C389" s="30"/>
      <c r="D389" s="50" t="s">
        <v>20</v>
      </c>
      <c r="E389" s="32" t="n">
        <f aca="false">F389+G389+H389+I389+J389+K389+M389+L389+N389+O389</f>
        <v>0</v>
      </c>
      <c r="F389" s="47" t="n">
        <v>0</v>
      </c>
      <c r="G389" s="47" t="n">
        <v>0</v>
      </c>
      <c r="H389" s="47" t="n">
        <v>0</v>
      </c>
      <c r="I389" s="47" t="n">
        <v>0</v>
      </c>
      <c r="J389" s="47" t="n">
        <v>0</v>
      </c>
      <c r="K389" s="47" t="n">
        <v>0</v>
      </c>
      <c r="L389" s="48" t="n">
        <v>0</v>
      </c>
      <c r="M389" s="47" t="n">
        <v>0</v>
      </c>
      <c r="N389" s="47" t="n">
        <v>0</v>
      </c>
      <c r="O389" s="47" t="n">
        <v>0</v>
      </c>
      <c r="P389" s="34"/>
      <c r="Q389" s="34"/>
      <c r="R389" s="34"/>
      <c r="S389" s="36"/>
      <c r="T389" s="37"/>
      <c r="U389" s="37"/>
      <c r="V389" s="37"/>
      <c r="W389" s="37"/>
      <c r="X389" s="37"/>
      <c r="Y389" s="37"/>
      <c r="Z389" s="37"/>
      <c r="AA389" s="37"/>
      <c r="AB389" s="37"/>
      <c r="AC389" s="37"/>
      <c r="AD389" s="37"/>
      <c r="AE389" s="37"/>
      <c r="AF389" s="37"/>
      <c r="AG389" s="37"/>
      <c r="AH389" s="37"/>
    </row>
    <row r="390" customFormat="false" ht="20.25" hidden="false" customHeight="true" outlineLevel="0" collapsed="false">
      <c r="A390" s="49"/>
      <c r="B390" s="43"/>
      <c r="C390" s="30"/>
      <c r="D390" s="50" t="s">
        <v>21</v>
      </c>
      <c r="E390" s="32" t="n">
        <f aca="false">F390+G390+H390+I390+J390+K390+M390+L390+N390+O390</f>
        <v>137.745</v>
      </c>
      <c r="F390" s="47" t="n">
        <v>0</v>
      </c>
      <c r="G390" s="47" t="n">
        <v>0</v>
      </c>
      <c r="H390" s="47" t="n">
        <v>0</v>
      </c>
      <c r="I390" s="47" t="n">
        <v>0</v>
      </c>
      <c r="J390" s="47" t="n">
        <v>137.745</v>
      </c>
      <c r="K390" s="47" t="n">
        <v>0</v>
      </c>
      <c r="L390" s="48" t="n">
        <v>0</v>
      </c>
      <c r="M390" s="47" t="n">
        <v>0</v>
      </c>
      <c r="N390" s="47" t="n">
        <v>0</v>
      </c>
      <c r="O390" s="47" t="n">
        <v>0</v>
      </c>
      <c r="P390" s="34"/>
      <c r="Q390" s="34"/>
      <c r="R390" s="34"/>
      <c r="S390" s="36"/>
      <c r="T390" s="37"/>
      <c r="U390" s="37"/>
      <c r="V390" s="37"/>
      <c r="W390" s="37"/>
      <c r="X390" s="37"/>
      <c r="Y390" s="37"/>
      <c r="Z390" s="37"/>
      <c r="AA390" s="37"/>
      <c r="AB390" s="37"/>
      <c r="AC390" s="37"/>
      <c r="AD390" s="37"/>
      <c r="AE390" s="37"/>
      <c r="AF390" s="37"/>
      <c r="AG390" s="37"/>
      <c r="AH390" s="37"/>
    </row>
    <row r="391" customFormat="false" ht="20.25" hidden="false" customHeight="true" outlineLevel="0" collapsed="false">
      <c r="A391" s="49"/>
      <c r="B391" s="43"/>
      <c r="C391" s="30"/>
      <c r="D391" s="50" t="s">
        <v>22</v>
      </c>
      <c r="E391" s="32" t="n">
        <f aca="false">F391+G391+H391+I391+J391+K391+M391+L391+N391+O391</f>
        <v>0</v>
      </c>
      <c r="F391" s="47" t="n">
        <v>0</v>
      </c>
      <c r="G391" s="47" t="n">
        <v>0</v>
      </c>
      <c r="H391" s="47" t="n">
        <v>0</v>
      </c>
      <c r="I391" s="47" t="n">
        <v>0</v>
      </c>
      <c r="J391" s="47" t="n">
        <v>0</v>
      </c>
      <c r="K391" s="47" t="n">
        <v>0</v>
      </c>
      <c r="L391" s="48" t="n">
        <v>0</v>
      </c>
      <c r="M391" s="47" t="n">
        <v>0</v>
      </c>
      <c r="N391" s="47" t="n">
        <v>0</v>
      </c>
      <c r="O391" s="47" t="n">
        <v>0</v>
      </c>
      <c r="P391" s="34"/>
      <c r="Q391" s="34"/>
      <c r="R391" s="34"/>
      <c r="S391" s="36"/>
      <c r="T391" s="37"/>
      <c r="U391" s="37"/>
      <c r="V391" s="37"/>
      <c r="W391" s="37"/>
      <c r="X391" s="37"/>
      <c r="Y391" s="37"/>
      <c r="Z391" s="37"/>
      <c r="AA391" s="37"/>
      <c r="AB391" s="37"/>
      <c r="AC391" s="37"/>
      <c r="AD391" s="37"/>
      <c r="AE391" s="37"/>
      <c r="AF391" s="37"/>
      <c r="AG391" s="37"/>
      <c r="AH391" s="37"/>
    </row>
    <row r="392" customFormat="false" ht="20.25" hidden="false" customHeight="true" outlineLevel="0" collapsed="false">
      <c r="A392" s="49" t="s">
        <v>220</v>
      </c>
      <c r="B392" s="43" t="s">
        <v>221</v>
      </c>
      <c r="C392" s="30" t="s">
        <v>222</v>
      </c>
      <c r="D392" s="31" t="s">
        <v>17</v>
      </c>
      <c r="E392" s="32" t="n">
        <f aca="false">F392+G392+H392+I392+J392+K392+M392+L392+N392+O392</f>
        <v>191.025</v>
      </c>
      <c r="F392" s="32" t="n">
        <f aca="false">F393+F394+F395+F396</f>
        <v>0</v>
      </c>
      <c r="G392" s="32" t="n">
        <f aca="false">G393+G394+G395+G396</f>
        <v>0</v>
      </c>
      <c r="H392" s="32" t="n">
        <f aca="false">H393+H394+H395+H396</f>
        <v>0</v>
      </c>
      <c r="I392" s="32" t="n">
        <f aca="false">I393+I394+I395+I396</f>
        <v>191.025</v>
      </c>
      <c r="J392" s="32" t="n">
        <f aca="false">J393+J394+J395+J396</f>
        <v>0</v>
      </c>
      <c r="K392" s="32" t="n">
        <f aca="false">K393+K394+K395+K396</f>
        <v>0</v>
      </c>
      <c r="L392" s="33" t="n">
        <f aca="false">L393+L394+L395+L396</f>
        <v>0</v>
      </c>
      <c r="M392" s="32" t="n">
        <f aca="false">M393+M394+M395+M396</f>
        <v>0</v>
      </c>
      <c r="N392" s="32" t="n">
        <f aca="false">N393+N394+N395+N396</f>
        <v>0</v>
      </c>
      <c r="O392" s="32" t="n">
        <f aca="false">O393+O394+O395+O396</f>
        <v>0</v>
      </c>
      <c r="P392" s="34" t="s">
        <v>33</v>
      </c>
      <c r="Q392" s="34"/>
      <c r="R392" s="34" t="s">
        <v>36</v>
      </c>
      <c r="S392" s="36"/>
      <c r="T392" s="37"/>
      <c r="U392" s="37"/>
      <c r="V392" s="37"/>
      <c r="W392" s="37"/>
      <c r="X392" s="37"/>
      <c r="Y392" s="37"/>
      <c r="Z392" s="37"/>
      <c r="AA392" s="37"/>
      <c r="AB392" s="37"/>
      <c r="AC392" s="37"/>
      <c r="AD392" s="37"/>
      <c r="AE392" s="37"/>
      <c r="AF392" s="37"/>
      <c r="AG392" s="37"/>
      <c r="AH392" s="37"/>
    </row>
    <row r="393" customFormat="false" ht="20.25" hidden="false" customHeight="true" outlineLevel="0" collapsed="false">
      <c r="A393" s="49"/>
      <c r="B393" s="43"/>
      <c r="C393" s="30"/>
      <c r="D393" s="50" t="s">
        <v>19</v>
      </c>
      <c r="E393" s="32" t="n">
        <f aca="false">F393+G393+H393+I393+J393+K393+M393+L393+N393+O393</f>
        <v>0</v>
      </c>
      <c r="F393" s="47" t="n">
        <v>0</v>
      </c>
      <c r="G393" s="47" t="n">
        <v>0</v>
      </c>
      <c r="H393" s="47" t="n">
        <v>0</v>
      </c>
      <c r="I393" s="47" t="n">
        <v>0</v>
      </c>
      <c r="J393" s="47" t="n">
        <v>0</v>
      </c>
      <c r="K393" s="47" t="n">
        <v>0</v>
      </c>
      <c r="L393" s="48" t="n">
        <v>0</v>
      </c>
      <c r="M393" s="47" t="n">
        <v>0</v>
      </c>
      <c r="N393" s="47" t="n">
        <v>0</v>
      </c>
      <c r="O393" s="47" t="n">
        <v>0</v>
      </c>
      <c r="P393" s="34"/>
      <c r="Q393" s="34"/>
      <c r="R393" s="34"/>
      <c r="S393" s="36"/>
      <c r="T393" s="37"/>
      <c r="U393" s="37"/>
      <c r="V393" s="37"/>
      <c r="W393" s="37"/>
      <c r="X393" s="37"/>
      <c r="Y393" s="37"/>
      <c r="Z393" s="37"/>
      <c r="AA393" s="37"/>
      <c r="AB393" s="37"/>
      <c r="AC393" s="37"/>
      <c r="AD393" s="37"/>
      <c r="AE393" s="37"/>
      <c r="AF393" s="37"/>
      <c r="AG393" s="37"/>
      <c r="AH393" s="37"/>
    </row>
    <row r="394" customFormat="false" ht="20.25" hidden="false" customHeight="true" outlineLevel="0" collapsed="false">
      <c r="A394" s="49"/>
      <c r="B394" s="43"/>
      <c r="C394" s="30"/>
      <c r="D394" s="50" t="s">
        <v>20</v>
      </c>
      <c r="E394" s="32" t="n">
        <f aca="false">F394+G394+H394+I394+J394+K394+M394+L394+N394+O394</f>
        <v>0</v>
      </c>
      <c r="F394" s="47" t="n">
        <v>0</v>
      </c>
      <c r="G394" s="47" t="n">
        <v>0</v>
      </c>
      <c r="H394" s="47" t="n">
        <v>0</v>
      </c>
      <c r="I394" s="47" t="n">
        <v>0</v>
      </c>
      <c r="J394" s="47" t="n">
        <v>0</v>
      </c>
      <c r="K394" s="47" t="n">
        <v>0</v>
      </c>
      <c r="L394" s="48" t="n">
        <v>0</v>
      </c>
      <c r="M394" s="47" t="n">
        <v>0</v>
      </c>
      <c r="N394" s="47" t="n">
        <v>0</v>
      </c>
      <c r="O394" s="47" t="n">
        <v>0</v>
      </c>
      <c r="P394" s="34"/>
      <c r="Q394" s="34"/>
      <c r="R394" s="34"/>
      <c r="S394" s="36"/>
      <c r="T394" s="37"/>
      <c r="U394" s="37"/>
      <c r="V394" s="37"/>
      <c r="W394" s="37"/>
      <c r="X394" s="37"/>
      <c r="Y394" s="37"/>
      <c r="Z394" s="37"/>
      <c r="AA394" s="37"/>
      <c r="AB394" s="37"/>
      <c r="AC394" s="37"/>
      <c r="AD394" s="37"/>
      <c r="AE394" s="37"/>
      <c r="AF394" s="37"/>
      <c r="AG394" s="37"/>
      <c r="AH394" s="37"/>
    </row>
    <row r="395" customFormat="false" ht="20.25" hidden="false" customHeight="true" outlineLevel="0" collapsed="false">
      <c r="A395" s="49"/>
      <c r="B395" s="43"/>
      <c r="C395" s="30"/>
      <c r="D395" s="50" t="s">
        <v>21</v>
      </c>
      <c r="E395" s="32" t="n">
        <f aca="false">F395+G395+H395+I395+J395+K395+M395+L395+N395+O395</f>
        <v>191.025</v>
      </c>
      <c r="F395" s="47" t="n">
        <v>0</v>
      </c>
      <c r="G395" s="47" t="n">
        <v>0</v>
      </c>
      <c r="H395" s="47" t="n">
        <v>0</v>
      </c>
      <c r="I395" s="47" t="n">
        <v>191.025</v>
      </c>
      <c r="J395" s="47" t="n">
        <v>0</v>
      </c>
      <c r="K395" s="47" t="n">
        <v>0</v>
      </c>
      <c r="L395" s="48" t="n">
        <v>0</v>
      </c>
      <c r="M395" s="47" t="n">
        <v>0</v>
      </c>
      <c r="N395" s="47" t="n">
        <v>0</v>
      </c>
      <c r="O395" s="47" t="n">
        <v>0</v>
      </c>
      <c r="P395" s="34"/>
      <c r="Q395" s="34"/>
      <c r="R395" s="34"/>
      <c r="S395" s="36"/>
      <c r="T395" s="37"/>
      <c r="U395" s="37"/>
      <c r="V395" s="37"/>
      <c r="W395" s="37"/>
      <c r="X395" s="37"/>
      <c r="Y395" s="37"/>
      <c r="Z395" s="37"/>
      <c r="AA395" s="37"/>
      <c r="AB395" s="37"/>
      <c r="AC395" s="37"/>
      <c r="AD395" s="37"/>
      <c r="AE395" s="37"/>
      <c r="AF395" s="37"/>
      <c r="AG395" s="37"/>
      <c r="AH395" s="37"/>
    </row>
    <row r="396" customFormat="false" ht="20.25" hidden="false" customHeight="true" outlineLevel="0" collapsed="false">
      <c r="A396" s="49"/>
      <c r="B396" s="43"/>
      <c r="C396" s="30"/>
      <c r="D396" s="50" t="s">
        <v>22</v>
      </c>
      <c r="E396" s="32" t="n">
        <f aca="false">F396+G396+H396+I396+J396+K396+M396+L396+N396+O396</f>
        <v>0</v>
      </c>
      <c r="F396" s="47" t="n">
        <v>0</v>
      </c>
      <c r="G396" s="47" t="n">
        <v>0</v>
      </c>
      <c r="H396" s="47" t="n">
        <v>0</v>
      </c>
      <c r="I396" s="47" t="n">
        <v>0</v>
      </c>
      <c r="J396" s="47" t="n">
        <v>0</v>
      </c>
      <c r="K396" s="47" t="n">
        <v>0</v>
      </c>
      <c r="L396" s="48" t="n">
        <v>0</v>
      </c>
      <c r="M396" s="47" t="n">
        <v>0</v>
      </c>
      <c r="N396" s="47" t="n">
        <v>0</v>
      </c>
      <c r="O396" s="47" t="n">
        <v>0</v>
      </c>
      <c r="P396" s="34"/>
      <c r="Q396" s="34"/>
      <c r="R396" s="34"/>
      <c r="S396" s="36"/>
      <c r="T396" s="37"/>
      <c r="U396" s="37"/>
      <c r="V396" s="37"/>
      <c r="W396" s="37"/>
      <c r="X396" s="37"/>
      <c r="Y396" s="37"/>
      <c r="Z396" s="37"/>
      <c r="AA396" s="37"/>
      <c r="AB396" s="37"/>
      <c r="AC396" s="37"/>
      <c r="AD396" s="37"/>
      <c r="AE396" s="37"/>
      <c r="AF396" s="37"/>
      <c r="AG396" s="37"/>
      <c r="AH396" s="37"/>
    </row>
    <row r="397" customFormat="false" ht="20.25" hidden="false" customHeight="true" outlineLevel="0" collapsed="false">
      <c r="A397" s="49" t="s">
        <v>223</v>
      </c>
      <c r="B397" s="43" t="s">
        <v>224</v>
      </c>
      <c r="C397" s="30" t="s">
        <v>225</v>
      </c>
      <c r="D397" s="31" t="s">
        <v>17</v>
      </c>
      <c r="E397" s="32" t="n">
        <f aca="false">F397+G397+H397+I397+J397+K397+M397+L397+N397+O397</f>
        <v>150</v>
      </c>
      <c r="F397" s="32" t="n">
        <f aca="false">F398+F399+F400+F401</f>
        <v>0</v>
      </c>
      <c r="G397" s="32" t="n">
        <f aca="false">G398+G399+G400+G401</f>
        <v>0</v>
      </c>
      <c r="H397" s="32" t="n">
        <f aca="false">H398+H399+H400+H401</f>
        <v>0</v>
      </c>
      <c r="I397" s="32" t="n">
        <f aca="false">I398+I399+I400+I401</f>
        <v>0</v>
      </c>
      <c r="J397" s="32" t="n">
        <f aca="false">J398+J399+J400+J401</f>
        <v>0</v>
      </c>
      <c r="K397" s="32" t="n">
        <f aca="false">K398+K399+K400+K401</f>
        <v>150</v>
      </c>
      <c r="L397" s="33" t="n">
        <f aca="false">L398+L399+L400+L401</f>
        <v>0</v>
      </c>
      <c r="M397" s="32" t="n">
        <f aca="false">M398+M399+M400+M401</f>
        <v>0</v>
      </c>
      <c r="N397" s="32" t="n">
        <f aca="false">N398+N399+N400+N401</f>
        <v>0</v>
      </c>
      <c r="O397" s="32" t="n">
        <f aca="false">O398+O399+O400+O401</f>
        <v>0</v>
      </c>
      <c r="P397" s="34" t="s">
        <v>33</v>
      </c>
      <c r="Q397" s="34"/>
      <c r="R397" s="34"/>
      <c r="S397" s="36"/>
      <c r="T397" s="37"/>
      <c r="U397" s="37"/>
      <c r="V397" s="37"/>
      <c r="W397" s="37"/>
      <c r="X397" s="37"/>
      <c r="Y397" s="37"/>
      <c r="Z397" s="37"/>
      <c r="AA397" s="37"/>
      <c r="AB397" s="37"/>
      <c r="AC397" s="37"/>
      <c r="AD397" s="37"/>
      <c r="AE397" s="37"/>
      <c r="AF397" s="37"/>
      <c r="AG397" s="37"/>
      <c r="AH397" s="37"/>
    </row>
    <row r="398" customFormat="false" ht="20.25" hidden="false" customHeight="true" outlineLevel="0" collapsed="false">
      <c r="A398" s="49"/>
      <c r="B398" s="43"/>
      <c r="C398" s="30"/>
      <c r="D398" s="50" t="s">
        <v>19</v>
      </c>
      <c r="E398" s="32" t="n">
        <f aca="false">F398+G398+H398+I398+J398+K398+M398+L398+N398+O398</f>
        <v>0</v>
      </c>
      <c r="F398" s="47" t="n">
        <v>0</v>
      </c>
      <c r="G398" s="47" t="n">
        <v>0</v>
      </c>
      <c r="H398" s="47" t="n">
        <v>0</v>
      </c>
      <c r="I398" s="47" t="n">
        <v>0</v>
      </c>
      <c r="J398" s="47" t="n">
        <v>0</v>
      </c>
      <c r="K398" s="47" t="n">
        <v>0</v>
      </c>
      <c r="L398" s="48" t="n">
        <v>0</v>
      </c>
      <c r="M398" s="47" t="n">
        <v>0</v>
      </c>
      <c r="N398" s="47" t="n">
        <v>0</v>
      </c>
      <c r="O398" s="47" t="n">
        <v>0</v>
      </c>
      <c r="P398" s="34"/>
      <c r="Q398" s="34"/>
      <c r="R398" s="34"/>
      <c r="S398" s="36"/>
      <c r="T398" s="37"/>
      <c r="U398" s="37"/>
      <c r="V398" s="37"/>
      <c r="W398" s="37"/>
      <c r="X398" s="37"/>
      <c r="Y398" s="37"/>
      <c r="Z398" s="37"/>
      <c r="AA398" s="37"/>
      <c r="AB398" s="37"/>
      <c r="AC398" s="37"/>
      <c r="AD398" s="37"/>
      <c r="AE398" s="37"/>
      <c r="AF398" s="37"/>
      <c r="AG398" s="37"/>
      <c r="AH398" s="37"/>
    </row>
    <row r="399" customFormat="false" ht="20.25" hidden="false" customHeight="true" outlineLevel="0" collapsed="false">
      <c r="A399" s="49"/>
      <c r="B399" s="43"/>
      <c r="C399" s="30"/>
      <c r="D399" s="50" t="s">
        <v>20</v>
      </c>
      <c r="E399" s="32" t="n">
        <f aca="false">F399+G399+H399+I399+J399+K399+M399+L399+N399+O399</f>
        <v>0</v>
      </c>
      <c r="F399" s="47" t="n">
        <v>0</v>
      </c>
      <c r="G399" s="47" t="n">
        <v>0</v>
      </c>
      <c r="H399" s="47" t="n">
        <v>0</v>
      </c>
      <c r="I399" s="47" t="n">
        <v>0</v>
      </c>
      <c r="J399" s="47" t="n">
        <v>0</v>
      </c>
      <c r="K399" s="47" t="n">
        <v>0</v>
      </c>
      <c r="L399" s="48" t="n">
        <v>0</v>
      </c>
      <c r="M399" s="47" t="n">
        <v>0</v>
      </c>
      <c r="N399" s="47" t="n">
        <v>0</v>
      </c>
      <c r="O399" s="47" t="n">
        <v>0</v>
      </c>
      <c r="P399" s="34"/>
      <c r="Q399" s="34"/>
      <c r="R399" s="34"/>
      <c r="S399" s="36"/>
      <c r="T399" s="37"/>
      <c r="U399" s="37"/>
      <c r="V399" s="37"/>
      <c r="W399" s="37"/>
      <c r="X399" s="37"/>
      <c r="Y399" s="37"/>
      <c r="Z399" s="37"/>
      <c r="AA399" s="37"/>
      <c r="AB399" s="37"/>
      <c r="AC399" s="37"/>
      <c r="AD399" s="37"/>
      <c r="AE399" s="37"/>
      <c r="AF399" s="37"/>
      <c r="AG399" s="37"/>
      <c r="AH399" s="37"/>
    </row>
    <row r="400" customFormat="false" ht="20.25" hidden="false" customHeight="true" outlineLevel="0" collapsed="false">
      <c r="A400" s="49"/>
      <c r="B400" s="43"/>
      <c r="C400" s="30"/>
      <c r="D400" s="50" t="s">
        <v>21</v>
      </c>
      <c r="E400" s="32" t="n">
        <f aca="false">F400+G400+H400+I400+J400+K400+M400+L400+N400+O400</f>
        <v>150</v>
      </c>
      <c r="F400" s="47" t="n">
        <v>0</v>
      </c>
      <c r="G400" s="47" t="n">
        <v>0</v>
      </c>
      <c r="H400" s="47" t="n">
        <v>0</v>
      </c>
      <c r="I400" s="47" t="n">
        <v>0</v>
      </c>
      <c r="J400" s="47" t="n">
        <v>0</v>
      </c>
      <c r="K400" s="47" t="n">
        <v>150</v>
      </c>
      <c r="L400" s="48" t="n">
        <v>0</v>
      </c>
      <c r="M400" s="47" t="n">
        <v>0</v>
      </c>
      <c r="N400" s="47" t="n">
        <v>0</v>
      </c>
      <c r="O400" s="47" t="n">
        <v>0</v>
      </c>
      <c r="P400" s="34"/>
      <c r="Q400" s="34"/>
      <c r="R400" s="34"/>
      <c r="S400" s="36"/>
      <c r="T400" s="37"/>
      <c r="U400" s="37"/>
      <c r="V400" s="37"/>
      <c r="W400" s="37"/>
      <c r="X400" s="37"/>
      <c r="Y400" s="37"/>
      <c r="Z400" s="37"/>
      <c r="AA400" s="37"/>
      <c r="AB400" s="37"/>
      <c r="AC400" s="37"/>
      <c r="AD400" s="37"/>
      <c r="AE400" s="37"/>
      <c r="AF400" s="37"/>
      <c r="AG400" s="37"/>
      <c r="AH400" s="37"/>
    </row>
    <row r="401" customFormat="false" ht="20.25" hidden="false" customHeight="true" outlineLevel="0" collapsed="false">
      <c r="A401" s="49"/>
      <c r="B401" s="43"/>
      <c r="C401" s="30"/>
      <c r="D401" s="50" t="s">
        <v>22</v>
      </c>
      <c r="E401" s="32" t="n">
        <f aca="false">F401+G401+H401+I401+J401+K401+M401+L401+N401+O401</f>
        <v>0</v>
      </c>
      <c r="F401" s="47" t="n">
        <v>0</v>
      </c>
      <c r="G401" s="47" t="n">
        <v>0</v>
      </c>
      <c r="H401" s="47" t="n">
        <v>0</v>
      </c>
      <c r="I401" s="47" t="n">
        <v>0</v>
      </c>
      <c r="J401" s="47" t="n">
        <v>0</v>
      </c>
      <c r="K401" s="47" t="n">
        <v>0</v>
      </c>
      <c r="L401" s="48" t="n">
        <v>0</v>
      </c>
      <c r="M401" s="47" t="n">
        <v>0</v>
      </c>
      <c r="N401" s="47" t="n">
        <v>0</v>
      </c>
      <c r="O401" s="47" t="n">
        <v>0</v>
      </c>
      <c r="P401" s="34"/>
      <c r="Q401" s="34"/>
      <c r="R401" s="34"/>
      <c r="S401" s="36"/>
      <c r="T401" s="37"/>
      <c r="U401" s="37"/>
      <c r="V401" s="37"/>
      <c r="W401" s="37"/>
      <c r="X401" s="37"/>
      <c r="Y401" s="37"/>
      <c r="Z401" s="37"/>
      <c r="AA401" s="37"/>
      <c r="AB401" s="37"/>
      <c r="AC401" s="37"/>
      <c r="AD401" s="37"/>
      <c r="AE401" s="37"/>
      <c r="AF401" s="37"/>
      <c r="AG401" s="37"/>
      <c r="AH401" s="37"/>
    </row>
    <row r="402" customFormat="false" ht="20.25" hidden="false" customHeight="true" outlineLevel="0" collapsed="false">
      <c r="A402" s="49" t="s">
        <v>226</v>
      </c>
      <c r="B402" s="43" t="s">
        <v>227</v>
      </c>
      <c r="C402" s="30" t="s">
        <v>228</v>
      </c>
      <c r="D402" s="31" t="s">
        <v>17</v>
      </c>
      <c r="E402" s="32" t="n">
        <f aca="false">F402+G402+H402+I402+J402+K402+M402+L402+N402+O402</f>
        <v>50</v>
      </c>
      <c r="F402" s="32" t="n">
        <f aca="false">F403+F404+F405+F406</f>
        <v>0</v>
      </c>
      <c r="G402" s="32" t="n">
        <f aca="false">G403+G404+G405+G406</f>
        <v>0</v>
      </c>
      <c r="H402" s="32" t="n">
        <f aca="false">H403+H404+H405+H406</f>
        <v>0</v>
      </c>
      <c r="I402" s="32" t="n">
        <f aca="false">I403+I404+I405+I406</f>
        <v>0</v>
      </c>
      <c r="J402" s="32" t="n">
        <f aca="false">J403+J404+J405+J406</f>
        <v>0</v>
      </c>
      <c r="K402" s="32" t="n">
        <f aca="false">K403+K404+K405+K406</f>
        <v>50</v>
      </c>
      <c r="L402" s="33" t="n">
        <f aca="false">L403+L404+L405+L406</f>
        <v>0</v>
      </c>
      <c r="M402" s="32" t="n">
        <f aca="false">M403+M404+M405+M406</f>
        <v>0</v>
      </c>
      <c r="N402" s="32" t="n">
        <f aca="false">N403+N404+N405+N406</f>
        <v>0</v>
      </c>
      <c r="O402" s="32" t="n">
        <f aca="false">O403+O404+O405+O406</f>
        <v>0</v>
      </c>
      <c r="P402" s="34" t="s">
        <v>33</v>
      </c>
      <c r="Q402" s="34"/>
      <c r="R402" s="34"/>
      <c r="S402" s="36"/>
      <c r="T402" s="37"/>
      <c r="U402" s="37"/>
      <c r="V402" s="37"/>
      <c r="W402" s="37"/>
      <c r="X402" s="37"/>
      <c r="Y402" s="37"/>
      <c r="Z402" s="37"/>
      <c r="AA402" s="37"/>
      <c r="AB402" s="37"/>
      <c r="AC402" s="37"/>
      <c r="AD402" s="37"/>
      <c r="AE402" s="37"/>
      <c r="AF402" s="37"/>
      <c r="AG402" s="37"/>
      <c r="AH402" s="37"/>
    </row>
    <row r="403" customFormat="false" ht="20.25" hidden="false" customHeight="true" outlineLevel="0" collapsed="false">
      <c r="A403" s="49"/>
      <c r="B403" s="43"/>
      <c r="C403" s="30"/>
      <c r="D403" s="50" t="s">
        <v>19</v>
      </c>
      <c r="E403" s="32" t="n">
        <f aca="false">F403+G403+H403+I403+J403+K403+M403+L403+N403+O403</f>
        <v>0</v>
      </c>
      <c r="F403" s="47" t="n">
        <v>0</v>
      </c>
      <c r="G403" s="47" t="n">
        <v>0</v>
      </c>
      <c r="H403" s="47" t="n">
        <v>0</v>
      </c>
      <c r="I403" s="47" t="n">
        <v>0</v>
      </c>
      <c r="J403" s="47" t="n">
        <v>0</v>
      </c>
      <c r="K403" s="47" t="n">
        <v>0</v>
      </c>
      <c r="L403" s="48" t="n">
        <v>0</v>
      </c>
      <c r="M403" s="47" t="n">
        <v>0</v>
      </c>
      <c r="N403" s="47" t="n">
        <v>0</v>
      </c>
      <c r="O403" s="47" t="n">
        <v>0</v>
      </c>
      <c r="P403" s="34"/>
      <c r="Q403" s="34"/>
      <c r="R403" s="34"/>
      <c r="S403" s="36"/>
      <c r="T403" s="37"/>
      <c r="U403" s="37"/>
      <c r="V403" s="37"/>
      <c r="W403" s="37"/>
      <c r="X403" s="37"/>
      <c r="Y403" s="37"/>
      <c r="Z403" s="37"/>
      <c r="AA403" s="37"/>
      <c r="AB403" s="37"/>
      <c r="AC403" s="37"/>
      <c r="AD403" s="37"/>
      <c r="AE403" s="37"/>
      <c r="AF403" s="37"/>
      <c r="AG403" s="37"/>
      <c r="AH403" s="37"/>
    </row>
    <row r="404" customFormat="false" ht="20.25" hidden="false" customHeight="true" outlineLevel="0" collapsed="false">
      <c r="A404" s="49"/>
      <c r="B404" s="43"/>
      <c r="C404" s="30"/>
      <c r="D404" s="50" t="s">
        <v>20</v>
      </c>
      <c r="E404" s="32" t="n">
        <f aca="false">F404+G404+H404+I404+J404+K404+M404+L404+N404+O404</f>
        <v>0</v>
      </c>
      <c r="F404" s="47" t="n">
        <v>0</v>
      </c>
      <c r="G404" s="47" t="n">
        <v>0</v>
      </c>
      <c r="H404" s="47" t="n">
        <v>0</v>
      </c>
      <c r="I404" s="47" t="n">
        <v>0</v>
      </c>
      <c r="J404" s="47" t="n">
        <v>0</v>
      </c>
      <c r="K404" s="47" t="n">
        <v>0</v>
      </c>
      <c r="L404" s="48" t="n">
        <v>0</v>
      </c>
      <c r="M404" s="47" t="n">
        <v>0</v>
      </c>
      <c r="N404" s="47" t="n">
        <v>0</v>
      </c>
      <c r="O404" s="47" t="n">
        <v>0</v>
      </c>
      <c r="P404" s="34"/>
      <c r="Q404" s="34"/>
      <c r="R404" s="34"/>
      <c r="S404" s="36"/>
      <c r="T404" s="37"/>
      <c r="U404" s="37"/>
      <c r="V404" s="37"/>
      <c r="W404" s="37"/>
      <c r="X404" s="37"/>
      <c r="Y404" s="37"/>
      <c r="Z404" s="37"/>
      <c r="AA404" s="37"/>
      <c r="AB404" s="37"/>
      <c r="AC404" s="37"/>
      <c r="AD404" s="37"/>
      <c r="AE404" s="37"/>
      <c r="AF404" s="37"/>
      <c r="AG404" s="37"/>
      <c r="AH404" s="37"/>
    </row>
    <row r="405" customFormat="false" ht="20.25" hidden="false" customHeight="true" outlineLevel="0" collapsed="false">
      <c r="A405" s="49"/>
      <c r="B405" s="43"/>
      <c r="C405" s="30"/>
      <c r="D405" s="50" t="s">
        <v>21</v>
      </c>
      <c r="E405" s="32" t="n">
        <f aca="false">F405+G405+H405+I405+J405+K405+M405+L405+N405+O405</f>
        <v>50</v>
      </c>
      <c r="F405" s="47" t="n">
        <v>0</v>
      </c>
      <c r="G405" s="47" t="n">
        <v>0</v>
      </c>
      <c r="H405" s="47" t="n">
        <v>0</v>
      </c>
      <c r="I405" s="47" t="n">
        <v>0</v>
      </c>
      <c r="J405" s="47" t="n">
        <v>0</v>
      </c>
      <c r="K405" s="47" t="n">
        <v>50</v>
      </c>
      <c r="L405" s="48" t="n">
        <v>0</v>
      </c>
      <c r="M405" s="47" t="n">
        <v>0</v>
      </c>
      <c r="N405" s="47" t="n">
        <v>0</v>
      </c>
      <c r="O405" s="47" t="n">
        <v>0</v>
      </c>
      <c r="P405" s="34"/>
      <c r="Q405" s="34"/>
      <c r="R405" s="34"/>
      <c r="S405" s="36"/>
      <c r="T405" s="37"/>
      <c r="U405" s="37"/>
      <c r="V405" s="37"/>
      <c r="W405" s="37"/>
      <c r="X405" s="37"/>
      <c r="Y405" s="37"/>
      <c r="Z405" s="37"/>
      <c r="AA405" s="37"/>
      <c r="AB405" s="37"/>
      <c r="AC405" s="37"/>
      <c r="AD405" s="37"/>
      <c r="AE405" s="37"/>
      <c r="AF405" s="37"/>
      <c r="AG405" s="37"/>
      <c r="AH405" s="37"/>
    </row>
    <row r="406" customFormat="false" ht="20.25" hidden="false" customHeight="true" outlineLevel="0" collapsed="false">
      <c r="A406" s="49"/>
      <c r="B406" s="43"/>
      <c r="C406" s="30"/>
      <c r="D406" s="50" t="s">
        <v>22</v>
      </c>
      <c r="E406" s="32" t="n">
        <f aca="false">F406+G406+H406+I406+J406+K406+M406+L406+N406+O406</f>
        <v>0</v>
      </c>
      <c r="F406" s="47" t="n">
        <v>0</v>
      </c>
      <c r="G406" s="47" t="n">
        <v>0</v>
      </c>
      <c r="H406" s="47" t="n">
        <v>0</v>
      </c>
      <c r="I406" s="47" t="n">
        <v>0</v>
      </c>
      <c r="J406" s="47" t="n">
        <v>0</v>
      </c>
      <c r="K406" s="47" t="n">
        <v>0</v>
      </c>
      <c r="L406" s="48" t="n">
        <v>0</v>
      </c>
      <c r="M406" s="47" t="n">
        <v>0</v>
      </c>
      <c r="N406" s="47" t="n">
        <v>0</v>
      </c>
      <c r="O406" s="47" t="n">
        <v>0</v>
      </c>
      <c r="P406" s="34"/>
      <c r="Q406" s="34"/>
      <c r="R406" s="34"/>
      <c r="S406" s="36"/>
      <c r="T406" s="37"/>
      <c r="U406" s="37"/>
      <c r="V406" s="37"/>
      <c r="W406" s="37"/>
      <c r="X406" s="37"/>
      <c r="Y406" s="37"/>
      <c r="Z406" s="37"/>
      <c r="AA406" s="37"/>
      <c r="AB406" s="37"/>
      <c r="AC406" s="37"/>
      <c r="AD406" s="37"/>
      <c r="AE406" s="37"/>
      <c r="AF406" s="37"/>
      <c r="AG406" s="37"/>
      <c r="AH406" s="37"/>
    </row>
    <row r="407" customFormat="false" ht="20.25" hidden="false" customHeight="true" outlineLevel="0" collapsed="false">
      <c r="A407" s="49" t="s">
        <v>229</v>
      </c>
      <c r="B407" s="43" t="s">
        <v>230</v>
      </c>
      <c r="C407" s="30" t="s">
        <v>231</v>
      </c>
      <c r="D407" s="31" t="s">
        <v>17</v>
      </c>
      <c r="E407" s="32" t="n">
        <f aca="false">F407+G407+H407+I407+J407+K407+M407+L407+N407+O407</f>
        <v>285.6</v>
      </c>
      <c r="F407" s="32" t="n">
        <f aca="false">F408+F409+F410+F411</f>
        <v>0</v>
      </c>
      <c r="G407" s="32" t="n">
        <f aca="false">G408+G409+G410+G411</f>
        <v>0</v>
      </c>
      <c r="H407" s="32" t="n">
        <f aca="false">H408+H409+H410+H411</f>
        <v>0</v>
      </c>
      <c r="I407" s="32" t="n">
        <f aca="false">I408+I409+I410+I411</f>
        <v>0</v>
      </c>
      <c r="J407" s="32" t="n">
        <f aca="false">J408+J409+J410+J411</f>
        <v>0</v>
      </c>
      <c r="K407" s="32" t="n">
        <f aca="false">K408+K409+K410+K411</f>
        <v>285.6</v>
      </c>
      <c r="L407" s="33" t="n">
        <f aca="false">L408+L409+L410+L411</f>
        <v>0</v>
      </c>
      <c r="M407" s="32" t="n">
        <f aca="false">M408+M409+M410+M411</f>
        <v>0</v>
      </c>
      <c r="N407" s="32" t="n">
        <f aca="false">N408+N409+N410+N411</f>
        <v>0</v>
      </c>
      <c r="O407" s="32" t="n">
        <f aca="false">O408+O409+O410+O411</f>
        <v>0</v>
      </c>
      <c r="P407" s="34" t="s">
        <v>33</v>
      </c>
      <c r="Q407" s="34"/>
      <c r="R407" s="34"/>
      <c r="S407" s="36"/>
      <c r="T407" s="37"/>
      <c r="U407" s="37"/>
      <c r="V407" s="37"/>
      <c r="W407" s="37"/>
      <c r="X407" s="37"/>
      <c r="Y407" s="37"/>
      <c r="Z407" s="37"/>
      <c r="AA407" s="37"/>
      <c r="AB407" s="37"/>
      <c r="AC407" s="37"/>
      <c r="AD407" s="37"/>
      <c r="AE407" s="37"/>
      <c r="AF407" s="37"/>
      <c r="AG407" s="37"/>
      <c r="AH407" s="37"/>
    </row>
    <row r="408" customFormat="false" ht="20.25" hidden="false" customHeight="true" outlineLevel="0" collapsed="false">
      <c r="A408" s="49"/>
      <c r="B408" s="43"/>
      <c r="C408" s="30"/>
      <c r="D408" s="50" t="s">
        <v>19</v>
      </c>
      <c r="E408" s="32" t="n">
        <f aca="false">F408+G408+H408+I408+J408+K408+M408+L408+N408+O408</f>
        <v>0</v>
      </c>
      <c r="F408" s="47" t="n">
        <v>0</v>
      </c>
      <c r="G408" s="47" t="n">
        <v>0</v>
      </c>
      <c r="H408" s="47" t="n">
        <v>0</v>
      </c>
      <c r="I408" s="47" t="n">
        <v>0</v>
      </c>
      <c r="J408" s="47" t="n">
        <v>0</v>
      </c>
      <c r="K408" s="47" t="n">
        <v>0</v>
      </c>
      <c r="L408" s="48" t="n">
        <v>0</v>
      </c>
      <c r="M408" s="47" t="n">
        <v>0</v>
      </c>
      <c r="N408" s="47" t="n">
        <v>0</v>
      </c>
      <c r="O408" s="47" t="n">
        <v>0</v>
      </c>
      <c r="P408" s="34"/>
      <c r="Q408" s="34"/>
      <c r="R408" s="34"/>
      <c r="S408" s="36"/>
      <c r="T408" s="37"/>
      <c r="U408" s="37"/>
      <c r="V408" s="37"/>
      <c r="W408" s="37"/>
      <c r="X408" s="37"/>
      <c r="Y408" s="37"/>
      <c r="Z408" s="37"/>
      <c r="AA408" s="37"/>
      <c r="AB408" s="37"/>
      <c r="AC408" s="37"/>
      <c r="AD408" s="37"/>
      <c r="AE408" s="37"/>
      <c r="AF408" s="37"/>
      <c r="AG408" s="37"/>
      <c r="AH408" s="37"/>
    </row>
    <row r="409" customFormat="false" ht="20.25" hidden="false" customHeight="true" outlineLevel="0" collapsed="false">
      <c r="A409" s="49"/>
      <c r="B409" s="43"/>
      <c r="C409" s="30"/>
      <c r="D409" s="50" t="s">
        <v>20</v>
      </c>
      <c r="E409" s="32" t="n">
        <f aca="false">F409+G409+H409+I409+J409+K409+M409+L409+N409+O409</f>
        <v>0</v>
      </c>
      <c r="F409" s="47" t="n">
        <v>0</v>
      </c>
      <c r="G409" s="47" t="n">
        <v>0</v>
      </c>
      <c r="H409" s="47" t="n">
        <v>0</v>
      </c>
      <c r="I409" s="47" t="n">
        <v>0</v>
      </c>
      <c r="J409" s="47" t="n">
        <v>0</v>
      </c>
      <c r="K409" s="47" t="n">
        <v>0</v>
      </c>
      <c r="L409" s="48" t="n">
        <v>0</v>
      </c>
      <c r="M409" s="47" t="n">
        <v>0</v>
      </c>
      <c r="N409" s="47" t="n">
        <v>0</v>
      </c>
      <c r="O409" s="47" t="n">
        <v>0</v>
      </c>
      <c r="P409" s="34"/>
      <c r="Q409" s="34"/>
      <c r="R409" s="34"/>
      <c r="S409" s="36"/>
      <c r="T409" s="37"/>
      <c r="U409" s="37"/>
      <c r="V409" s="37"/>
      <c r="W409" s="37"/>
      <c r="X409" s="37"/>
      <c r="Y409" s="37"/>
      <c r="Z409" s="37"/>
      <c r="AA409" s="37"/>
      <c r="AB409" s="37"/>
      <c r="AC409" s="37"/>
      <c r="AD409" s="37"/>
      <c r="AE409" s="37"/>
      <c r="AF409" s="37"/>
      <c r="AG409" s="37"/>
      <c r="AH409" s="37"/>
    </row>
    <row r="410" customFormat="false" ht="20.25" hidden="false" customHeight="true" outlineLevel="0" collapsed="false">
      <c r="A410" s="49"/>
      <c r="B410" s="43"/>
      <c r="C410" s="30"/>
      <c r="D410" s="50" t="s">
        <v>21</v>
      </c>
      <c r="E410" s="32" t="n">
        <f aca="false">F410+G410+H410+I410+J410+K410+M410+L410+N410+O410</f>
        <v>285.6</v>
      </c>
      <c r="F410" s="47" t="n">
        <v>0</v>
      </c>
      <c r="G410" s="47" t="n">
        <v>0</v>
      </c>
      <c r="H410" s="47" t="n">
        <v>0</v>
      </c>
      <c r="I410" s="47" t="n">
        <v>0</v>
      </c>
      <c r="J410" s="47" t="n">
        <v>0</v>
      </c>
      <c r="K410" s="47" t="n">
        <v>285.6</v>
      </c>
      <c r="L410" s="48" t="n">
        <v>0</v>
      </c>
      <c r="M410" s="47" t="n">
        <v>0</v>
      </c>
      <c r="N410" s="47" t="n">
        <v>0</v>
      </c>
      <c r="O410" s="47" t="n">
        <v>0</v>
      </c>
      <c r="P410" s="34"/>
      <c r="Q410" s="34"/>
      <c r="R410" s="34"/>
      <c r="S410" s="36"/>
      <c r="T410" s="37"/>
      <c r="U410" s="37"/>
      <c r="V410" s="37"/>
      <c r="W410" s="37"/>
      <c r="X410" s="37"/>
      <c r="Y410" s="37"/>
      <c r="Z410" s="37"/>
      <c r="AA410" s="37"/>
      <c r="AB410" s="37"/>
      <c r="AC410" s="37"/>
      <c r="AD410" s="37"/>
      <c r="AE410" s="37"/>
      <c r="AF410" s="37"/>
      <c r="AG410" s="37"/>
      <c r="AH410" s="37"/>
    </row>
    <row r="411" customFormat="false" ht="20.25" hidden="false" customHeight="true" outlineLevel="0" collapsed="false">
      <c r="A411" s="49"/>
      <c r="B411" s="43"/>
      <c r="C411" s="30"/>
      <c r="D411" s="50" t="s">
        <v>22</v>
      </c>
      <c r="E411" s="32" t="n">
        <f aca="false">F411+G411+H411+I411+J411+K411+M411+L411+N411+O411</f>
        <v>0</v>
      </c>
      <c r="F411" s="47" t="n">
        <v>0</v>
      </c>
      <c r="G411" s="47" t="n">
        <v>0</v>
      </c>
      <c r="H411" s="47" t="n">
        <v>0</v>
      </c>
      <c r="I411" s="47" t="n">
        <v>0</v>
      </c>
      <c r="J411" s="47" t="n">
        <v>0</v>
      </c>
      <c r="K411" s="47" t="n">
        <v>0</v>
      </c>
      <c r="L411" s="48" t="n">
        <v>0</v>
      </c>
      <c r="M411" s="47" t="n">
        <v>0</v>
      </c>
      <c r="N411" s="47" t="n">
        <v>0</v>
      </c>
      <c r="O411" s="47" t="n">
        <v>0</v>
      </c>
      <c r="P411" s="34"/>
      <c r="Q411" s="34"/>
      <c r="R411" s="34"/>
      <c r="S411" s="36"/>
      <c r="T411" s="37"/>
      <c r="U411" s="37"/>
      <c r="V411" s="37"/>
      <c r="W411" s="37"/>
      <c r="X411" s="37"/>
      <c r="Y411" s="37"/>
      <c r="Z411" s="37"/>
      <c r="AA411" s="37"/>
      <c r="AB411" s="37"/>
      <c r="AC411" s="37"/>
      <c r="AD411" s="37"/>
      <c r="AE411" s="37"/>
      <c r="AF411" s="37"/>
      <c r="AG411" s="37"/>
      <c r="AH411" s="37"/>
    </row>
    <row r="412" customFormat="false" ht="20.25" hidden="false" customHeight="true" outlineLevel="0" collapsed="false">
      <c r="A412" s="49" t="s">
        <v>232</v>
      </c>
      <c r="B412" s="43" t="s">
        <v>233</v>
      </c>
      <c r="C412" s="30" t="s">
        <v>234</v>
      </c>
      <c r="D412" s="31" t="s">
        <v>17</v>
      </c>
      <c r="E412" s="32" t="n">
        <f aca="false">F412+G412+H412+I412+J412+K412+M412+L412+N412+O412</f>
        <v>14.4</v>
      </c>
      <c r="F412" s="32" t="n">
        <f aca="false">F413+F414+F415+F416</f>
        <v>0</v>
      </c>
      <c r="G412" s="32" t="n">
        <f aca="false">G413+G414+G415+G416</f>
        <v>0</v>
      </c>
      <c r="H412" s="32" t="n">
        <f aca="false">H413+H414+H415+H416</f>
        <v>0</v>
      </c>
      <c r="I412" s="32" t="n">
        <f aca="false">I413+I414+I415+I416</f>
        <v>0</v>
      </c>
      <c r="J412" s="32" t="n">
        <f aca="false">J413+J414+J415+J416</f>
        <v>0</v>
      </c>
      <c r="K412" s="32" t="n">
        <f aca="false">K413+K414+K415+K416</f>
        <v>14.4</v>
      </c>
      <c r="L412" s="33" t="n">
        <f aca="false">L413+L414+L415+L416</f>
        <v>0</v>
      </c>
      <c r="M412" s="32" t="n">
        <f aca="false">M413+M414+M415+M416</f>
        <v>0</v>
      </c>
      <c r="N412" s="32" t="n">
        <f aca="false">N413+N414+N415+N416</f>
        <v>0</v>
      </c>
      <c r="O412" s="32" t="n">
        <f aca="false">O413+O414+O415+O416</f>
        <v>0</v>
      </c>
      <c r="P412" s="34" t="s">
        <v>33</v>
      </c>
      <c r="Q412" s="34"/>
      <c r="R412" s="34"/>
      <c r="S412" s="36"/>
      <c r="T412" s="37"/>
      <c r="U412" s="37"/>
      <c r="V412" s="37"/>
      <c r="W412" s="37"/>
      <c r="X412" s="37"/>
      <c r="Y412" s="37"/>
      <c r="Z412" s="37"/>
      <c r="AA412" s="37"/>
      <c r="AB412" s="37"/>
      <c r="AC412" s="37"/>
      <c r="AD412" s="37"/>
      <c r="AE412" s="37"/>
      <c r="AF412" s="37"/>
      <c r="AG412" s="37"/>
      <c r="AH412" s="37"/>
    </row>
    <row r="413" customFormat="false" ht="20.25" hidden="false" customHeight="true" outlineLevel="0" collapsed="false">
      <c r="A413" s="49"/>
      <c r="B413" s="43"/>
      <c r="C413" s="30"/>
      <c r="D413" s="50" t="s">
        <v>19</v>
      </c>
      <c r="E413" s="32" t="n">
        <f aca="false">F413+G413+H413+I413+J413+K413+M413+L413+N413+O413</f>
        <v>0</v>
      </c>
      <c r="F413" s="47" t="n">
        <v>0</v>
      </c>
      <c r="G413" s="47" t="n">
        <v>0</v>
      </c>
      <c r="H413" s="47" t="n">
        <v>0</v>
      </c>
      <c r="I413" s="47" t="n">
        <v>0</v>
      </c>
      <c r="J413" s="47" t="n">
        <v>0</v>
      </c>
      <c r="K413" s="47" t="n">
        <v>0</v>
      </c>
      <c r="L413" s="48" t="n">
        <v>0</v>
      </c>
      <c r="M413" s="47" t="n">
        <v>0</v>
      </c>
      <c r="N413" s="47" t="n">
        <v>0</v>
      </c>
      <c r="O413" s="47" t="n">
        <v>0</v>
      </c>
      <c r="P413" s="34"/>
      <c r="Q413" s="34"/>
      <c r="R413" s="34"/>
      <c r="S413" s="36"/>
      <c r="T413" s="37"/>
      <c r="U413" s="37"/>
      <c r="V413" s="37"/>
      <c r="W413" s="37"/>
      <c r="X413" s="37"/>
      <c r="Y413" s="37"/>
      <c r="Z413" s="37"/>
      <c r="AA413" s="37"/>
      <c r="AB413" s="37"/>
      <c r="AC413" s="37"/>
      <c r="AD413" s="37"/>
      <c r="AE413" s="37"/>
      <c r="AF413" s="37"/>
      <c r="AG413" s="37"/>
      <c r="AH413" s="37"/>
    </row>
    <row r="414" customFormat="false" ht="20.25" hidden="false" customHeight="true" outlineLevel="0" collapsed="false">
      <c r="A414" s="49"/>
      <c r="B414" s="43"/>
      <c r="C414" s="30"/>
      <c r="D414" s="50" t="s">
        <v>20</v>
      </c>
      <c r="E414" s="32" t="n">
        <f aca="false">F414+G414+H414+I414+J414+K414+M414+L414+N414+O414</f>
        <v>0</v>
      </c>
      <c r="F414" s="47" t="n">
        <v>0</v>
      </c>
      <c r="G414" s="47" t="n">
        <v>0</v>
      </c>
      <c r="H414" s="47" t="n">
        <v>0</v>
      </c>
      <c r="I414" s="47" t="n">
        <v>0</v>
      </c>
      <c r="J414" s="47" t="n">
        <v>0</v>
      </c>
      <c r="K414" s="47" t="n">
        <v>0</v>
      </c>
      <c r="L414" s="48" t="n">
        <v>0</v>
      </c>
      <c r="M414" s="47" t="n">
        <v>0</v>
      </c>
      <c r="N414" s="47" t="n">
        <v>0</v>
      </c>
      <c r="O414" s="47" t="n">
        <v>0</v>
      </c>
      <c r="P414" s="34"/>
      <c r="Q414" s="34"/>
      <c r="R414" s="34"/>
      <c r="S414" s="36"/>
      <c r="T414" s="37"/>
      <c r="U414" s="37"/>
      <c r="V414" s="37"/>
      <c r="W414" s="37"/>
      <c r="X414" s="37"/>
      <c r="Y414" s="37"/>
      <c r="Z414" s="37"/>
      <c r="AA414" s="37"/>
      <c r="AB414" s="37"/>
      <c r="AC414" s="37"/>
      <c r="AD414" s="37"/>
      <c r="AE414" s="37"/>
      <c r="AF414" s="37"/>
      <c r="AG414" s="37"/>
      <c r="AH414" s="37"/>
    </row>
    <row r="415" customFormat="false" ht="20.25" hidden="false" customHeight="true" outlineLevel="0" collapsed="false">
      <c r="A415" s="49"/>
      <c r="B415" s="43"/>
      <c r="C415" s="30"/>
      <c r="D415" s="50" t="s">
        <v>21</v>
      </c>
      <c r="E415" s="32" t="n">
        <f aca="false">F415+G415+H415+I415+J415+K415+M415+L415+N415+O415</f>
        <v>14.4</v>
      </c>
      <c r="F415" s="47" t="n">
        <v>0</v>
      </c>
      <c r="G415" s="47" t="n">
        <v>0</v>
      </c>
      <c r="H415" s="47" t="n">
        <v>0</v>
      </c>
      <c r="I415" s="47" t="n">
        <v>0</v>
      </c>
      <c r="J415" s="47" t="n">
        <v>0</v>
      </c>
      <c r="K415" s="47" t="n">
        <v>14.4</v>
      </c>
      <c r="L415" s="48" t="n">
        <v>0</v>
      </c>
      <c r="M415" s="47" t="n">
        <v>0</v>
      </c>
      <c r="N415" s="47" t="n">
        <v>0</v>
      </c>
      <c r="O415" s="47" t="n">
        <v>0</v>
      </c>
      <c r="P415" s="34"/>
      <c r="Q415" s="34"/>
      <c r="R415" s="34"/>
      <c r="S415" s="36"/>
      <c r="T415" s="37"/>
      <c r="U415" s="37"/>
      <c r="V415" s="37"/>
      <c r="W415" s="37"/>
      <c r="X415" s="37"/>
      <c r="Y415" s="37"/>
      <c r="Z415" s="37"/>
      <c r="AA415" s="37"/>
      <c r="AB415" s="37"/>
      <c r="AC415" s="37"/>
      <c r="AD415" s="37"/>
      <c r="AE415" s="37"/>
      <c r="AF415" s="37"/>
      <c r="AG415" s="37"/>
      <c r="AH415" s="37"/>
    </row>
    <row r="416" customFormat="false" ht="20.25" hidden="false" customHeight="true" outlineLevel="0" collapsed="false">
      <c r="A416" s="49"/>
      <c r="B416" s="43"/>
      <c r="C416" s="30"/>
      <c r="D416" s="50" t="s">
        <v>22</v>
      </c>
      <c r="E416" s="32" t="n">
        <f aca="false">F416+G416+H416+I416+J416+K416+M416+L416+N416+O416</f>
        <v>0</v>
      </c>
      <c r="F416" s="47" t="n">
        <v>0</v>
      </c>
      <c r="G416" s="47" t="n">
        <v>0</v>
      </c>
      <c r="H416" s="47" t="n">
        <v>0</v>
      </c>
      <c r="I416" s="47" t="n">
        <v>0</v>
      </c>
      <c r="J416" s="47" t="n">
        <v>0</v>
      </c>
      <c r="K416" s="47" t="n">
        <v>0</v>
      </c>
      <c r="L416" s="48" t="n">
        <v>0</v>
      </c>
      <c r="M416" s="47" t="n">
        <v>0</v>
      </c>
      <c r="N416" s="47" t="n">
        <v>0</v>
      </c>
      <c r="O416" s="47" t="n">
        <v>0</v>
      </c>
      <c r="P416" s="34"/>
      <c r="Q416" s="34"/>
      <c r="R416" s="34"/>
      <c r="S416" s="36"/>
      <c r="T416" s="37"/>
      <c r="U416" s="37"/>
      <c r="V416" s="37"/>
      <c r="W416" s="37"/>
      <c r="X416" s="37"/>
      <c r="Y416" s="37"/>
      <c r="Z416" s="37"/>
      <c r="AA416" s="37"/>
      <c r="AB416" s="37"/>
      <c r="AC416" s="37"/>
      <c r="AD416" s="37"/>
      <c r="AE416" s="37"/>
      <c r="AF416" s="37"/>
      <c r="AG416" s="37"/>
      <c r="AH416" s="37"/>
    </row>
    <row r="417" customFormat="false" ht="20.25" hidden="false" customHeight="true" outlineLevel="0" collapsed="false">
      <c r="A417" s="49" t="s">
        <v>235</v>
      </c>
      <c r="B417" s="43" t="s">
        <v>236</v>
      </c>
      <c r="C417" s="30" t="s">
        <v>195</v>
      </c>
      <c r="D417" s="31" t="s">
        <v>17</v>
      </c>
      <c r="E417" s="32" t="n">
        <f aca="false">F417+G417+H417+I417+J417+K417+M417+L417+N417+O417</f>
        <v>224.5</v>
      </c>
      <c r="F417" s="32" t="n">
        <f aca="false">F418+F419+F420+F421</f>
        <v>0</v>
      </c>
      <c r="G417" s="32" t="n">
        <f aca="false">G418+G419+G420+G421</f>
        <v>0</v>
      </c>
      <c r="H417" s="32" t="n">
        <f aca="false">H418+H419+H420+H421</f>
        <v>0</v>
      </c>
      <c r="I417" s="32" t="n">
        <f aca="false">I418+I419+I420+I421</f>
        <v>0</v>
      </c>
      <c r="J417" s="32" t="n">
        <f aca="false">J418+J419+J420+J421</f>
        <v>0</v>
      </c>
      <c r="K417" s="32" t="n">
        <f aca="false">K418+K419+K420+K421</f>
        <v>0</v>
      </c>
      <c r="L417" s="33" t="n">
        <f aca="false">L418+L419+L420+L421</f>
        <v>224.5</v>
      </c>
      <c r="M417" s="32" t="n">
        <f aca="false">M418+M419+M420+M421</f>
        <v>0</v>
      </c>
      <c r="N417" s="32" t="n">
        <f aca="false">N418+N419+N420+N421</f>
        <v>0</v>
      </c>
      <c r="O417" s="32" t="n">
        <f aca="false">O418+O419+O420+O421</f>
        <v>0</v>
      </c>
      <c r="P417" s="34" t="s">
        <v>33</v>
      </c>
      <c r="Q417" s="34"/>
      <c r="R417" s="34"/>
      <c r="S417" s="36"/>
      <c r="T417" s="37"/>
      <c r="U417" s="37"/>
      <c r="V417" s="37"/>
      <c r="W417" s="37"/>
      <c r="X417" s="37"/>
      <c r="Y417" s="37"/>
      <c r="Z417" s="37"/>
      <c r="AA417" s="37"/>
      <c r="AB417" s="37"/>
      <c r="AC417" s="37"/>
      <c r="AD417" s="37"/>
      <c r="AE417" s="37"/>
      <c r="AF417" s="37"/>
      <c r="AG417" s="37"/>
      <c r="AH417" s="37"/>
    </row>
    <row r="418" customFormat="false" ht="20.25" hidden="false" customHeight="true" outlineLevel="0" collapsed="false">
      <c r="A418" s="49"/>
      <c r="B418" s="43"/>
      <c r="C418" s="30"/>
      <c r="D418" s="50" t="s">
        <v>19</v>
      </c>
      <c r="E418" s="32" t="n">
        <f aca="false">F418+G418+H418+I418+J418+K418+M418+L418+N418+O418</f>
        <v>0</v>
      </c>
      <c r="F418" s="47" t="n">
        <v>0</v>
      </c>
      <c r="G418" s="47" t="n">
        <v>0</v>
      </c>
      <c r="H418" s="47" t="n">
        <v>0</v>
      </c>
      <c r="I418" s="47" t="n">
        <v>0</v>
      </c>
      <c r="J418" s="47" t="n">
        <v>0</v>
      </c>
      <c r="K418" s="47" t="n">
        <v>0</v>
      </c>
      <c r="L418" s="48" t="n">
        <v>0</v>
      </c>
      <c r="M418" s="47" t="n">
        <v>0</v>
      </c>
      <c r="N418" s="47" t="n">
        <v>0</v>
      </c>
      <c r="O418" s="47" t="n">
        <v>0</v>
      </c>
      <c r="P418" s="34"/>
      <c r="Q418" s="34"/>
      <c r="R418" s="34"/>
      <c r="S418" s="36"/>
      <c r="T418" s="37"/>
      <c r="U418" s="37"/>
      <c r="V418" s="37"/>
      <c r="W418" s="37"/>
      <c r="X418" s="37"/>
      <c r="Y418" s="37"/>
      <c r="Z418" s="37"/>
      <c r="AA418" s="37"/>
      <c r="AB418" s="37"/>
      <c r="AC418" s="37"/>
      <c r="AD418" s="37"/>
      <c r="AE418" s="37"/>
      <c r="AF418" s="37"/>
      <c r="AG418" s="37"/>
      <c r="AH418" s="37"/>
    </row>
    <row r="419" customFormat="false" ht="20.25" hidden="false" customHeight="true" outlineLevel="0" collapsed="false">
      <c r="A419" s="49"/>
      <c r="B419" s="43"/>
      <c r="C419" s="30"/>
      <c r="D419" s="50" t="s">
        <v>20</v>
      </c>
      <c r="E419" s="32" t="n">
        <f aca="false">F419+G419+H419+I419+J419+K419+M419+L419+N419+O419</f>
        <v>0</v>
      </c>
      <c r="F419" s="47" t="n">
        <v>0</v>
      </c>
      <c r="G419" s="47" t="n">
        <v>0</v>
      </c>
      <c r="H419" s="47" t="n">
        <v>0</v>
      </c>
      <c r="I419" s="47" t="n">
        <v>0</v>
      </c>
      <c r="J419" s="47" t="n">
        <v>0</v>
      </c>
      <c r="K419" s="47" t="n">
        <v>0</v>
      </c>
      <c r="L419" s="48" t="n">
        <v>0</v>
      </c>
      <c r="M419" s="47" t="n">
        <v>0</v>
      </c>
      <c r="N419" s="47" t="n">
        <v>0</v>
      </c>
      <c r="O419" s="47" t="n">
        <v>0</v>
      </c>
      <c r="P419" s="34"/>
      <c r="Q419" s="34"/>
      <c r="R419" s="34"/>
      <c r="S419" s="36"/>
      <c r="T419" s="37"/>
      <c r="U419" s="37"/>
      <c r="V419" s="37"/>
      <c r="W419" s="37"/>
      <c r="X419" s="37"/>
      <c r="Y419" s="37"/>
      <c r="Z419" s="37"/>
      <c r="AA419" s="37"/>
      <c r="AB419" s="37"/>
      <c r="AC419" s="37"/>
      <c r="AD419" s="37"/>
      <c r="AE419" s="37"/>
      <c r="AF419" s="37"/>
      <c r="AG419" s="37"/>
      <c r="AH419" s="37"/>
    </row>
    <row r="420" customFormat="false" ht="20.25" hidden="false" customHeight="true" outlineLevel="0" collapsed="false">
      <c r="A420" s="49"/>
      <c r="B420" s="43"/>
      <c r="C420" s="30"/>
      <c r="D420" s="50" t="s">
        <v>21</v>
      </c>
      <c r="E420" s="32" t="n">
        <f aca="false">F420+G420+H420+I420+J420+K420+M420+L420+N420+O420</f>
        <v>224.5</v>
      </c>
      <c r="F420" s="47" t="n">
        <v>0</v>
      </c>
      <c r="G420" s="47" t="n">
        <v>0</v>
      </c>
      <c r="H420" s="47" t="n">
        <v>0</v>
      </c>
      <c r="I420" s="47" t="n">
        <v>0</v>
      </c>
      <c r="J420" s="47" t="n">
        <v>0</v>
      </c>
      <c r="K420" s="47" t="n">
        <v>0</v>
      </c>
      <c r="L420" s="48" t="n">
        <v>224.5</v>
      </c>
      <c r="M420" s="47" t="n">
        <v>0</v>
      </c>
      <c r="N420" s="47" t="n">
        <v>0</v>
      </c>
      <c r="O420" s="47" t="n">
        <v>0</v>
      </c>
      <c r="P420" s="34"/>
      <c r="Q420" s="34"/>
      <c r="R420" s="34"/>
      <c r="S420" s="36"/>
      <c r="T420" s="37"/>
      <c r="U420" s="37"/>
      <c r="V420" s="37"/>
      <c r="W420" s="37"/>
      <c r="X420" s="37"/>
      <c r="Y420" s="37"/>
      <c r="Z420" s="37"/>
      <c r="AA420" s="37"/>
      <c r="AB420" s="37"/>
      <c r="AC420" s="37"/>
      <c r="AD420" s="37"/>
      <c r="AE420" s="37"/>
      <c r="AF420" s="37"/>
      <c r="AG420" s="37"/>
      <c r="AH420" s="37"/>
    </row>
    <row r="421" customFormat="false" ht="20.25" hidden="false" customHeight="true" outlineLevel="0" collapsed="false">
      <c r="A421" s="49"/>
      <c r="B421" s="43"/>
      <c r="C421" s="30"/>
      <c r="D421" s="50" t="s">
        <v>22</v>
      </c>
      <c r="E421" s="32" t="n">
        <f aca="false">F421+G421+H421+I421+J421+K421+M421+L421+N421+O421</f>
        <v>0</v>
      </c>
      <c r="F421" s="47" t="n">
        <v>0</v>
      </c>
      <c r="G421" s="47" t="n">
        <v>0</v>
      </c>
      <c r="H421" s="47" t="n">
        <v>0</v>
      </c>
      <c r="I421" s="47" t="n">
        <v>0</v>
      </c>
      <c r="J421" s="47" t="n">
        <v>0</v>
      </c>
      <c r="K421" s="47" t="n">
        <v>0</v>
      </c>
      <c r="L421" s="48" t="n">
        <v>0</v>
      </c>
      <c r="M421" s="47" t="n">
        <v>0</v>
      </c>
      <c r="N421" s="47" t="n">
        <v>0</v>
      </c>
      <c r="O421" s="47" t="n">
        <v>0</v>
      </c>
      <c r="P421" s="34"/>
      <c r="Q421" s="34"/>
      <c r="R421" s="34"/>
      <c r="S421" s="36"/>
      <c r="T421" s="37"/>
      <c r="U421" s="37"/>
      <c r="V421" s="37"/>
      <c r="W421" s="37"/>
      <c r="X421" s="37"/>
      <c r="Y421" s="37"/>
      <c r="Z421" s="37"/>
      <c r="AA421" s="37"/>
      <c r="AB421" s="37"/>
      <c r="AC421" s="37"/>
      <c r="AD421" s="37"/>
      <c r="AE421" s="37"/>
      <c r="AF421" s="37"/>
      <c r="AG421" s="37"/>
      <c r="AH421" s="37"/>
    </row>
    <row r="422" customFormat="false" ht="21" hidden="false" customHeight="true" outlineLevel="0" collapsed="false">
      <c r="A422" s="57" t="s">
        <v>237</v>
      </c>
      <c r="B422" s="71" t="s">
        <v>238</v>
      </c>
      <c r="C422" s="58" t="s">
        <v>239</v>
      </c>
      <c r="D422" s="31" t="s">
        <v>17</v>
      </c>
      <c r="E422" s="32" t="n">
        <f aca="false">F422+G422+H422+I422+J422+K422+M422+L422+N422+O422</f>
        <v>0</v>
      </c>
      <c r="F422" s="32" t="n">
        <f aca="false">F427+F432</f>
        <v>0</v>
      </c>
      <c r="G422" s="32" t="n">
        <f aca="false">G427+G432</f>
        <v>0</v>
      </c>
      <c r="H422" s="32" t="n">
        <f aca="false">H427+H432</f>
        <v>0</v>
      </c>
      <c r="I422" s="32" t="n">
        <f aca="false">I427+I432</f>
        <v>0</v>
      </c>
      <c r="J422" s="32" t="n">
        <f aca="false">J427+J432</f>
        <v>0</v>
      </c>
      <c r="K422" s="32" t="n">
        <f aca="false">K427+K432</f>
        <v>0</v>
      </c>
      <c r="L422" s="33" t="n">
        <f aca="false">L427+L432</f>
        <v>0</v>
      </c>
      <c r="M422" s="32" t="n">
        <f aca="false">M427+M432</f>
        <v>0</v>
      </c>
      <c r="N422" s="32" t="n">
        <f aca="false">N427+N432</f>
        <v>0</v>
      </c>
      <c r="O422" s="32" t="n">
        <f aca="false">O427+O432</f>
        <v>0</v>
      </c>
      <c r="P422" s="34"/>
      <c r="Q422" s="34"/>
      <c r="R422" s="34"/>
      <c r="S422" s="36"/>
      <c r="T422" s="37"/>
      <c r="U422" s="37"/>
      <c r="V422" s="37"/>
      <c r="W422" s="37"/>
      <c r="X422" s="37"/>
      <c r="Y422" s="37"/>
      <c r="Z422" s="37"/>
      <c r="AA422" s="37"/>
      <c r="AB422" s="37"/>
      <c r="AC422" s="37"/>
      <c r="AD422" s="37"/>
      <c r="AE422" s="37"/>
      <c r="AF422" s="37"/>
      <c r="AG422" s="37"/>
      <c r="AH422" s="37"/>
    </row>
    <row r="423" customFormat="false" ht="21" hidden="false" customHeight="true" outlineLevel="0" collapsed="false">
      <c r="A423" s="57"/>
      <c r="B423" s="71"/>
      <c r="C423" s="58"/>
      <c r="D423" s="59" t="s">
        <v>19</v>
      </c>
      <c r="E423" s="32" t="n">
        <f aca="false">F423+G423+H423+I423+J423+K423+M423+L423+N423+O423</f>
        <v>0</v>
      </c>
      <c r="F423" s="32" t="n">
        <f aca="false">F428+F433</f>
        <v>0</v>
      </c>
      <c r="G423" s="32" t="n">
        <f aca="false">G428+G433</f>
        <v>0</v>
      </c>
      <c r="H423" s="32" t="n">
        <f aca="false">H428+H433</f>
        <v>0</v>
      </c>
      <c r="I423" s="32" t="n">
        <f aca="false">I428+I433</f>
        <v>0</v>
      </c>
      <c r="J423" s="32" t="n">
        <f aca="false">J428+J433</f>
        <v>0</v>
      </c>
      <c r="K423" s="32" t="n">
        <f aca="false">K428+K433</f>
        <v>0</v>
      </c>
      <c r="L423" s="33" t="n">
        <f aca="false">L428+L433</f>
        <v>0</v>
      </c>
      <c r="M423" s="32" t="n">
        <f aca="false">M428+M433</f>
        <v>0</v>
      </c>
      <c r="N423" s="32" t="n">
        <f aca="false">N428+N433</f>
        <v>0</v>
      </c>
      <c r="O423" s="32" t="n">
        <f aca="false">O428+O433</f>
        <v>0</v>
      </c>
      <c r="P423" s="34"/>
      <c r="Q423" s="34"/>
      <c r="R423" s="34"/>
      <c r="S423" s="36"/>
      <c r="T423" s="37"/>
      <c r="U423" s="37"/>
      <c r="V423" s="37"/>
      <c r="W423" s="37"/>
      <c r="X423" s="37"/>
      <c r="Y423" s="37"/>
      <c r="Z423" s="37"/>
      <c r="AA423" s="37"/>
      <c r="AB423" s="37"/>
      <c r="AC423" s="37"/>
      <c r="AD423" s="37"/>
      <c r="AE423" s="37"/>
      <c r="AF423" s="37"/>
      <c r="AG423" s="37"/>
      <c r="AH423" s="37"/>
    </row>
    <row r="424" customFormat="false" ht="21" hidden="false" customHeight="true" outlineLevel="0" collapsed="false">
      <c r="A424" s="57"/>
      <c r="B424" s="71"/>
      <c r="C424" s="58"/>
      <c r="D424" s="59" t="s">
        <v>20</v>
      </c>
      <c r="E424" s="32" t="n">
        <f aca="false">F424+G424+H424+I424+J424+K424+M424+L424+N424+O424</f>
        <v>0</v>
      </c>
      <c r="F424" s="32" t="n">
        <f aca="false">F429+F434</f>
        <v>0</v>
      </c>
      <c r="G424" s="32" t="n">
        <f aca="false">G429+G434</f>
        <v>0</v>
      </c>
      <c r="H424" s="32" t="n">
        <f aca="false">H429+H434</f>
        <v>0</v>
      </c>
      <c r="I424" s="32" t="n">
        <f aca="false">I429+I434</f>
        <v>0</v>
      </c>
      <c r="J424" s="32" t="n">
        <f aca="false">J429+J434</f>
        <v>0</v>
      </c>
      <c r="K424" s="32" t="n">
        <f aca="false">K429+K434</f>
        <v>0</v>
      </c>
      <c r="L424" s="33" t="n">
        <f aca="false">L429+L434</f>
        <v>0</v>
      </c>
      <c r="M424" s="32" t="n">
        <f aca="false">M429+M434</f>
        <v>0</v>
      </c>
      <c r="N424" s="32" t="n">
        <f aca="false">N429+N434</f>
        <v>0</v>
      </c>
      <c r="O424" s="32" t="n">
        <f aca="false">O429+O434</f>
        <v>0</v>
      </c>
      <c r="P424" s="34"/>
      <c r="Q424" s="34"/>
      <c r="R424" s="34"/>
      <c r="S424" s="36"/>
      <c r="T424" s="37"/>
      <c r="U424" s="37"/>
      <c r="V424" s="37"/>
      <c r="W424" s="37"/>
      <c r="X424" s="37"/>
      <c r="Y424" s="37"/>
      <c r="Z424" s="37"/>
      <c r="AA424" s="37"/>
      <c r="AB424" s="37"/>
      <c r="AC424" s="37"/>
      <c r="AD424" s="37"/>
      <c r="AE424" s="37"/>
      <c r="AF424" s="37"/>
      <c r="AG424" s="37"/>
      <c r="AH424" s="37"/>
    </row>
    <row r="425" customFormat="false" ht="21" hidden="false" customHeight="true" outlineLevel="0" collapsed="false">
      <c r="A425" s="57"/>
      <c r="B425" s="71"/>
      <c r="C425" s="58"/>
      <c r="D425" s="59" t="s">
        <v>21</v>
      </c>
      <c r="E425" s="32" t="n">
        <f aca="false">F425+G425+H425+I425+J425+K425+M425+L425+N425+O425</f>
        <v>0</v>
      </c>
      <c r="F425" s="32" t="n">
        <f aca="false">F430+F435</f>
        <v>0</v>
      </c>
      <c r="G425" s="32" t="n">
        <f aca="false">G430+G435</f>
        <v>0</v>
      </c>
      <c r="H425" s="32" t="n">
        <f aca="false">H430+H435</f>
        <v>0</v>
      </c>
      <c r="I425" s="32" t="n">
        <f aca="false">I430+I435</f>
        <v>0</v>
      </c>
      <c r="J425" s="32" t="n">
        <f aca="false">J430+J435</f>
        <v>0</v>
      </c>
      <c r="K425" s="32" t="n">
        <f aca="false">K430+K435</f>
        <v>0</v>
      </c>
      <c r="L425" s="33" t="n">
        <f aca="false">L430+L435</f>
        <v>0</v>
      </c>
      <c r="M425" s="32" t="n">
        <f aca="false">M430+M435</f>
        <v>0</v>
      </c>
      <c r="N425" s="32" t="n">
        <f aca="false">N430+N435</f>
        <v>0</v>
      </c>
      <c r="O425" s="32" t="n">
        <f aca="false">O430+O435</f>
        <v>0</v>
      </c>
      <c r="P425" s="34"/>
      <c r="Q425" s="34"/>
      <c r="R425" s="34"/>
      <c r="S425" s="36"/>
      <c r="T425" s="37"/>
      <c r="U425" s="37"/>
      <c r="V425" s="37"/>
      <c r="W425" s="37"/>
      <c r="X425" s="37"/>
      <c r="Y425" s="37"/>
      <c r="Z425" s="37"/>
      <c r="AA425" s="37"/>
      <c r="AB425" s="37"/>
      <c r="AC425" s="37"/>
      <c r="AD425" s="37"/>
      <c r="AE425" s="37"/>
      <c r="AF425" s="37"/>
      <c r="AG425" s="37"/>
      <c r="AH425" s="37"/>
    </row>
    <row r="426" customFormat="false" ht="21" hidden="false" customHeight="true" outlineLevel="0" collapsed="false">
      <c r="A426" s="57"/>
      <c r="B426" s="71"/>
      <c r="C426" s="58"/>
      <c r="D426" s="59" t="s">
        <v>22</v>
      </c>
      <c r="E426" s="32" t="n">
        <f aca="false">F426+G426+H426+I426+J426+K426+M426+L426+N426+O426</f>
        <v>0</v>
      </c>
      <c r="F426" s="32" t="n">
        <f aca="false">F431+F436</f>
        <v>0</v>
      </c>
      <c r="G426" s="32" t="n">
        <f aca="false">G431+G436</f>
        <v>0</v>
      </c>
      <c r="H426" s="32" t="n">
        <f aca="false">H431+H436</f>
        <v>0</v>
      </c>
      <c r="I426" s="32" t="n">
        <f aca="false">I431+I436</f>
        <v>0</v>
      </c>
      <c r="J426" s="32" t="n">
        <f aca="false">J431+J436</f>
        <v>0</v>
      </c>
      <c r="K426" s="32" t="n">
        <f aca="false">K431+K436</f>
        <v>0</v>
      </c>
      <c r="L426" s="33" t="n">
        <f aca="false">L431+L436</f>
        <v>0</v>
      </c>
      <c r="M426" s="32" t="n">
        <f aca="false">M431+M436</f>
        <v>0</v>
      </c>
      <c r="N426" s="32" t="n">
        <f aca="false">N431+N436</f>
        <v>0</v>
      </c>
      <c r="O426" s="32" t="n">
        <f aca="false">O431+O436</f>
        <v>0</v>
      </c>
      <c r="P426" s="34"/>
      <c r="Q426" s="34"/>
      <c r="R426" s="34"/>
      <c r="S426" s="36"/>
      <c r="T426" s="37"/>
      <c r="U426" s="37"/>
      <c r="V426" s="37"/>
      <c r="W426" s="37"/>
      <c r="X426" s="37"/>
      <c r="Y426" s="37"/>
      <c r="Z426" s="37"/>
      <c r="AA426" s="37"/>
      <c r="AB426" s="37"/>
      <c r="AC426" s="37"/>
      <c r="AD426" s="37"/>
      <c r="AE426" s="37"/>
      <c r="AF426" s="37"/>
      <c r="AG426" s="37"/>
      <c r="AH426" s="37"/>
    </row>
    <row r="427" customFormat="false" ht="15.75" hidden="false" customHeight="true" outlineLevel="0" collapsed="false">
      <c r="A427" s="49" t="s">
        <v>240</v>
      </c>
      <c r="B427" s="43" t="s">
        <v>241</v>
      </c>
      <c r="C427" s="30"/>
      <c r="D427" s="31" t="s">
        <v>17</v>
      </c>
      <c r="E427" s="32" t="n">
        <f aca="false">F427+G427+H427+I427+J427+K427+M427+L427+N427+O427</f>
        <v>0</v>
      </c>
      <c r="F427" s="32" t="n">
        <f aca="false">F428+F429+F430+F431</f>
        <v>0</v>
      </c>
      <c r="G427" s="32" t="n">
        <f aca="false">G428+G429+G430+G431</f>
        <v>0</v>
      </c>
      <c r="H427" s="32" t="n">
        <f aca="false">H428+H429+H430+H431</f>
        <v>0</v>
      </c>
      <c r="I427" s="32" t="n">
        <f aca="false">I428+I429+I430+I431</f>
        <v>0</v>
      </c>
      <c r="J427" s="32" t="n">
        <f aca="false">J428+J429+J430+J431</f>
        <v>0</v>
      </c>
      <c r="K427" s="32" t="n">
        <f aca="false">K428+K429+K430+K431</f>
        <v>0</v>
      </c>
      <c r="L427" s="33" t="n">
        <f aca="false">L428+L429+L430+L431</f>
        <v>0</v>
      </c>
      <c r="M427" s="32" t="n">
        <f aca="false">M428+M429+M430+M431</f>
        <v>0</v>
      </c>
      <c r="N427" s="32" t="n">
        <f aca="false">N428+N429+N430+N431</f>
        <v>0</v>
      </c>
      <c r="O427" s="32" t="n">
        <f aca="false">O428+O429+O430+O431</f>
        <v>0</v>
      </c>
      <c r="P427" s="72" t="s">
        <v>242</v>
      </c>
      <c r="Q427" s="72" t="s">
        <v>243</v>
      </c>
      <c r="R427" s="72" t="s">
        <v>244</v>
      </c>
      <c r="S427" s="36"/>
      <c r="T427" s="37"/>
      <c r="U427" s="37"/>
      <c r="V427" s="37"/>
      <c r="W427" s="37"/>
      <c r="X427" s="37"/>
      <c r="Y427" s="37"/>
      <c r="Z427" s="37"/>
      <c r="AA427" s="37"/>
      <c r="AB427" s="37"/>
      <c r="AC427" s="37"/>
      <c r="AD427" s="37"/>
      <c r="AE427" s="37"/>
      <c r="AF427" s="37"/>
      <c r="AG427" s="37"/>
      <c r="AH427" s="37"/>
    </row>
    <row r="428" customFormat="false" ht="15.75" hidden="false" customHeight="true" outlineLevel="0" collapsed="false">
      <c r="A428" s="49"/>
      <c r="B428" s="43"/>
      <c r="C428" s="30"/>
      <c r="D428" s="50" t="s">
        <v>19</v>
      </c>
      <c r="E428" s="32" t="n">
        <f aca="false">F428+G428+H428+I428+J428+K428+M428+L428+N428+O428</f>
        <v>0</v>
      </c>
      <c r="F428" s="47" t="n">
        <v>0</v>
      </c>
      <c r="G428" s="47" t="n">
        <v>0</v>
      </c>
      <c r="H428" s="47" t="n">
        <v>0</v>
      </c>
      <c r="I428" s="47" t="n">
        <v>0</v>
      </c>
      <c r="J428" s="47" t="n">
        <v>0</v>
      </c>
      <c r="K428" s="47" t="n">
        <v>0</v>
      </c>
      <c r="L428" s="48" t="n">
        <v>0</v>
      </c>
      <c r="M428" s="47" t="n">
        <v>0</v>
      </c>
      <c r="N428" s="47" t="n">
        <v>0</v>
      </c>
      <c r="O428" s="47" t="n">
        <v>0</v>
      </c>
      <c r="P428" s="72"/>
      <c r="Q428" s="72"/>
      <c r="R428" s="72"/>
      <c r="S428" s="36"/>
      <c r="T428" s="37"/>
      <c r="U428" s="37"/>
      <c r="V428" s="37"/>
      <c r="W428" s="37"/>
      <c r="X428" s="37"/>
      <c r="Y428" s="37"/>
      <c r="Z428" s="37"/>
      <c r="AA428" s="37"/>
      <c r="AB428" s="37"/>
      <c r="AC428" s="37"/>
      <c r="AD428" s="37"/>
      <c r="AE428" s="37"/>
      <c r="AF428" s="37"/>
      <c r="AG428" s="37"/>
      <c r="AH428" s="37"/>
    </row>
    <row r="429" customFormat="false" ht="15.75" hidden="false" customHeight="true" outlineLevel="0" collapsed="false">
      <c r="A429" s="49"/>
      <c r="B429" s="43"/>
      <c r="C429" s="30"/>
      <c r="D429" s="50" t="s">
        <v>20</v>
      </c>
      <c r="E429" s="32" t="n">
        <f aca="false">F429+G429+H429+I429+J429+K429+M429+L429+N429+O429</f>
        <v>0</v>
      </c>
      <c r="F429" s="47" t="n">
        <v>0</v>
      </c>
      <c r="G429" s="47" t="n">
        <v>0</v>
      </c>
      <c r="H429" s="47" t="n">
        <v>0</v>
      </c>
      <c r="I429" s="47" t="n">
        <v>0</v>
      </c>
      <c r="J429" s="47" t="n">
        <v>0</v>
      </c>
      <c r="K429" s="47" t="n">
        <v>0</v>
      </c>
      <c r="L429" s="48" t="n">
        <v>0</v>
      </c>
      <c r="M429" s="47" t="n">
        <v>0</v>
      </c>
      <c r="N429" s="47" t="n">
        <v>0</v>
      </c>
      <c r="O429" s="47" t="n">
        <v>0</v>
      </c>
      <c r="P429" s="72"/>
      <c r="Q429" s="72"/>
      <c r="R429" s="72"/>
      <c r="S429" s="36"/>
      <c r="T429" s="37"/>
      <c r="U429" s="37"/>
      <c r="V429" s="37"/>
      <c r="W429" s="37"/>
      <c r="X429" s="37"/>
      <c r="Y429" s="37"/>
      <c r="Z429" s="37"/>
      <c r="AA429" s="37"/>
      <c r="AB429" s="37"/>
      <c r="AC429" s="37"/>
      <c r="AD429" s="37"/>
      <c r="AE429" s="37"/>
      <c r="AF429" s="37"/>
      <c r="AG429" s="37"/>
      <c r="AH429" s="37"/>
    </row>
    <row r="430" customFormat="false" ht="15.75" hidden="false" customHeight="true" outlineLevel="0" collapsed="false">
      <c r="A430" s="49"/>
      <c r="B430" s="43"/>
      <c r="C430" s="30"/>
      <c r="D430" s="50" t="s">
        <v>21</v>
      </c>
      <c r="E430" s="32" t="n">
        <f aca="false">F430+G430+H430+I430+J430+K430+M430+L430+N430+O430</f>
        <v>0</v>
      </c>
      <c r="F430" s="47" t="n">
        <v>0</v>
      </c>
      <c r="G430" s="47" t="n">
        <v>0</v>
      </c>
      <c r="H430" s="47" t="n">
        <v>0</v>
      </c>
      <c r="I430" s="47" t="n">
        <v>0</v>
      </c>
      <c r="J430" s="47" t="n">
        <v>0</v>
      </c>
      <c r="K430" s="47" t="n">
        <v>0</v>
      </c>
      <c r="L430" s="48" t="n">
        <v>0</v>
      </c>
      <c r="M430" s="47" t="n">
        <v>0</v>
      </c>
      <c r="N430" s="47" t="n">
        <v>0</v>
      </c>
      <c r="O430" s="47" t="n">
        <v>0</v>
      </c>
      <c r="P430" s="72"/>
      <c r="Q430" s="72"/>
      <c r="R430" s="72"/>
      <c r="S430" s="36"/>
      <c r="T430" s="37"/>
      <c r="U430" s="37"/>
      <c r="V430" s="37"/>
      <c r="W430" s="37"/>
      <c r="X430" s="37"/>
      <c r="Y430" s="37"/>
      <c r="Z430" s="37"/>
      <c r="AA430" s="37"/>
      <c r="AB430" s="37"/>
      <c r="AC430" s="37"/>
      <c r="AD430" s="37"/>
      <c r="AE430" s="37"/>
      <c r="AF430" s="37"/>
      <c r="AG430" s="37"/>
      <c r="AH430" s="37"/>
    </row>
    <row r="431" customFormat="false" ht="15.75" hidden="false" customHeight="true" outlineLevel="0" collapsed="false">
      <c r="A431" s="49"/>
      <c r="B431" s="43"/>
      <c r="C431" s="30"/>
      <c r="D431" s="50" t="s">
        <v>22</v>
      </c>
      <c r="E431" s="32" t="n">
        <f aca="false">F431+G431+H431+I431+J431+K431+M431+L431+N431+O431</f>
        <v>0</v>
      </c>
      <c r="F431" s="47" t="n">
        <v>0</v>
      </c>
      <c r="G431" s="47" t="n">
        <v>0</v>
      </c>
      <c r="H431" s="47" t="n">
        <v>0</v>
      </c>
      <c r="I431" s="47" t="n">
        <v>0</v>
      </c>
      <c r="J431" s="47" t="n">
        <v>0</v>
      </c>
      <c r="K431" s="47" t="n">
        <v>0</v>
      </c>
      <c r="L431" s="48" t="n">
        <v>0</v>
      </c>
      <c r="M431" s="47" t="n">
        <v>0</v>
      </c>
      <c r="N431" s="47" t="n">
        <v>0</v>
      </c>
      <c r="O431" s="47" t="n">
        <v>0</v>
      </c>
      <c r="P431" s="72"/>
      <c r="Q431" s="72"/>
      <c r="R431" s="72"/>
      <c r="S431" s="36"/>
      <c r="T431" s="37"/>
      <c r="U431" s="37"/>
      <c r="V431" s="37"/>
      <c r="W431" s="37"/>
      <c r="X431" s="37"/>
      <c r="Y431" s="37"/>
      <c r="Z431" s="37"/>
      <c r="AA431" s="37"/>
      <c r="AB431" s="37"/>
      <c r="AC431" s="37"/>
      <c r="AD431" s="37"/>
      <c r="AE431" s="37"/>
      <c r="AF431" s="37"/>
      <c r="AG431" s="37"/>
      <c r="AH431" s="37"/>
    </row>
    <row r="432" customFormat="false" ht="16.5" hidden="false" customHeight="true" outlineLevel="0" collapsed="false">
      <c r="A432" s="49" t="s">
        <v>245</v>
      </c>
      <c r="B432" s="43" t="s">
        <v>246</v>
      </c>
      <c r="C432" s="30"/>
      <c r="D432" s="31" t="s">
        <v>17</v>
      </c>
      <c r="E432" s="32" t="n">
        <f aca="false">F432+G432+H432+I432+J432+K432+M432+L432+N432+O432</f>
        <v>0</v>
      </c>
      <c r="F432" s="32" t="n">
        <f aca="false">F437+F442+F447</f>
        <v>0</v>
      </c>
      <c r="G432" s="32" t="n">
        <f aca="false">G437+G442+G447</f>
        <v>0</v>
      </c>
      <c r="H432" s="32" t="n">
        <f aca="false">H437+H442+H447</f>
        <v>0</v>
      </c>
      <c r="I432" s="32" t="n">
        <f aca="false">I437+I442+I447</f>
        <v>0</v>
      </c>
      <c r="J432" s="32" t="n">
        <f aca="false">J437+J442+J447</f>
        <v>0</v>
      </c>
      <c r="K432" s="32" t="n">
        <f aca="false">K437+K442+K447</f>
        <v>0</v>
      </c>
      <c r="L432" s="33" t="n">
        <f aca="false">L437+L442+L447</f>
        <v>0</v>
      </c>
      <c r="M432" s="32" t="n">
        <f aca="false">M437+M442+M447</f>
        <v>0</v>
      </c>
      <c r="N432" s="32" t="n">
        <f aca="false">N437+N442+N447</f>
        <v>0</v>
      </c>
      <c r="O432" s="32" t="n">
        <f aca="false">O437+O442+O447</f>
        <v>0</v>
      </c>
      <c r="P432" s="34" t="s">
        <v>242</v>
      </c>
      <c r="Q432" s="34" t="s">
        <v>247</v>
      </c>
      <c r="R432" s="34"/>
      <c r="S432" s="73"/>
      <c r="T432" s="37"/>
      <c r="U432" s="37"/>
      <c r="V432" s="37"/>
      <c r="W432" s="37"/>
      <c r="X432" s="37"/>
      <c r="Y432" s="37"/>
      <c r="Z432" s="37"/>
      <c r="AA432" s="37"/>
      <c r="AB432" s="37"/>
      <c r="AC432" s="37"/>
      <c r="AD432" s="37"/>
      <c r="AE432" s="37"/>
      <c r="AF432" s="37"/>
      <c r="AG432" s="37"/>
      <c r="AH432" s="37"/>
    </row>
    <row r="433" customFormat="false" ht="16.5" hidden="false" customHeight="true" outlineLevel="0" collapsed="false">
      <c r="A433" s="49"/>
      <c r="B433" s="43"/>
      <c r="C433" s="30"/>
      <c r="D433" s="50" t="s">
        <v>19</v>
      </c>
      <c r="E433" s="32" t="n">
        <f aca="false">F433+G433+H433+I433+J433+K433+M433+L433+N433+O433</f>
        <v>0</v>
      </c>
      <c r="F433" s="47" t="n">
        <f aca="false">F438+F443+F448</f>
        <v>0</v>
      </c>
      <c r="G433" s="47" t="n">
        <f aca="false">G438+G443+G448</f>
        <v>0</v>
      </c>
      <c r="H433" s="47" t="n">
        <f aca="false">H438+H443+H448</f>
        <v>0</v>
      </c>
      <c r="I433" s="47" t="n">
        <f aca="false">I438+I443+I448</f>
        <v>0</v>
      </c>
      <c r="J433" s="47" t="n">
        <f aca="false">J438+J443+J448</f>
        <v>0</v>
      </c>
      <c r="K433" s="47" t="n">
        <f aca="false">K438+K443+K448</f>
        <v>0</v>
      </c>
      <c r="L433" s="48" t="n">
        <f aca="false">L438+L443+L448</f>
        <v>0</v>
      </c>
      <c r="M433" s="47" t="n">
        <f aca="false">M438+M443+M448</f>
        <v>0</v>
      </c>
      <c r="N433" s="47" t="n">
        <f aca="false">N438+N443+N448</f>
        <v>0</v>
      </c>
      <c r="O433" s="47" t="n">
        <f aca="false">O438+O443+O448</f>
        <v>0</v>
      </c>
      <c r="P433" s="34"/>
      <c r="Q433" s="34"/>
      <c r="R433" s="34"/>
      <c r="S433" s="73"/>
      <c r="T433" s="37"/>
      <c r="U433" s="37"/>
      <c r="V433" s="37"/>
      <c r="W433" s="37"/>
      <c r="X433" s="37"/>
      <c r="Y433" s="37"/>
      <c r="Z433" s="37"/>
      <c r="AA433" s="37"/>
      <c r="AB433" s="37"/>
      <c r="AC433" s="37"/>
      <c r="AD433" s="37"/>
      <c r="AE433" s="37"/>
      <c r="AF433" s="37"/>
      <c r="AG433" s="37"/>
      <c r="AH433" s="37"/>
    </row>
    <row r="434" customFormat="false" ht="16.5" hidden="false" customHeight="true" outlineLevel="0" collapsed="false">
      <c r="A434" s="49"/>
      <c r="B434" s="43"/>
      <c r="C434" s="30"/>
      <c r="D434" s="50" t="s">
        <v>20</v>
      </c>
      <c r="E434" s="32" t="n">
        <f aca="false">F434+G434+H434+I434+J434+K434+M434+L434+N434+O434</f>
        <v>0</v>
      </c>
      <c r="F434" s="47" t="n">
        <f aca="false">F439+F444+F449</f>
        <v>0</v>
      </c>
      <c r="G434" s="47" t="n">
        <f aca="false">G439+G444+G449</f>
        <v>0</v>
      </c>
      <c r="H434" s="47" t="n">
        <f aca="false">H439+H444+H449</f>
        <v>0</v>
      </c>
      <c r="I434" s="47" t="n">
        <f aca="false">I439+I444+I449</f>
        <v>0</v>
      </c>
      <c r="J434" s="47" t="n">
        <f aca="false">J439+J444+J449</f>
        <v>0</v>
      </c>
      <c r="K434" s="47" t="n">
        <f aca="false">K439+K444+K449</f>
        <v>0</v>
      </c>
      <c r="L434" s="48" t="n">
        <f aca="false">L439+L444+L449</f>
        <v>0</v>
      </c>
      <c r="M434" s="47" t="n">
        <f aca="false">M439+M444+M449</f>
        <v>0</v>
      </c>
      <c r="N434" s="47" t="n">
        <f aca="false">N439+N444+N449</f>
        <v>0</v>
      </c>
      <c r="O434" s="47" t="n">
        <f aca="false">O439+O444+O449</f>
        <v>0</v>
      </c>
      <c r="P434" s="34"/>
      <c r="Q434" s="34"/>
      <c r="R434" s="34"/>
      <c r="S434" s="73"/>
      <c r="T434" s="37"/>
      <c r="U434" s="37"/>
      <c r="V434" s="37"/>
      <c r="W434" s="37"/>
      <c r="X434" s="37"/>
      <c r="Y434" s="37"/>
      <c r="Z434" s="37"/>
      <c r="AA434" s="37"/>
      <c r="AB434" s="37"/>
      <c r="AC434" s="37"/>
      <c r="AD434" s="37"/>
      <c r="AE434" s="37"/>
      <c r="AF434" s="37"/>
      <c r="AG434" s="37"/>
      <c r="AH434" s="37"/>
    </row>
    <row r="435" customFormat="false" ht="16.5" hidden="false" customHeight="true" outlineLevel="0" collapsed="false">
      <c r="A435" s="49"/>
      <c r="B435" s="43"/>
      <c r="C435" s="30"/>
      <c r="D435" s="50" t="s">
        <v>21</v>
      </c>
      <c r="E435" s="32" t="n">
        <f aca="false">F435+G435+H435+I435+J435+K435+M435+L435+N435+O435</f>
        <v>0</v>
      </c>
      <c r="F435" s="47" t="n">
        <f aca="false">F440+F445+F450</f>
        <v>0</v>
      </c>
      <c r="G435" s="47" t="n">
        <f aca="false">G440+G445+G450</f>
        <v>0</v>
      </c>
      <c r="H435" s="47" t="n">
        <f aca="false">H440+H445+H450</f>
        <v>0</v>
      </c>
      <c r="I435" s="47" t="n">
        <f aca="false">I440+I445+I450</f>
        <v>0</v>
      </c>
      <c r="J435" s="47" t="n">
        <f aca="false">J440+J445+J450</f>
        <v>0</v>
      </c>
      <c r="K435" s="47" t="n">
        <f aca="false">K440+K445+K450</f>
        <v>0</v>
      </c>
      <c r="L435" s="48" t="n">
        <f aca="false">L440+L445+L450</f>
        <v>0</v>
      </c>
      <c r="M435" s="47" t="n">
        <f aca="false">M440+M445+M450</f>
        <v>0</v>
      </c>
      <c r="N435" s="47" t="n">
        <f aca="false">N440+N445+N450</f>
        <v>0</v>
      </c>
      <c r="O435" s="47" t="n">
        <f aca="false">O440+O445+O450</f>
        <v>0</v>
      </c>
      <c r="P435" s="34"/>
      <c r="Q435" s="34"/>
      <c r="R435" s="34"/>
      <c r="S435" s="73"/>
      <c r="T435" s="37"/>
      <c r="U435" s="37"/>
      <c r="V435" s="37"/>
      <c r="W435" s="37"/>
      <c r="X435" s="37"/>
      <c r="Y435" s="37"/>
      <c r="Z435" s="37"/>
      <c r="AA435" s="37"/>
      <c r="AB435" s="37"/>
      <c r="AC435" s="37"/>
      <c r="AD435" s="37"/>
      <c r="AE435" s="37"/>
      <c r="AF435" s="37"/>
      <c r="AG435" s="37"/>
      <c r="AH435" s="37"/>
    </row>
    <row r="436" customFormat="false" ht="16.5" hidden="false" customHeight="true" outlineLevel="0" collapsed="false">
      <c r="A436" s="49"/>
      <c r="B436" s="43"/>
      <c r="C436" s="30"/>
      <c r="D436" s="50" t="s">
        <v>22</v>
      </c>
      <c r="E436" s="32" t="n">
        <f aca="false">F436+G436+H436+I436+J436+K436+M436+L436+N436+O436</f>
        <v>0</v>
      </c>
      <c r="F436" s="47" t="n">
        <f aca="false">F441+F446+F451</f>
        <v>0</v>
      </c>
      <c r="G436" s="47" t="n">
        <f aca="false">G441+G446+G451</f>
        <v>0</v>
      </c>
      <c r="H436" s="47" t="n">
        <f aca="false">H441+H446+H451</f>
        <v>0</v>
      </c>
      <c r="I436" s="47" t="n">
        <f aca="false">I441+I446+I451</f>
        <v>0</v>
      </c>
      <c r="J436" s="47" t="n">
        <f aca="false">J441+J446+J451</f>
        <v>0</v>
      </c>
      <c r="K436" s="47" t="n">
        <f aca="false">K441+K446+K451</f>
        <v>0</v>
      </c>
      <c r="L436" s="48" t="n">
        <f aca="false">L441+L446+L451</f>
        <v>0</v>
      </c>
      <c r="M436" s="47" t="n">
        <f aca="false">M441+M446+M451</f>
        <v>0</v>
      </c>
      <c r="N436" s="47" t="n">
        <f aca="false">N441+N446+N451</f>
        <v>0</v>
      </c>
      <c r="O436" s="47" t="n">
        <f aca="false">O441+O446+O451</f>
        <v>0</v>
      </c>
      <c r="P436" s="34"/>
      <c r="Q436" s="34"/>
      <c r="R436" s="34"/>
      <c r="S436" s="73"/>
      <c r="T436" s="37"/>
      <c r="U436" s="37"/>
      <c r="V436" s="37"/>
      <c r="W436" s="37"/>
      <c r="X436" s="37"/>
      <c r="Y436" s="37"/>
      <c r="Z436" s="37"/>
      <c r="AA436" s="37"/>
      <c r="AB436" s="37"/>
      <c r="AC436" s="37"/>
      <c r="AD436" s="37"/>
      <c r="AE436" s="37"/>
      <c r="AF436" s="37"/>
      <c r="AG436" s="37"/>
      <c r="AH436" s="37"/>
    </row>
    <row r="437" customFormat="false" ht="16.5" hidden="true" customHeight="true" outlineLevel="0" collapsed="false">
      <c r="A437" s="49" t="s">
        <v>248</v>
      </c>
      <c r="B437" s="43" t="s">
        <v>249</v>
      </c>
      <c r="C437" s="30"/>
      <c r="D437" s="31" t="s">
        <v>17</v>
      </c>
      <c r="E437" s="32" t="n">
        <f aca="false">F437+G437+H437+I437+J437+K437+M437+L437+N437+O437</f>
        <v>0</v>
      </c>
      <c r="F437" s="32" t="n">
        <f aca="false">F438+F439+F440+F441</f>
        <v>0</v>
      </c>
      <c r="G437" s="32" t="n">
        <f aca="false">G438+G439+G440+G441</f>
        <v>0</v>
      </c>
      <c r="H437" s="32" t="n">
        <f aca="false">H438+H439+H440+H441</f>
        <v>0</v>
      </c>
      <c r="I437" s="32" t="n">
        <f aca="false">I438+I439+I440+I441</f>
        <v>0</v>
      </c>
      <c r="J437" s="32" t="n">
        <f aca="false">J438+J439+J440+J441</f>
        <v>0</v>
      </c>
      <c r="K437" s="32" t="n">
        <f aca="false">K438+K439+K440+K441</f>
        <v>0</v>
      </c>
      <c r="L437" s="33" t="n">
        <f aca="false">L438+L439+L440+L441</f>
        <v>0</v>
      </c>
      <c r="M437" s="32" t="n">
        <f aca="false">M438+M439+M440+M441</f>
        <v>0</v>
      </c>
      <c r="N437" s="32" t="n">
        <f aca="false">N438+N439+N440+N441</f>
        <v>0</v>
      </c>
      <c r="O437" s="32" t="n">
        <f aca="false">O438+O439+O440+O441</f>
        <v>0</v>
      </c>
      <c r="P437" s="34" t="s">
        <v>242</v>
      </c>
      <c r="Q437" s="34"/>
      <c r="R437" s="34"/>
      <c r="S437" s="36"/>
      <c r="T437" s="37"/>
      <c r="U437" s="37"/>
      <c r="V437" s="37"/>
      <c r="W437" s="37"/>
      <c r="X437" s="37"/>
      <c r="Y437" s="37"/>
      <c r="Z437" s="37"/>
      <c r="AA437" s="37"/>
      <c r="AB437" s="37"/>
      <c r="AC437" s="37"/>
      <c r="AD437" s="37"/>
      <c r="AE437" s="37"/>
      <c r="AF437" s="37"/>
      <c r="AG437" s="37"/>
      <c r="AH437" s="37"/>
    </row>
    <row r="438" customFormat="false" ht="16.5" hidden="true" customHeight="true" outlineLevel="0" collapsed="false">
      <c r="A438" s="49"/>
      <c r="B438" s="43"/>
      <c r="C438" s="30"/>
      <c r="D438" s="50" t="s">
        <v>19</v>
      </c>
      <c r="E438" s="32" t="n">
        <f aca="false">F438+G438+H438+I438+J438+K438+M438+L438+N438+O438</f>
        <v>0</v>
      </c>
      <c r="F438" s="47" t="n">
        <v>0</v>
      </c>
      <c r="G438" s="47" t="n">
        <v>0</v>
      </c>
      <c r="H438" s="47" t="n">
        <v>0</v>
      </c>
      <c r="I438" s="47" t="n">
        <v>0</v>
      </c>
      <c r="J438" s="47" t="n">
        <v>0</v>
      </c>
      <c r="K438" s="47" t="n">
        <v>0</v>
      </c>
      <c r="L438" s="48" t="n">
        <v>0</v>
      </c>
      <c r="M438" s="47" t="n">
        <v>0</v>
      </c>
      <c r="N438" s="47" t="n">
        <v>0</v>
      </c>
      <c r="O438" s="47" t="n">
        <v>0</v>
      </c>
      <c r="P438" s="34"/>
      <c r="Q438" s="34"/>
      <c r="R438" s="34"/>
      <c r="S438" s="36"/>
      <c r="T438" s="37"/>
      <c r="U438" s="37"/>
      <c r="V438" s="37"/>
      <c r="W438" s="37"/>
      <c r="X438" s="37"/>
      <c r="Y438" s="37"/>
      <c r="Z438" s="37"/>
      <c r="AA438" s="37"/>
      <c r="AB438" s="37"/>
      <c r="AC438" s="37"/>
      <c r="AD438" s="37"/>
      <c r="AE438" s="37"/>
      <c r="AF438" s="37"/>
      <c r="AG438" s="37"/>
      <c r="AH438" s="37"/>
    </row>
    <row r="439" customFormat="false" ht="16.5" hidden="true" customHeight="true" outlineLevel="0" collapsed="false">
      <c r="A439" s="49"/>
      <c r="B439" s="43"/>
      <c r="C439" s="30"/>
      <c r="D439" s="50" t="s">
        <v>20</v>
      </c>
      <c r="E439" s="32" t="n">
        <f aca="false">F439+G439+H439+I439+J439+K439+M439+L439+N439+O439</f>
        <v>0</v>
      </c>
      <c r="F439" s="47" t="n">
        <v>0</v>
      </c>
      <c r="G439" s="47" t="n">
        <v>0</v>
      </c>
      <c r="H439" s="47" t="n">
        <v>0</v>
      </c>
      <c r="I439" s="47" t="n">
        <v>0</v>
      </c>
      <c r="J439" s="47" t="n">
        <v>0</v>
      </c>
      <c r="K439" s="47" t="n">
        <v>0</v>
      </c>
      <c r="L439" s="48" t="n">
        <v>0</v>
      </c>
      <c r="M439" s="47" t="n">
        <v>0</v>
      </c>
      <c r="N439" s="47" t="n">
        <v>0</v>
      </c>
      <c r="O439" s="47" t="n">
        <v>0</v>
      </c>
      <c r="P439" s="34"/>
      <c r="Q439" s="34"/>
      <c r="R439" s="34"/>
      <c r="S439" s="36"/>
      <c r="T439" s="37"/>
      <c r="U439" s="37"/>
      <c r="V439" s="37"/>
      <c r="W439" s="37"/>
      <c r="X439" s="37"/>
      <c r="Y439" s="37"/>
      <c r="Z439" s="37"/>
      <c r="AA439" s="37"/>
      <c r="AB439" s="37"/>
      <c r="AC439" s="37"/>
      <c r="AD439" s="37"/>
      <c r="AE439" s="37"/>
      <c r="AF439" s="37"/>
      <c r="AG439" s="37"/>
      <c r="AH439" s="37"/>
    </row>
    <row r="440" customFormat="false" ht="16.5" hidden="true" customHeight="true" outlineLevel="0" collapsed="false">
      <c r="A440" s="49"/>
      <c r="B440" s="43"/>
      <c r="C440" s="30"/>
      <c r="D440" s="50" t="s">
        <v>21</v>
      </c>
      <c r="E440" s="32" t="n">
        <f aca="false">F440+G440+H440+I440+J440+K440+M440+L440+N440+O440</f>
        <v>0</v>
      </c>
      <c r="F440" s="47" t="n">
        <v>0</v>
      </c>
      <c r="G440" s="47" t="n">
        <v>0</v>
      </c>
      <c r="H440" s="47" t="n">
        <v>0</v>
      </c>
      <c r="I440" s="47" t="n">
        <v>0</v>
      </c>
      <c r="J440" s="47" t="n">
        <v>0</v>
      </c>
      <c r="K440" s="47" t="n">
        <v>0</v>
      </c>
      <c r="L440" s="48" t="n">
        <v>0</v>
      </c>
      <c r="M440" s="47" t="n">
        <v>0</v>
      </c>
      <c r="N440" s="47" t="n">
        <v>0</v>
      </c>
      <c r="O440" s="47" t="n">
        <v>0</v>
      </c>
      <c r="P440" s="34"/>
      <c r="Q440" s="34"/>
      <c r="R440" s="34"/>
      <c r="S440" s="36"/>
      <c r="T440" s="37"/>
      <c r="U440" s="37"/>
      <c r="V440" s="37"/>
      <c r="W440" s="37"/>
      <c r="X440" s="37"/>
      <c r="Y440" s="37"/>
      <c r="Z440" s="37"/>
      <c r="AA440" s="37"/>
      <c r="AB440" s="37"/>
      <c r="AC440" s="37"/>
      <c r="AD440" s="37"/>
      <c r="AE440" s="37"/>
      <c r="AF440" s="37"/>
      <c r="AG440" s="37"/>
      <c r="AH440" s="37"/>
    </row>
    <row r="441" customFormat="false" ht="16.5" hidden="true" customHeight="true" outlineLevel="0" collapsed="false">
      <c r="A441" s="49"/>
      <c r="B441" s="43"/>
      <c r="C441" s="30"/>
      <c r="D441" s="50" t="s">
        <v>22</v>
      </c>
      <c r="E441" s="32" t="n">
        <f aca="false">F441+G441+H441+I441+J441+K441+M441+L441+N441+O441</f>
        <v>0</v>
      </c>
      <c r="F441" s="47" t="n">
        <v>0</v>
      </c>
      <c r="G441" s="47" t="n">
        <v>0</v>
      </c>
      <c r="H441" s="47" t="n">
        <v>0</v>
      </c>
      <c r="I441" s="47" t="n">
        <v>0</v>
      </c>
      <c r="J441" s="47" t="n">
        <v>0</v>
      </c>
      <c r="K441" s="47" t="n">
        <v>0</v>
      </c>
      <c r="L441" s="48" t="n">
        <v>0</v>
      </c>
      <c r="M441" s="47" t="n">
        <v>0</v>
      </c>
      <c r="N441" s="47" t="n">
        <v>0</v>
      </c>
      <c r="O441" s="47" t="n">
        <v>0</v>
      </c>
      <c r="P441" s="34"/>
      <c r="Q441" s="34"/>
      <c r="R441" s="34"/>
      <c r="S441" s="36"/>
      <c r="T441" s="37"/>
      <c r="U441" s="37"/>
      <c r="V441" s="37"/>
      <c r="W441" s="37"/>
      <c r="X441" s="37"/>
      <c r="Y441" s="37"/>
      <c r="Z441" s="37"/>
      <c r="AA441" s="37"/>
      <c r="AB441" s="37"/>
      <c r="AC441" s="37"/>
      <c r="AD441" s="37"/>
      <c r="AE441" s="37"/>
      <c r="AF441" s="37"/>
      <c r="AG441" s="37"/>
      <c r="AH441" s="37"/>
    </row>
    <row r="442" customFormat="false" ht="16.5" hidden="true" customHeight="true" outlineLevel="0" collapsed="false">
      <c r="A442" s="49" t="s">
        <v>250</v>
      </c>
      <c r="B442" s="43" t="s">
        <v>251</v>
      </c>
      <c r="C442" s="30"/>
      <c r="D442" s="31" t="s">
        <v>17</v>
      </c>
      <c r="E442" s="32" t="n">
        <f aca="false">F442+G442+H442+I442+J442+K442+M442+L442+N442+O442</f>
        <v>0</v>
      </c>
      <c r="F442" s="32" t="n">
        <f aca="false">F443+F444+F445+F446</f>
        <v>0</v>
      </c>
      <c r="G442" s="32" t="n">
        <f aca="false">G443+G444+G445+G446</f>
        <v>0</v>
      </c>
      <c r="H442" s="32" t="n">
        <f aca="false">H443+H444+H445+H446</f>
        <v>0</v>
      </c>
      <c r="I442" s="32" t="n">
        <f aca="false">I443+I444+I445+I446</f>
        <v>0</v>
      </c>
      <c r="J442" s="32" t="n">
        <f aca="false">J443+J444+J445+J446</f>
        <v>0</v>
      </c>
      <c r="K442" s="32" t="n">
        <f aca="false">K443+K444+K445+K446</f>
        <v>0</v>
      </c>
      <c r="L442" s="33" t="n">
        <f aca="false">L443+L444+L445+L446</f>
        <v>0</v>
      </c>
      <c r="M442" s="32" t="n">
        <f aca="false">M443+M444+M445+M446</f>
        <v>0</v>
      </c>
      <c r="N442" s="32" t="n">
        <f aca="false">N443+N444+N445+N446</f>
        <v>0</v>
      </c>
      <c r="O442" s="32" t="n">
        <f aca="false">O443+O444+O445+O446</f>
        <v>0</v>
      </c>
      <c r="P442" s="34" t="s">
        <v>242</v>
      </c>
      <c r="Q442" s="34"/>
      <c r="R442" s="34"/>
      <c r="S442" s="36"/>
      <c r="T442" s="37"/>
      <c r="U442" s="37"/>
      <c r="V442" s="37"/>
      <c r="W442" s="37"/>
      <c r="X442" s="37"/>
      <c r="Y442" s="37"/>
      <c r="Z442" s="37"/>
      <c r="AA442" s="37"/>
      <c r="AB442" s="37"/>
      <c r="AC442" s="37"/>
      <c r="AD442" s="37"/>
      <c r="AE442" s="37"/>
      <c r="AF442" s="37"/>
      <c r="AG442" s="37"/>
      <c r="AH442" s="37"/>
    </row>
    <row r="443" customFormat="false" ht="16.5" hidden="true" customHeight="true" outlineLevel="0" collapsed="false">
      <c r="A443" s="49"/>
      <c r="B443" s="43"/>
      <c r="C443" s="30"/>
      <c r="D443" s="50" t="s">
        <v>19</v>
      </c>
      <c r="E443" s="32" t="n">
        <f aca="false">F443+G443+H443+I443+J443+K443+M443+L443+N443+O443</f>
        <v>0</v>
      </c>
      <c r="F443" s="47" t="n">
        <v>0</v>
      </c>
      <c r="G443" s="47" t="n">
        <v>0</v>
      </c>
      <c r="H443" s="47" t="n">
        <v>0</v>
      </c>
      <c r="I443" s="47" t="n">
        <v>0</v>
      </c>
      <c r="J443" s="47" t="n">
        <v>0</v>
      </c>
      <c r="K443" s="47" t="n">
        <v>0</v>
      </c>
      <c r="L443" s="48" t="n">
        <v>0</v>
      </c>
      <c r="M443" s="47" t="n">
        <v>0</v>
      </c>
      <c r="N443" s="47" t="n">
        <v>0</v>
      </c>
      <c r="O443" s="47" t="n">
        <v>0</v>
      </c>
      <c r="P443" s="34"/>
      <c r="Q443" s="34"/>
      <c r="R443" s="34"/>
      <c r="S443" s="36"/>
      <c r="T443" s="37"/>
      <c r="U443" s="37"/>
      <c r="V443" s="37"/>
      <c r="W443" s="37"/>
      <c r="X443" s="37"/>
      <c r="Y443" s="37"/>
      <c r="Z443" s="37"/>
      <c r="AA443" s="37"/>
      <c r="AB443" s="37"/>
      <c r="AC443" s="37"/>
      <c r="AD443" s="37"/>
      <c r="AE443" s="37"/>
      <c r="AF443" s="37"/>
      <c r="AG443" s="37"/>
      <c r="AH443" s="37"/>
    </row>
    <row r="444" customFormat="false" ht="16.5" hidden="true" customHeight="true" outlineLevel="0" collapsed="false">
      <c r="A444" s="49"/>
      <c r="B444" s="43"/>
      <c r="C444" s="30"/>
      <c r="D444" s="50" t="s">
        <v>20</v>
      </c>
      <c r="E444" s="32" t="n">
        <f aca="false">F444+G444+H444+I444+J444+K444+M444+L444+N444+O444</f>
        <v>0</v>
      </c>
      <c r="F444" s="47" t="n">
        <v>0</v>
      </c>
      <c r="G444" s="47" t="n">
        <v>0</v>
      </c>
      <c r="H444" s="47" t="n">
        <v>0</v>
      </c>
      <c r="I444" s="47" t="n">
        <v>0</v>
      </c>
      <c r="J444" s="47" t="n">
        <v>0</v>
      </c>
      <c r="K444" s="47" t="n">
        <v>0</v>
      </c>
      <c r="L444" s="48" t="n">
        <v>0</v>
      </c>
      <c r="M444" s="47" t="n">
        <v>0</v>
      </c>
      <c r="N444" s="47" t="n">
        <v>0</v>
      </c>
      <c r="O444" s="47" t="n">
        <v>0</v>
      </c>
      <c r="P444" s="34"/>
      <c r="Q444" s="34"/>
      <c r="R444" s="34"/>
      <c r="S444" s="36"/>
      <c r="T444" s="37"/>
      <c r="U444" s="37"/>
      <c r="V444" s="37"/>
      <c r="W444" s="37"/>
      <c r="X444" s="37"/>
      <c r="Y444" s="37"/>
      <c r="Z444" s="37"/>
      <c r="AA444" s="37"/>
      <c r="AB444" s="37"/>
      <c r="AC444" s="37"/>
      <c r="AD444" s="37"/>
      <c r="AE444" s="37"/>
      <c r="AF444" s="37"/>
      <c r="AG444" s="37"/>
      <c r="AH444" s="37"/>
    </row>
    <row r="445" customFormat="false" ht="16.5" hidden="true" customHeight="true" outlineLevel="0" collapsed="false">
      <c r="A445" s="49"/>
      <c r="B445" s="43"/>
      <c r="C445" s="30"/>
      <c r="D445" s="50" t="s">
        <v>21</v>
      </c>
      <c r="E445" s="32" t="n">
        <f aca="false">F445+G445+H445+I445+J445+K445+M445+L445+N445+O445</f>
        <v>0</v>
      </c>
      <c r="F445" s="47" t="n">
        <v>0</v>
      </c>
      <c r="G445" s="47" t="n">
        <v>0</v>
      </c>
      <c r="H445" s="47" t="n">
        <v>0</v>
      </c>
      <c r="I445" s="47" t="n">
        <v>0</v>
      </c>
      <c r="J445" s="47" t="n">
        <v>0</v>
      </c>
      <c r="K445" s="47" t="n">
        <v>0</v>
      </c>
      <c r="L445" s="48" t="n">
        <v>0</v>
      </c>
      <c r="M445" s="47" t="n">
        <v>0</v>
      </c>
      <c r="N445" s="47" t="n">
        <v>0</v>
      </c>
      <c r="O445" s="47" t="n">
        <v>0</v>
      </c>
      <c r="P445" s="34"/>
      <c r="Q445" s="34"/>
      <c r="R445" s="34"/>
      <c r="S445" s="36"/>
      <c r="T445" s="37"/>
      <c r="U445" s="37"/>
      <c r="V445" s="37"/>
      <c r="W445" s="37"/>
      <c r="X445" s="37"/>
      <c r="Y445" s="37"/>
      <c r="Z445" s="37"/>
      <c r="AA445" s="37"/>
      <c r="AB445" s="37"/>
      <c r="AC445" s="37"/>
      <c r="AD445" s="37"/>
      <c r="AE445" s="37"/>
      <c r="AF445" s="37"/>
      <c r="AG445" s="37"/>
      <c r="AH445" s="37"/>
    </row>
    <row r="446" customFormat="false" ht="16.5" hidden="true" customHeight="true" outlineLevel="0" collapsed="false">
      <c r="A446" s="49"/>
      <c r="B446" s="43"/>
      <c r="C446" s="30"/>
      <c r="D446" s="50" t="s">
        <v>22</v>
      </c>
      <c r="E446" s="32" t="n">
        <f aca="false">F446+G446+H446+I446+J446+K446+M446+L446+N446+O446</f>
        <v>0</v>
      </c>
      <c r="F446" s="47" t="n">
        <v>0</v>
      </c>
      <c r="G446" s="47" t="n">
        <v>0</v>
      </c>
      <c r="H446" s="47" t="n">
        <v>0</v>
      </c>
      <c r="I446" s="47" t="n">
        <v>0</v>
      </c>
      <c r="J446" s="47" t="n">
        <v>0</v>
      </c>
      <c r="K446" s="47" t="n">
        <v>0</v>
      </c>
      <c r="L446" s="48" t="n">
        <v>0</v>
      </c>
      <c r="M446" s="47" t="n">
        <v>0</v>
      </c>
      <c r="N446" s="47" t="n">
        <v>0</v>
      </c>
      <c r="O446" s="47" t="n">
        <v>0</v>
      </c>
      <c r="P446" s="34"/>
      <c r="Q446" s="34"/>
      <c r="R446" s="34"/>
      <c r="S446" s="36"/>
      <c r="T446" s="37"/>
      <c r="U446" s="37"/>
      <c r="V446" s="37"/>
      <c r="W446" s="37"/>
      <c r="X446" s="37"/>
      <c r="Y446" s="37"/>
      <c r="Z446" s="37"/>
      <c r="AA446" s="37"/>
      <c r="AB446" s="37"/>
      <c r="AC446" s="37"/>
      <c r="AD446" s="37"/>
      <c r="AE446" s="37"/>
      <c r="AF446" s="37"/>
      <c r="AG446" s="37"/>
      <c r="AH446" s="37"/>
    </row>
    <row r="447" customFormat="false" ht="16.5" hidden="true" customHeight="true" outlineLevel="0" collapsed="false">
      <c r="A447" s="49" t="s">
        <v>252</v>
      </c>
      <c r="B447" s="43" t="s">
        <v>253</v>
      </c>
      <c r="C447" s="30"/>
      <c r="D447" s="31" t="s">
        <v>17</v>
      </c>
      <c r="E447" s="32" t="n">
        <f aca="false">F447+G447+H447+I447+J447+K447+M447+L447+N447+O447</f>
        <v>0</v>
      </c>
      <c r="F447" s="32" t="n">
        <f aca="false">F448+F449+F450+F451</f>
        <v>0</v>
      </c>
      <c r="G447" s="32" t="n">
        <f aca="false">G448+G449+G450+G451</f>
        <v>0</v>
      </c>
      <c r="H447" s="32" t="n">
        <f aca="false">H448+H449+H450+H451</f>
        <v>0</v>
      </c>
      <c r="I447" s="32" t="n">
        <f aca="false">I448+I449+I450+I451</f>
        <v>0</v>
      </c>
      <c r="J447" s="32" t="n">
        <f aca="false">J448+J449+J450+J451</f>
        <v>0</v>
      </c>
      <c r="K447" s="32" t="n">
        <f aca="false">K448+K449+K450+K451</f>
        <v>0</v>
      </c>
      <c r="L447" s="33" t="n">
        <f aca="false">L448+L449+L450+L451</f>
        <v>0</v>
      </c>
      <c r="M447" s="32" t="n">
        <f aca="false">M448+M449+M450+M451</f>
        <v>0</v>
      </c>
      <c r="N447" s="32" t="n">
        <f aca="false">N448+N449+N450+N451</f>
        <v>0</v>
      </c>
      <c r="O447" s="32" t="n">
        <f aca="false">O448+O449+O450+O451</f>
        <v>0</v>
      </c>
      <c r="P447" s="34" t="s">
        <v>242</v>
      </c>
      <c r="Q447" s="34"/>
      <c r="R447" s="34"/>
      <c r="S447" s="36"/>
      <c r="T447" s="37"/>
      <c r="U447" s="37"/>
      <c r="V447" s="37"/>
      <c r="W447" s="37"/>
      <c r="X447" s="37"/>
      <c r="Y447" s="37"/>
      <c r="Z447" s="37"/>
      <c r="AA447" s="37"/>
      <c r="AB447" s="37"/>
      <c r="AC447" s="37"/>
      <c r="AD447" s="37"/>
      <c r="AE447" s="37"/>
      <c r="AF447" s="37"/>
      <c r="AG447" s="37"/>
      <c r="AH447" s="37"/>
    </row>
    <row r="448" customFormat="false" ht="16.5" hidden="true" customHeight="true" outlineLevel="0" collapsed="false">
      <c r="A448" s="49"/>
      <c r="B448" s="43"/>
      <c r="C448" s="30"/>
      <c r="D448" s="50" t="s">
        <v>19</v>
      </c>
      <c r="E448" s="32" t="n">
        <f aca="false">F448+G448+H448+I448+J448+K448+M448+L448+N448+O448</f>
        <v>0</v>
      </c>
      <c r="F448" s="47" t="n">
        <v>0</v>
      </c>
      <c r="G448" s="47" t="n">
        <v>0</v>
      </c>
      <c r="H448" s="47" t="n">
        <v>0</v>
      </c>
      <c r="I448" s="47" t="n">
        <v>0</v>
      </c>
      <c r="J448" s="47" t="n">
        <v>0</v>
      </c>
      <c r="K448" s="47" t="n">
        <v>0</v>
      </c>
      <c r="L448" s="48" t="n">
        <v>0</v>
      </c>
      <c r="M448" s="47" t="n">
        <v>0</v>
      </c>
      <c r="N448" s="47" t="n">
        <v>0</v>
      </c>
      <c r="O448" s="47" t="n">
        <v>0</v>
      </c>
      <c r="P448" s="34"/>
      <c r="Q448" s="34"/>
      <c r="R448" s="34"/>
      <c r="S448" s="36"/>
      <c r="T448" s="37"/>
      <c r="U448" s="37"/>
      <c r="V448" s="37"/>
      <c r="W448" s="37"/>
      <c r="X448" s="37"/>
      <c r="Y448" s="37"/>
      <c r="Z448" s="37"/>
      <c r="AA448" s="37"/>
      <c r="AB448" s="37"/>
      <c r="AC448" s="37"/>
      <c r="AD448" s="37"/>
      <c r="AE448" s="37"/>
      <c r="AF448" s="37"/>
      <c r="AG448" s="37"/>
      <c r="AH448" s="37"/>
    </row>
    <row r="449" customFormat="false" ht="16.5" hidden="true" customHeight="true" outlineLevel="0" collapsed="false">
      <c r="A449" s="49"/>
      <c r="B449" s="43"/>
      <c r="C449" s="30"/>
      <c r="D449" s="50" t="s">
        <v>20</v>
      </c>
      <c r="E449" s="32" t="n">
        <f aca="false">F449+G449+H449+I449+J449+K449+M449+L449+N449+O449</f>
        <v>0</v>
      </c>
      <c r="F449" s="47" t="n">
        <v>0</v>
      </c>
      <c r="G449" s="47" t="n">
        <v>0</v>
      </c>
      <c r="H449" s="47" t="n">
        <v>0</v>
      </c>
      <c r="I449" s="47" t="n">
        <v>0</v>
      </c>
      <c r="J449" s="47" t="n">
        <v>0</v>
      </c>
      <c r="K449" s="47" t="n">
        <v>0</v>
      </c>
      <c r="L449" s="48" t="n">
        <v>0</v>
      </c>
      <c r="M449" s="47" t="n">
        <v>0</v>
      </c>
      <c r="N449" s="47" t="n">
        <v>0</v>
      </c>
      <c r="O449" s="47" t="n">
        <v>0</v>
      </c>
      <c r="P449" s="34"/>
      <c r="Q449" s="34"/>
      <c r="R449" s="34"/>
      <c r="S449" s="36"/>
      <c r="T449" s="37"/>
      <c r="U449" s="37"/>
      <c r="V449" s="37"/>
      <c r="W449" s="37"/>
      <c r="X449" s="37"/>
      <c r="Y449" s="37"/>
      <c r="Z449" s="37"/>
      <c r="AA449" s="37"/>
      <c r="AB449" s="37"/>
      <c r="AC449" s="37"/>
      <c r="AD449" s="37"/>
      <c r="AE449" s="37"/>
      <c r="AF449" s="37"/>
      <c r="AG449" s="37"/>
      <c r="AH449" s="37"/>
    </row>
    <row r="450" customFormat="false" ht="16.5" hidden="true" customHeight="true" outlineLevel="0" collapsed="false">
      <c r="A450" s="49"/>
      <c r="B450" s="43"/>
      <c r="C450" s="30"/>
      <c r="D450" s="50" t="s">
        <v>21</v>
      </c>
      <c r="E450" s="32" t="n">
        <f aca="false">F450+G450+H450+I450+J450+K450+M450+L450+N450+O450</f>
        <v>0</v>
      </c>
      <c r="F450" s="47" t="n">
        <v>0</v>
      </c>
      <c r="G450" s="47" t="n">
        <v>0</v>
      </c>
      <c r="H450" s="47" t="n">
        <v>0</v>
      </c>
      <c r="I450" s="47" t="n">
        <v>0</v>
      </c>
      <c r="J450" s="47" t="n">
        <v>0</v>
      </c>
      <c r="K450" s="47" t="n">
        <v>0</v>
      </c>
      <c r="L450" s="48" t="n">
        <v>0</v>
      </c>
      <c r="M450" s="47" t="n">
        <v>0</v>
      </c>
      <c r="N450" s="47" t="n">
        <v>0</v>
      </c>
      <c r="O450" s="47" t="n">
        <v>0</v>
      </c>
      <c r="P450" s="34"/>
      <c r="Q450" s="34"/>
      <c r="R450" s="34"/>
      <c r="S450" s="36"/>
      <c r="T450" s="37"/>
      <c r="U450" s="37"/>
      <c r="V450" s="37"/>
      <c r="W450" s="37"/>
      <c r="X450" s="37"/>
      <c r="Y450" s="37"/>
      <c r="Z450" s="37"/>
      <c r="AA450" s="37"/>
      <c r="AB450" s="37"/>
      <c r="AC450" s="37"/>
      <c r="AD450" s="37"/>
      <c r="AE450" s="37"/>
      <c r="AF450" s="37"/>
      <c r="AG450" s="37"/>
      <c r="AH450" s="37"/>
    </row>
    <row r="451" customFormat="false" ht="16.5" hidden="true" customHeight="true" outlineLevel="0" collapsed="false">
      <c r="A451" s="49"/>
      <c r="B451" s="43"/>
      <c r="C451" s="30"/>
      <c r="D451" s="50" t="s">
        <v>22</v>
      </c>
      <c r="E451" s="32" t="n">
        <f aca="false">F451+G451+H451+I451+J451+K451+M451+L451+N451+O451</f>
        <v>0</v>
      </c>
      <c r="F451" s="47" t="n">
        <v>0</v>
      </c>
      <c r="G451" s="47" t="n">
        <v>0</v>
      </c>
      <c r="H451" s="47" t="n">
        <v>0</v>
      </c>
      <c r="I451" s="47" t="n">
        <v>0</v>
      </c>
      <c r="J451" s="47" t="n">
        <v>0</v>
      </c>
      <c r="K451" s="47" t="n">
        <v>0</v>
      </c>
      <c r="L451" s="48" t="n">
        <v>0</v>
      </c>
      <c r="M451" s="47" t="n">
        <v>0</v>
      </c>
      <c r="N451" s="47" t="n">
        <v>0</v>
      </c>
      <c r="O451" s="47" t="n">
        <v>0</v>
      </c>
      <c r="P451" s="34"/>
      <c r="Q451" s="34"/>
      <c r="R451" s="34"/>
      <c r="S451" s="36"/>
      <c r="T451" s="37"/>
      <c r="U451" s="37"/>
      <c r="V451" s="37"/>
      <c r="W451" s="37"/>
      <c r="X451" s="37"/>
      <c r="Y451" s="37"/>
      <c r="Z451" s="37"/>
      <c r="AA451" s="37"/>
      <c r="AB451" s="37"/>
      <c r="AC451" s="37"/>
      <c r="AD451" s="37"/>
      <c r="AE451" s="37"/>
      <c r="AF451" s="37"/>
      <c r="AG451" s="37"/>
      <c r="AH451" s="37"/>
    </row>
    <row r="452" customFormat="false" ht="16.5" hidden="false" customHeight="true" outlineLevel="0" collapsed="false">
      <c r="A452" s="57" t="s">
        <v>254</v>
      </c>
      <c r="B452" s="71" t="s">
        <v>255</v>
      </c>
      <c r="C452" s="58" t="s">
        <v>256</v>
      </c>
      <c r="D452" s="31" t="s">
        <v>17</v>
      </c>
      <c r="E452" s="32" t="n">
        <f aca="false">F452+G452+H452+I452+J452+K452+M452+L452+N452+O452</f>
        <v>10266.64</v>
      </c>
      <c r="F452" s="32" t="n">
        <v>0</v>
      </c>
      <c r="G452" s="32" t="n">
        <v>0</v>
      </c>
      <c r="H452" s="32" t="n">
        <v>0</v>
      </c>
      <c r="I452" s="32" t="n">
        <v>0</v>
      </c>
      <c r="J452" s="32" t="n">
        <f aca="false">SUM(J453:J456)</f>
        <v>266.64</v>
      </c>
      <c r="K452" s="32" t="n">
        <f aca="false">SUM(K453:K456)</f>
        <v>10000</v>
      </c>
      <c r="L452" s="33" t="n">
        <f aca="false">SUM(L453:L456)</f>
        <v>0</v>
      </c>
      <c r="M452" s="32" t="n">
        <f aca="false">SUM(M453:M456)</f>
        <v>0</v>
      </c>
      <c r="N452" s="32" t="n">
        <f aca="false">SUM(N453:N456)</f>
        <v>0</v>
      </c>
      <c r="O452" s="32" t="n">
        <f aca="false">SUM(O453:O456)</f>
        <v>0</v>
      </c>
      <c r="P452" s="34" t="s">
        <v>33</v>
      </c>
      <c r="Q452" s="34"/>
      <c r="R452" s="34" t="s">
        <v>36</v>
      </c>
      <c r="S452" s="36"/>
      <c r="T452" s="37"/>
      <c r="U452" s="37"/>
      <c r="V452" s="37"/>
      <c r="W452" s="37"/>
      <c r="X452" s="37"/>
      <c r="Y452" s="37"/>
      <c r="Z452" s="37"/>
      <c r="AA452" s="37"/>
      <c r="AB452" s="37"/>
      <c r="AC452" s="37"/>
      <c r="AD452" s="37"/>
      <c r="AE452" s="37"/>
      <c r="AF452" s="37"/>
      <c r="AG452" s="37"/>
      <c r="AH452" s="37"/>
    </row>
    <row r="453" customFormat="false" ht="16.5" hidden="false" customHeight="true" outlineLevel="0" collapsed="false">
      <c r="A453" s="57"/>
      <c r="B453" s="71"/>
      <c r="C453" s="58"/>
      <c r="D453" s="50" t="s">
        <v>19</v>
      </c>
      <c r="E453" s="32" t="n">
        <f aca="false">F453+G453+H453+I453+J453+K453+M453+L453+N453+O453</f>
        <v>10261.36533</v>
      </c>
      <c r="F453" s="32" t="n">
        <v>0</v>
      </c>
      <c r="G453" s="32" t="n">
        <v>0</v>
      </c>
      <c r="H453" s="32" t="n">
        <v>0</v>
      </c>
      <c r="I453" s="32" t="n">
        <v>0</v>
      </c>
      <c r="J453" s="32" t="n">
        <f aca="false">J458</f>
        <v>261.36533</v>
      </c>
      <c r="K453" s="32" t="n">
        <f aca="false">K458+K463</f>
        <v>10000</v>
      </c>
      <c r="L453" s="33" t="n">
        <v>0</v>
      </c>
      <c r="M453" s="32" t="n">
        <v>0</v>
      </c>
      <c r="N453" s="32" t="n">
        <v>0</v>
      </c>
      <c r="O453" s="32" t="n">
        <v>0</v>
      </c>
      <c r="P453" s="34"/>
      <c r="Q453" s="34"/>
      <c r="R453" s="34"/>
      <c r="S453" s="36"/>
      <c r="T453" s="37"/>
      <c r="U453" s="37"/>
      <c r="V453" s="37"/>
      <c r="W453" s="37"/>
      <c r="X453" s="37"/>
      <c r="Y453" s="37"/>
      <c r="Z453" s="37"/>
      <c r="AA453" s="37"/>
      <c r="AB453" s="37"/>
      <c r="AC453" s="37"/>
      <c r="AD453" s="37"/>
      <c r="AE453" s="37"/>
      <c r="AF453" s="37"/>
      <c r="AG453" s="37"/>
      <c r="AH453" s="37"/>
    </row>
    <row r="454" customFormat="false" ht="16.5" hidden="false" customHeight="true" outlineLevel="0" collapsed="false">
      <c r="A454" s="57"/>
      <c r="B454" s="71"/>
      <c r="C454" s="58"/>
      <c r="D454" s="50" t="s">
        <v>20</v>
      </c>
      <c r="E454" s="32" t="n">
        <f aca="false">F454+G454+H454+I454+J454+K454+M454+L454+N454+O454</f>
        <v>2.63467</v>
      </c>
      <c r="F454" s="32" t="n">
        <v>0</v>
      </c>
      <c r="G454" s="32" t="n">
        <v>0</v>
      </c>
      <c r="H454" s="32" t="n">
        <v>0</v>
      </c>
      <c r="I454" s="32" t="n">
        <v>0</v>
      </c>
      <c r="J454" s="32" t="n">
        <f aca="false">J459</f>
        <v>2.63467</v>
      </c>
      <c r="K454" s="32" t="n">
        <f aca="false">K459+K464</f>
        <v>0</v>
      </c>
      <c r="L454" s="33" t="n">
        <v>0</v>
      </c>
      <c r="M454" s="32" t="n">
        <v>0</v>
      </c>
      <c r="N454" s="32" t="n">
        <v>0</v>
      </c>
      <c r="O454" s="32" t="n">
        <v>0</v>
      </c>
      <c r="P454" s="34"/>
      <c r="Q454" s="34"/>
      <c r="R454" s="34"/>
      <c r="S454" s="36"/>
      <c r="T454" s="37"/>
      <c r="U454" s="37"/>
      <c r="V454" s="37"/>
      <c r="W454" s="37"/>
      <c r="X454" s="37"/>
      <c r="Y454" s="37"/>
      <c r="Z454" s="37"/>
      <c r="AA454" s="37"/>
      <c r="AB454" s="37"/>
      <c r="AC454" s="37"/>
      <c r="AD454" s="37"/>
      <c r="AE454" s="37"/>
      <c r="AF454" s="37"/>
      <c r="AG454" s="37"/>
      <c r="AH454" s="37"/>
    </row>
    <row r="455" customFormat="false" ht="16.5" hidden="false" customHeight="true" outlineLevel="0" collapsed="false">
      <c r="A455" s="57"/>
      <c r="B455" s="71"/>
      <c r="C455" s="58"/>
      <c r="D455" s="50" t="s">
        <v>21</v>
      </c>
      <c r="E455" s="32" t="n">
        <f aca="false">F455+G455+H455+I455+J455+K455+M455+L455+N455+O455</f>
        <v>2.64</v>
      </c>
      <c r="F455" s="32" t="n">
        <v>0</v>
      </c>
      <c r="G455" s="32" t="n">
        <v>0</v>
      </c>
      <c r="H455" s="32" t="n">
        <v>0</v>
      </c>
      <c r="I455" s="32" t="n">
        <v>0</v>
      </c>
      <c r="J455" s="32" t="n">
        <f aca="false">J460</f>
        <v>2.64</v>
      </c>
      <c r="K455" s="32" t="n">
        <f aca="false">K460+K465</f>
        <v>0</v>
      </c>
      <c r="L455" s="33" t="n">
        <v>0</v>
      </c>
      <c r="M455" s="32" t="n">
        <v>0</v>
      </c>
      <c r="N455" s="32" t="n">
        <v>0</v>
      </c>
      <c r="O455" s="32" t="n">
        <v>0</v>
      </c>
      <c r="P455" s="34"/>
      <c r="Q455" s="34"/>
      <c r="R455" s="34"/>
      <c r="S455" s="36"/>
      <c r="T455" s="37"/>
      <c r="U455" s="37"/>
      <c r="V455" s="37"/>
      <c r="W455" s="37"/>
      <c r="X455" s="37"/>
      <c r="Y455" s="37"/>
      <c r="Z455" s="37"/>
      <c r="AA455" s="37"/>
      <c r="AB455" s="37"/>
      <c r="AC455" s="37"/>
      <c r="AD455" s="37"/>
      <c r="AE455" s="37"/>
      <c r="AF455" s="37"/>
      <c r="AG455" s="37"/>
      <c r="AH455" s="37"/>
    </row>
    <row r="456" customFormat="false" ht="16.5" hidden="false" customHeight="true" outlineLevel="0" collapsed="false">
      <c r="A456" s="57"/>
      <c r="B456" s="71"/>
      <c r="C456" s="58"/>
      <c r="D456" s="50" t="s">
        <v>22</v>
      </c>
      <c r="E456" s="32" t="n">
        <f aca="false">F456+G456+H456+I456+J456+K456+M456+L456+N456+O456</f>
        <v>0</v>
      </c>
      <c r="F456" s="32" t="n">
        <v>0</v>
      </c>
      <c r="G456" s="32" t="n">
        <v>0</v>
      </c>
      <c r="H456" s="32" t="n">
        <v>0</v>
      </c>
      <c r="I456" s="32" t="n">
        <v>0</v>
      </c>
      <c r="J456" s="32" t="n">
        <f aca="false">J461</f>
        <v>0</v>
      </c>
      <c r="K456" s="32" t="n">
        <f aca="false">K461+K466</f>
        <v>0</v>
      </c>
      <c r="L456" s="33" t="n">
        <v>0</v>
      </c>
      <c r="M456" s="32" t="n">
        <v>0</v>
      </c>
      <c r="N456" s="32" t="n">
        <v>0</v>
      </c>
      <c r="O456" s="32" t="n">
        <v>0</v>
      </c>
      <c r="P456" s="34"/>
      <c r="Q456" s="34"/>
      <c r="R456" s="34"/>
      <c r="S456" s="36"/>
      <c r="T456" s="37"/>
      <c r="U456" s="37"/>
      <c r="V456" s="37"/>
      <c r="W456" s="37"/>
      <c r="X456" s="37"/>
      <c r="Y456" s="37"/>
      <c r="Z456" s="37"/>
      <c r="AA456" s="37"/>
      <c r="AB456" s="37"/>
      <c r="AC456" s="37"/>
      <c r="AD456" s="37"/>
      <c r="AE456" s="37"/>
      <c r="AF456" s="37"/>
      <c r="AG456" s="37"/>
      <c r="AH456" s="37"/>
    </row>
    <row r="457" customFormat="false" ht="16.5" hidden="false" customHeight="true" outlineLevel="0" collapsed="false">
      <c r="A457" s="54" t="s">
        <v>257</v>
      </c>
      <c r="B457" s="74" t="s">
        <v>258</v>
      </c>
      <c r="C457" s="75" t="s">
        <v>259</v>
      </c>
      <c r="D457" s="59" t="s">
        <v>17</v>
      </c>
      <c r="E457" s="32" t="n">
        <f aca="false">F457+G457+H457+I457+J457+K457+M457+L457+N457+O457</f>
        <v>266.64</v>
      </c>
      <c r="F457" s="32" t="n">
        <f aca="false">F458+F459+F460+F461</f>
        <v>0</v>
      </c>
      <c r="G457" s="32" t="n">
        <f aca="false">G458+G459+G460+G461</f>
        <v>0</v>
      </c>
      <c r="H457" s="32" t="n">
        <f aca="false">H458+H459+H460+H461</f>
        <v>0</v>
      </c>
      <c r="I457" s="32" t="n">
        <f aca="false">I458+I459+I460+I461</f>
        <v>0</v>
      </c>
      <c r="J457" s="32" t="n">
        <f aca="false">J458+J459+J460+J461</f>
        <v>266.64</v>
      </c>
      <c r="K457" s="32" t="n">
        <f aca="false">K458+K459+K460+K461</f>
        <v>0</v>
      </c>
      <c r="L457" s="33" t="n">
        <f aca="false">L458+L459+L460+L461</f>
        <v>0</v>
      </c>
      <c r="M457" s="32" t="n">
        <f aca="false">M458+M459+M460+M461</f>
        <v>0</v>
      </c>
      <c r="N457" s="32" t="n">
        <f aca="false">N458+N459+N460+N461</f>
        <v>0</v>
      </c>
      <c r="O457" s="32" t="n">
        <f aca="false">O458+O459+O460+O461</f>
        <v>0</v>
      </c>
      <c r="P457" s="34" t="s">
        <v>260</v>
      </c>
      <c r="Q457" s="28"/>
      <c r="R457" s="34" t="s">
        <v>36</v>
      </c>
      <c r="S457" s="36"/>
      <c r="T457" s="37"/>
      <c r="U457" s="37"/>
      <c r="V457" s="37"/>
      <c r="W457" s="37"/>
      <c r="X457" s="37"/>
      <c r="Y457" s="37"/>
      <c r="Z457" s="37"/>
      <c r="AA457" s="37"/>
      <c r="AB457" s="37"/>
      <c r="AC457" s="37"/>
      <c r="AD457" s="37"/>
      <c r="AE457" s="37"/>
      <c r="AF457" s="37"/>
      <c r="AG457" s="37"/>
      <c r="AH457" s="37"/>
    </row>
    <row r="458" customFormat="false" ht="16.5" hidden="false" customHeight="true" outlineLevel="0" collapsed="false">
      <c r="A458" s="54"/>
      <c r="B458" s="74"/>
      <c r="C458" s="75"/>
      <c r="D458" s="59" t="s">
        <v>19</v>
      </c>
      <c r="E458" s="32" t="n">
        <f aca="false">F458+G458+H458+I458+J458+K458+M458+L458+N458+O458</f>
        <v>261.36533</v>
      </c>
      <c r="F458" s="47" t="n">
        <v>0</v>
      </c>
      <c r="G458" s="47" t="n">
        <v>0</v>
      </c>
      <c r="H458" s="47" t="n">
        <v>0</v>
      </c>
      <c r="I458" s="47" t="n">
        <v>0</v>
      </c>
      <c r="J458" s="47" t="n">
        <v>261.36533</v>
      </c>
      <c r="K458" s="47" t="n">
        <v>0</v>
      </c>
      <c r="L458" s="48" t="n">
        <v>0</v>
      </c>
      <c r="M458" s="47" t="n">
        <v>0</v>
      </c>
      <c r="N458" s="47" t="n">
        <v>0</v>
      </c>
      <c r="O458" s="47" t="n">
        <v>0</v>
      </c>
      <c r="P458" s="34"/>
      <c r="Q458" s="28"/>
      <c r="R458" s="34"/>
      <c r="S458" s="36"/>
      <c r="T458" s="37"/>
      <c r="U458" s="37"/>
      <c r="V458" s="37"/>
      <c r="W458" s="37"/>
      <c r="X458" s="37"/>
      <c r="Y458" s="37"/>
      <c r="Z458" s="37"/>
      <c r="AA458" s="37"/>
      <c r="AB458" s="37"/>
      <c r="AC458" s="37"/>
      <c r="AD458" s="37"/>
      <c r="AE458" s="37"/>
      <c r="AF458" s="37"/>
      <c r="AG458" s="37"/>
      <c r="AH458" s="37"/>
    </row>
    <row r="459" customFormat="false" ht="16.5" hidden="false" customHeight="true" outlineLevel="0" collapsed="false">
      <c r="A459" s="54"/>
      <c r="B459" s="74"/>
      <c r="C459" s="75"/>
      <c r="D459" s="59" t="s">
        <v>20</v>
      </c>
      <c r="E459" s="32" t="n">
        <f aca="false">F459+G459+H459+I459+J459+K459+M459+L459+N459+O459</f>
        <v>2.63467</v>
      </c>
      <c r="F459" s="47" t="n">
        <v>0</v>
      </c>
      <c r="G459" s="47" t="n">
        <v>0</v>
      </c>
      <c r="H459" s="47" t="n">
        <v>0</v>
      </c>
      <c r="I459" s="47" t="n">
        <v>0</v>
      </c>
      <c r="J459" s="47" t="n">
        <v>2.63467</v>
      </c>
      <c r="K459" s="47" t="n">
        <v>0</v>
      </c>
      <c r="L459" s="48" t="n">
        <v>0</v>
      </c>
      <c r="M459" s="47" t="n">
        <v>0</v>
      </c>
      <c r="N459" s="47" t="n">
        <v>0</v>
      </c>
      <c r="O459" s="47" t="n">
        <v>0</v>
      </c>
      <c r="P459" s="34"/>
      <c r="Q459" s="28"/>
      <c r="R459" s="34"/>
      <c r="S459" s="36"/>
      <c r="T459" s="37"/>
      <c r="U459" s="37"/>
      <c r="V459" s="37"/>
      <c r="W459" s="37"/>
      <c r="X459" s="37"/>
      <c r="Y459" s="37"/>
      <c r="Z459" s="37"/>
      <c r="AA459" s="37"/>
      <c r="AB459" s="37"/>
      <c r="AC459" s="37"/>
      <c r="AD459" s="37"/>
      <c r="AE459" s="37"/>
      <c r="AF459" s="37"/>
      <c r="AG459" s="37"/>
      <c r="AH459" s="37"/>
    </row>
    <row r="460" customFormat="false" ht="16.5" hidden="false" customHeight="true" outlineLevel="0" collapsed="false">
      <c r="A460" s="54"/>
      <c r="B460" s="74"/>
      <c r="C460" s="75"/>
      <c r="D460" s="59" t="s">
        <v>21</v>
      </c>
      <c r="E460" s="32" t="n">
        <f aca="false">F460+G460+H460+I460+J460+K460+M460+L460+N460+O460</f>
        <v>2.64</v>
      </c>
      <c r="F460" s="47" t="n">
        <v>0</v>
      </c>
      <c r="G460" s="47" t="n">
        <v>0</v>
      </c>
      <c r="H460" s="47" t="n">
        <v>0</v>
      </c>
      <c r="I460" s="47" t="n">
        <v>0</v>
      </c>
      <c r="J460" s="47" t="n">
        <v>2.64</v>
      </c>
      <c r="K460" s="47" t="n">
        <v>0</v>
      </c>
      <c r="L460" s="48" t="n">
        <v>0</v>
      </c>
      <c r="M460" s="47" t="n">
        <v>0</v>
      </c>
      <c r="N460" s="47" t="n">
        <v>0</v>
      </c>
      <c r="O460" s="47" t="n">
        <v>0</v>
      </c>
      <c r="P460" s="34"/>
      <c r="Q460" s="28"/>
      <c r="R460" s="34"/>
      <c r="S460" s="36"/>
      <c r="T460" s="37"/>
      <c r="U460" s="37"/>
      <c r="V460" s="37"/>
      <c r="W460" s="37"/>
      <c r="X460" s="37"/>
      <c r="Y460" s="37"/>
      <c r="Z460" s="37"/>
      <c r="AA460" s="37"/>
      <c r="AB460" s="37"/>
      <c r="AC460" s="37"/>
      <c r="AD460" s="37"/>
      <c r="AE460" s="37"/>
      <c r="AF460" s="37"/>
      <c r="AG460" s="37"/>
      <c r="AH460" s="37"/>
    </row>
    <row r="461" customFormat="false" ht="16.5" hidden="false" customHeight="true" outlineLevel="0" collapsed="false">
      <c r="A461" s="54"/>
      <c r="B461" s="74"/>
      <c r="C461" s="75"/>
      <c r="D461" s="59" t="s">
        <v>22</v>
      </c>
      <c r="E461" s="32" t="n">
        <f aca="false">F461+G461+H461+I461+J461+K461+M461+L461+N461+O461</f>
        <v>0</v>
      </c>
      <c r="F461" s="47" t="n">
        <v>0</v>
      </c>
      <c r="G461" s="47" t="n">
        <v>0</v>
      </c>
      <c r="H461" s="47" t="n">
        <v>0</v>
      </c>
      <c r="I461" s="47" t="n">
        <v>0</v>
      </c>
      <c r="J461" s="47" t="n">
        <v>0</v>
      </c>
      <c r="K461" s="47" t="n">
        <v>0</v>
      </c>
      <c r="L461" s="48" t="n">
        <v>0</v>
      </c>
      <c r="M461" s="47" t="n">
        <v>0</v>
      </c>
      <c r="N461" s="47" t="n">
        <v>0</v>
      </c>
      <c r="O461" s="47" t="n">
        <v>0</v>
      </c>
      <c r="P461" s="34"/>
      <c r="Q461" s="28"/>
      <c r="R461" s="34"/>
      <c r="S461" s="36"/>
      <c r="T461" s="37"/>
      <c r="U461" s="37"/>
      <c r="V461" s="37"/>
      <c r="W461" s="37"/>
      <c r="X461" s="37"/>
      <c r="Y461" s="37"/>
      <c r="Z461" s="37"/>
      <c r="AA461" s="37"/>
      <c r="AB461" s="37"/>
      <c r="AC461" s="37"/>
      <c r="AD461" s="37"/>
      <c r="AE461" s="37"/>
      <c r="AF461" s="37"/>
      <c r="AG461" s="37"/>
      <c r="AH461" s="37"/>
    </row>
    <row r="462" customFormat="false" ht="16.5" hidden="false" customHeight="true" outlineLevel="0" collapsed="false">
      <c r="A462" s="54" t="s">
        <v>261</v>
      </c>
      <c r="B462" s="74" t="s">
        <v>140</v>
      </c>
      <c r="C462" s="75" t="s">
        <v>262</v>
      </c>
      <c r="D462" s="59" t="s">
        <v>17</v>
      </c>
      <c r="E462" s="32" t="n">
        <f aca="false">F462+G462+H462+I462+J462+K462+M462+L462+N462+O462</f>
        <v>10000</v>
      </c>
      <c r="F462" s="32" t="n">
        <f aca="false">F463+F464+F465+F466</f>
        <v>0</v>
      </c>
      <c r="G462" s="32" t="n">
        <f aca="false">G463+G464+G465+G466</f>
        <v>0</v>
      </c>
      <c r="H462" s="32" t="n">
        <f aca="false">H463+H464+H465+H466</f>
        <v>0</v>
      </c>
      <c r="I462" s="32" t="n">
        <f aca="false">I463+I464+I465+I466</f>
        <v>0</v>
      </c>
      <c r="J462" s="32" t="n">
        <f aca="false">J463+J464+J465+J466</f>
        <v>0</v>
      </c>
      <c r="K462" s="32" t="n">
        <f aca="false">K463+K464+K465+K466</f>
        <v>10000</v>
      </c>
      <c r="L462" s="33" t="n">
        <f aca="false">L463+L464+L465+L466</f>
        <v>0</v>
      </c>
      <c r="M462" s="32" t="n">
        <f aca="false">M463+M464+M465+M466</f>
        <v>0</v>
      </c>
      <c r="N462" s="32" t="n">
        <f aca="false">N463+N464+N465+N466</f>
        <v>0</v>
      </c>
      <c r="O462" s="32" t="n">
        <f aca="false">O463+O464+O465+O466</f>
        <v>0</v>
      </c>
      <c r="P462" s="34" t="s">
        <v>260</v>
      </c>
      <c r="Q462" s="28"/>
      <c r="R462" s="34"/>
      <c r="S462" s="36"/>
      <c r="T462" s="37"/>
      <c r="U462" s="37"/>
      <c r="V462" s="37"/>
      <c r="W462" s="37"/>
      <c r="X462" s="37"/>
      <c r="Y462" s="37"/>
      <c r="Z462" s="37"/>
      <c r="AA462" s="37"/>
      <c r="AB462" s="37"/>
      <c r="AC462" s="37"/>
      <c r="AD462" s="37"/>
      <c r="AE462" s="37"/>
      <c r="AF462" s="37"/>
      <c r="AG462" s="37"/>
      <c r="AH462" s="37"/>
    </row>
    <row r="463" customFormat="false" ht="16.5" hidden="false" customHeight="true" outlineLevel="0" collapsed="false">
      <c r="A463" s="54"/>
      <c r="B463" s="74"/>
      <c r="C463" s="75"/>
      <c r="D463" s="59" t="s">
        <v>19</v>
      </c>
      <c r="E463" s="32" t="n">
        <f aca="false">F463+G463+H463+I463+J463+K463+M463+L463+N463+O463</f>
        <v>10000</v>
      </c>
      <c r="F463" s="47" t="n">
        <v>0</v>
      </c>
      <c r="G463" s="47" t="n">
        <v>0</v>
      </c>
      <c r="H463" s="47" t="n">
        <v>0</v>
      </c>
      <c r="I463" s="47" t="n">
        <v>0</v>
      </c>
      <c r="J463" s="47" t="n">
        <v>0</v>
      </c>
      <c r="K463" s="47" t="n">
        <v>10000</v>
      </c>
      <c r="L463" s="48" t="n">
        <v>0</v>
      </c>
      <c r="M463" s="47" t="n">
        <v>0</v>
      </c>
      <c r="N463" s="47" t="n">
        <v>0</v>
      </c>
      <c r="O463" s="47" t="n">
        <v>0</v>
      </c>
      <c r="P463" s="34"/>
      <c r="Q463" s="28"/>
      <c r="R463" s="34"/>
      <c r="S463" s="36"/>
      <c r="T463" s="37"/>
      <c r="U463" s="37"/>
      <c r="V463" s="37"/>
      <c r="W463" s="37"/>
      <c r="X463" s="37"/>
      <c r="Y463" s="37"/>
      <c r="Z463" s="37"/>
      <c r="AA463" s="37"/>
      <c r="AB463" s="37"/>
      <c r="AC463" s="37"/>
      <c r="AD463" s="37"/>
      <c r="AE463" s="37"/>
      <c r="AF463" s="37"/>
      <c r="AG463" s="37"/>
      <c r="AH463" s="37"/>
    </row>
    <row r="464" customFormat="false" ht="16.5" hidden="false" customHeight="true" outlineLevel="0" collapsed="false">
      <c r="A464" s="54"/>
      <c r="B464" s="74"/>
      <c r="C464" s="75"/>
      <c r="D464" s="59" t="s">
        <v>20</v>
      </c>
      <c r="E464" s="32" t="n">
        <f aca="false">F464+G464+H464+I464+J464+K464+M464+L464+N464+O464</f>
        <v>0</v>
      </c>
      <c r="F464" s="47" t="n">
        <v>0</v>
      </c>
      <c r="G464" s="47" t="n">
        <v>0</v>
      </c>
      <c r="H464" s="47" t="n">
        <v>0</v>
      </c>
      <c r="I464" s="47" t="n">
        <v>0</v>
      </c>
      <c r="J464" s="47" t="n">
        <v>0</v>
      </c>
      <c r="K464" s="47" t="n">
        <v>0</v>
      </c>
      <c r="L464" s="48" t="n">
        <v>0</v>
      </c>
      <c r="M464" s="47" t="n">
        <v>0</v>
      </c>
      <c r="N464" s="47" t="n">
        <v>0</v>
      </c>
      <c r="O464" s="47" t="n">
        <v>0</v>
      </c>
      <c r="P464" s="34"/>
      <c r="Q464" s="28"/>
      <c r="R464" s="34"/>
      <c r="S464" s="36"/>
      <c r="T464" s="37"/>
      <c r="U464" s="37"/>
      <c r="V464" s="37"/>
      <c r="W464" s="37"/>
      <c r="X464" s="37"/>
      <c r="Y464" s="37"/>
      <c r="Z464" s="37"/>
      <c r="AA464" s="37"/>
      <c r="AB464" s="37"/>
      <c r="AC464" s="37"/>
      <c r="AD464" s="37"/>
      <c r="AE464" s="37"/>
      <c r="AF464" s="37"/>
      <c r="AG464" s="37"/>
      <c r="AH464" s="37"/>
    </row>
    <row r="465" customFormat="false" ht="16.5" hidden="false" customHeight="true" outlineLevel="0" collapsed="false">
      <c r="A465" s="54"/>
      <c r="B465" s="74"/>
      <c r="C465" s="75"/>
      <c r="D465" s="59" t="s">
        <v>21</v>
      </c>
      <c r="E465" s="32" t="n">
        <f aca="false">F465+G465+H465+I465+J465+K465+M465+L465+N465+O465</f>
        <v>0</v>
      </c>
      <c r="F465" s="47" t="n">
        <v>0</v>
      </c>
      <c r="G465" s="47" t="n">
        <v>0</v>
      </c>
      <c r="H465" s="47" t="n">
        <v>0</v>
      </c>
      <c r="I465" s="47" t="n">
        <v>0</v>
      </c>
      <c r="J465" s="47" t="n">
        <v>0</v>
      </c>
      <c r="K465" s="47" t="n">
        <v>0</v>
      </c>
      <c r="L465" s="48" t="n">
        <v>0</v>
      </c>
      <c r="M465" s="47" t="n">
        <v>0</v>
      </c>
      <c r="N465" s="47" t="n">
        <v>0</v>
      </c>
      <c r="O465" s="47" t="n">
        <v>0</v>
      </c>
      <c r="P465" s="34"/>
      <c r="Q465" s="28"/>
      <c r="R465" s="34"/>
      <c r="S465" s="36"/>
      <c r="T465" s="37"/>
      <c r="U465" s="37"/>
      <c r="V465" s="37"/>
      <c r="W465" s="37"/>
      <c r="X465" s="37"/>
      <c r="Y465" s="37"/>
      <c r="Z465" s="37"/>
      <c r="AA465" s="37"/>
      <c r="AB465" s="37"/>
      <c r="AC465" s="37"/>
      <c r="AD465" s="37"/>
      <c r="AE465" s="37"/>
      <c r="AF465" s="37"/>
      <c r="AG465" s="37"/>
      <c r="AH465" s="37"/>
    </row>
    <row r="466" customFormat="false" ht="16.5" hidden="false" customHeight="true" outlineLevel="0" collapsed="false">
      <c r="A466" s="54"/>
      <c r="B466" s="74"/>
      <c r="C466" s="75"/>
      <c r="D466" s="59" t="s">
        <v>22</v>
      </c>
      <c r="E466" s="32" t="n">
        <f aca="false">F466+G466+H466+I466+J466+K466+M466+L466+N466+O466</f>
        <v>0</v>
      </c>
      <c r="F466" s="47" t="n">
        <v>0</v>
      </c>
      <c r="G466" s="47" t="n">
        <v>0</v>
      </c>
      <c r="H466" s="47" t="n">
        <v>0</v>
      </c>
      <c r="I466" s="47" t="n">
        <v>0</v>
      </c>
      <c r="J466" s="47" t="n">
        <v>0</v>
      </c>
      <c r="K466" s="47" t="n">
        <v>0</v>
      </c>
      <c r="L466" s="48" t="n">
        <v>0</v>
      </c>
      <c r="M466" s="47" t="n">
        <v>0</v>
      </c>
      <c r="N466" s="47" t="n">
        <v>0</v>
      </c>
      <c r="O466" s="47" t="n">
        <v>0</v>
      </c>
      <c r="P466" s="34"/>
      <c r="Q466" s="28"/>
      <c r="R466" s="34"/>
      <c r="S466" s="36"/>
      <c r="T466" s="37"/>
      <c r="U466" s="37"/>
      <c r="V466" s="37"/>
      <c r="W466" s="37"/>
      <c r="X466" s="37"/>
      <c r="Y466" s="37"/>
      <c r="Z466" s="37"/>
      <c r="AA466" s="37"/>
      <c r="AB466" s="37"/>
      <c r="AC466" s="37"/>
      <c r="AD466" s="37"/>
      <c r="AE466" s="37"/>
      <c r="AF466" s="37"/>
      <c r="AG466" s="37"/>
      <c r="AH466" s="37"/>
    </row>
    <row r="467" customFormat="false" ht="21" hidden="false" customHeight="true" outlineLevel="0" collapsed="false">
      <c r="A467" s="57" t="s">
        <v>263</v>
      </c>
      <c r="B467" s="29" t="s">
        <v>264</v>
      </c>
      <c r="C467" s="58" t="s">
        <v>265</v>
      </c>
      <c r="D467" s="31" t="s">
        <v>17</v>
      </c>
      <c r="E467" s="32" t="n">
        <f aca="false">F467+G467+H467+I467+J467+K467+M467+L467+N467+O467</f>
        <v>25243.15199</v>
      </c>
      <c r="F467" s="32" t="n">
        <f aca="false">F468+F469+F470+F471</f>
        <v>4362.19063</v>
      </c>
      <c r="G467" s="32" t="n">
        <f aca="false">G468+G469+G470+G471</f>
        <v>3446.66963</v>
      </c>
      <c r="H467" s="32" t="n">
        <f aca="false">H468+H469+H470+H471</f>
        <v>3639.12917</v>
      </c>
      <c r="I467" s="32" t="n">
        <f aca="false">I468+I469+I470+I471</f>
        <v>2765.91947</v>
      </c>
      <c r="J467" s="32" t="n">
        <f aca="false">J468+J469+J470+J471</f>
        <v>2457.10747</v>
      </c>
      <c r="K467" s="32" t="n">
        <f aca="false">K468+K469+K470+K471</f>
        <v>5605.64162</v>
      </c>
      <c r="L467" s="33" t="n">
        <f aca="false">L468+L469+L470+L471</f>
        <v>2966.494</v>
      </c>
      <c r="M467" s="32" t="n">
        <f aca="false">M468+M469+M470+M471</f>
        <v>0</v>
      </c>
      <c r="N467" s="32" t="n">
        <f aca="false">N468+N469+N470+N471</f>
        <v>0</v>
      </c>
      <c r="O467" s="32" t="n">
        <f aca="false">O468+O469+O470+O471</f>
        <v>0</v>
      </c>
      <c r="P467" s="34"/>
      <c r="Q467" s="34" t="s">
        <v>266</v>
      </c>
      <c r="R467" s="34"/>
      <c r="S467" s="36"/>
      <c r="T467" s="37"/>
      <c r="U467" s="37"/>
      <c r="V467" s="37"/>
      <c r="W467" s="37"/>
      <c r="X467" s="37"/>
      <c r="Y467" s="37"/>
      <c r="Z467" s="37"/>
      <c r="AA467" s="37"/>
      <c r="AB467" s="37"/>
      <c r="AC467" s="37"/>
      <c r="AD467" s="37"/>
      <c r="AE467" s="37"/>
      <c r="AF467" s="37"/>
      <c r="AG467" s="37"/>
      <c r="AH467" s="37"/>
    </row>
    <row r="468" customFormat="false" ht="21" hidden="false" customHeight="true" outlineLevel="0" collapsed="false">
      <c r="A468" s="57"/>
      <c r="B468" s="29"/>
      <c r="C468" s="58"/>
      <c r="D468" s="59" t="s">
        <v>19</v>
      </c>
      <c r="E468" s="32" t="n">
        <f aca="false">F468+G468+H468+I468+J468+K468+M468+L468+N468+O468</f>
        <v>0</v>
      </c>
      <c r="F468" s="32" t="n">
        <f aca="false">F473+F483+F508+F548</f>
        <v>0</v>
      </c>
      <c r="G468" s="32" t="n">
        <f aca="false">G473+G483+G508+G548</f>
        <v>0</v>
      </c>
      <c r="H468" s="32" t="n">
        <f aca="false">H473+H483+H508+H548</f>
        <v>0</v>
      </c>
      <c r="I468" s="32" t="n">
        <f aca="false">I473+I483+I508+I548</f>
        <v>0</v>
      </c>
      <c r="J468" s="32" t="n">
        <f aca="false">J473+J483+J508+J548</f>
        <v>0</v>
      </c>
      <c r="K468" s="32" t="n">
        <f aca="false">K473+K483+K508+K548</f>
        <v>0</v>
      </c>
      <c r="L468" s="33" t="n">
        <f aca="false">L473+L483+L508+L548</f>
        <v>0</v>
      </c>
      <c r="M468" s="32" t="n">
        <f aca="false">M473+M483+M508+M548</f>
        <v>0</v>
      </c>
      <c r="N468" s="32" t="n">
        <f aca="false">N473+N483+N508+N548</f>
        <v>0</v>
      </c>
      <c r="O468" s="32" t="n">
        <f aca="false">O473+O483+O508+O548</f>
        <v>0</v>
      </c>
      <c r="P468" s="34"/>
      <c r="Q468" s="34"/>
      <c r="R468" s="34"/>
      <c r="S468" s="36"/>
      <c r="T468" s="37"/>
      <c r="U468" s="37"/>
      <c r="V468" s="37"/>
      <c r="W468" s="37"/>
      <c r="X468" s="37"/>
      <c r="Y468" s="37"/>
      <c r="Z468" s="37"/>
      <c r="AA468" s="37"/>
      <c r="AB468" s="37"/>
      <c r="AC468" s="37"/>
      <c r="AD468" s="37"/>
      <c r="AE468" s="37"/>
      <c r="AF468" s="37"/>
      <c r="AG468" s="37"/>
      <c r="AH468" s="37"/>
    </row>
    <row r="469" customFormat="false" ht="21" hidden="false" customHeight="true" outlineLevel="0" collapsed="false">
      <c r="A469" s="57"/>
      <c r="B469" s="29"/>
      <c r="C469" s="58"/>
      <c r="D469" s="59" t="s">
        <v>20</v>
      </c>
      <c r="E469" s="32" t="n">
        <f aca="false">F469+G469+H469+I469+J469+K469+M469+L469+N469+O469</f>
        <v>0</v>
      </c>
      <c r="F469" s="32" t="n">
        <f aca="false">F474+F484+F509+F549</f>
        <v>0</v>
      </c>
      <c r="G469" s="32" t="n">
        <f aca="false">G474+G484+G509+G549</f>
        <v>0</v>
      </c>
      <c r="H469" s="32" t="n">
        <f aca="false">H474+H484+H509+H549</f>
        <v>0</v>
      </c>
      <c r="I469" s="32" t="n">
        <f aca="false">I474+I484+I509+I549</f>
        <v>0</v>
      </c>
      <c r="J469" s="32" t="n">
        <f aca="false">J474+J484+J509+J549</f>
        <v>0</v>
      </c>
      <c r="K469" s="32" t="n">
        <f aca="false">K474+K484+K509+K549</f>
        <v>0</v>
      </c>
      <c r="L469" s="33" t="n">
        <f aca="false">L474+L484+L509+L549</f>
        <v>0</v>
      </c>
      <c r="M469" s="32" t="n">
        <f aca="false">M474+M484+M509+M549</f>
        <v>0</v>
      </c>
      <c r="N469" s="32" t="n">
        <f aca="false">N474+N484+N509+N549</f>
        <v>0</v>
      </c>
      <c r="O469" s="32" t="n">
        <f aca="false">O474+O484+O509+O549</f>
        <v>0</v>
      </c>
      <c r="P469" s="34"/>
      <c r="Q469" s="34"/>
      <c r="R469" s="34"/>
      <c r="S469" s="36"/>
      <c r="T469" s="37"/>
      <c r="U469" s="37"/>
      <c r="V469" s="37"/>
      <c r="W469" s="37"/>
      <c r="X469" s="37"/>
      <c r="Y469" s="37"/>
      <c r="Z469" s="37"/>
      <c r="AA469" s="37"/>
      <c r="AB469" s="37"/>
      <c r="AC469" s="37"/>
      <c r="AD469" s="37"/>
      <c r="AE469" s="37"/>
      <c r="AF469" s="37"/>
      <c r="AG469" s="37"/>
      <c r="AH469" s="37"/>
    </row>
    <row r="470" customFormat="false" ht="21" hidden="false" customHeight="true" outlineLevel="0" collapsed="false">
      <c r="A470" s="57"/>
      <c r="B470" s="29"/>
      <c r="C470" s="58"/>
      <c r="D470" s="59" t="s">
        <v>21</v>
      </c>
      <c r="E470" s="32" t="n">
        <f aca="false">F470+G470+H470+I470+J470+K470+M470+L470+N470+O470</f>
        <v>25243.15199</v>
      </c>
      <c r="F470" s="32" t="n">
        <f aca="false">F475+F485+F510+F550</f>
        <v>4362.19063</v>
      </c>
      <c r="G470" s="32" t="n">
        <f aca="false">G475+G485+G510+G550</f>
        <v>3446.66963</v>
      </c>
      <c r="H470" s="32" t="n">
        <f aca="false">H475+H485+H510+H550</f>
        <v>3639.12917</v>
      </c>
      <c r="I470" s="32" t="n">
        <f aca="false">I475+I485+I510+I550</f>
        <v>2765.91947</v>
      </c>
      <c r="J470" s="32" t="n">
        <f aca="false">J475+J485+J510+J550</f>
        <v>2457.10747</v>
      </c>
      <c r="K470" s="32" t="n">
        <f aca="false">K475+K485+K510+K550</f>
        <v>5605.64162</v>
      </c>
      <c r="L470" s="33" t="n">
        <f aca="false">L475+L485+L510+L550</f>
        <v>2966.494</v>
      </c>
      <c r="M470" s="32" t="n">
        <f aca="false">M475+M485+M510+M550</f>
        <v>0</v>
      </c>
      <c r="N470" s="32" t="n">
        <f aca="false">N475+N485+N510+N550</f>
        <v>0</v>
      </c>
      <c r="O470" s="32" t="n">
        <f aca="false">O475+O485+O510+O550</f>
        <v>0</v>
      </c>
      <c r="P470" s="34"/>
      <c r="Q470" s="34"/>
      <c r="R470" s="34"/>
      <c r="S470" s="36"/>
      <c r="T470" s="37"/>
      <c r="U470" s="37"/>
      <c r="V470" s="37"/>
      <c r="W470" s="37"/>
      <c r="X470" s="37"/>
      <c r="Y470" s="37"/>
      <c r="Z470" s="37"/>
      <c r="AA470" s="37"/>
      <c r="AB470" s="37"/>
      <c r="AC470" s="37"/>
      <c r="AD470" s="37"/>
      <c r="AE470" s="37"/>
      <c r="AF470" s="37"/>
      <c r="AG470" s="37"/>
      <c r="AH470" s="37"/>
    </row>
    <row r="471" customFormat="false" ht="21" hidden="false" customHeight="true" outlineLevel="0" collapsed="false">
      <c r="A471" s="57"/>
      <c r="B471" s="29"/>
      <c r="C471" s="58"/>
      <c r="D471" s="59" t="s">
        <v>22</v>
      </c>
      <c r="E471" s="32" t="n">
        <f aca="false">F471+G471+H471+I471+J471+K471+M471+L471+N471+O471</f>
        <v>0</v>
      </c>
      <c r="F471" s="32" t="n">
        <f aca="false">F476+F486+F511+F551</f>
        <v>0</v>
      </c>
      <c r="G471" s="32" t="n">
        <f aca="false">G476+G486+G511+G551</f>
        <v>0</v>
      </c>
      <c r="H471" s="32" t="n">
        <f aca="false">H476+H486+H511+H551</f>
        <v>0</v>
      </c>
      <c r="I471" s="32" t="n">
        <f aca="false">I476+I486+I511+I551</f>
        <v>0</v>
      </c>
      <c r="J471" s="32" t="n">
        <f aca="false">J476+J486+J511+J551</f>
        <v>0</v>
      </c>
      <c r="K471" s="32" t="n">
        <f aca="false">K476+K486+K511+K551</f>
        <v>0</v>
      </c>
      <c r="L471" s="33" t="n">
        <f aca="false">L476+L486+L511+L551</f>
        <v>0</v>
      </c>
      <c r="M471" s="32" t="n">
        <f aca="false">M476+M486+M511+M551</f>
        <v>0</v>
      </c>
      <c r="N471" s="32" t="n">
        <f aca="false">N476+N486+N511+N551</f>
        <v>0</v>
      </c>
      <c r="O471" s="32" t="n">
        <f aca="false">O476+O486+O511+O551</f>
        <v>0</v>
      </c>
      <c r="P471" s="34"/>
      <c r="Q471" s="34"/>
      <c r="R471" s="34"/>
      <c r="S471" s="36"/>
      <c r="T471" s="37"/>
      <c r="U471" s="37"/>
      <c r="V471" s="37"/>
      <c r="W471" s="37"/>
      <c r="X471" s="37"/>
      <c r="Y471" s="37"/>
      <c r="Z471" s="37"/>
      <c r="AA471" s="37"/>
      <c r="AB471" s="37"/>
      <c r="AC471" s="37"/>
      <c r="AD471" s="37"/>
      <c r="AE471" s="37"/>
      <c r="AF471" s="37"/>
      <c r="AG471" s="37"/>
      <c r="AH471" s="37"/>
    </row>
    <row r="472" customFormat="false" ht="18" hidden="false" customHeight="true" outlineLevel="0" collapsed="false">
      <c r="A472" s="76" t="s">
        <v>267</v>
      </c>
      <c r="B472" s="40" t="s">
        <v>268</v>
      </c>
      <c r="C472" s="58" t="s">
        <v>269</v>
      </c>
      <c r="D472" s="31" t="s">
        <v>17</v>
      </c>
      <c r="E472" s="32" t="n">
        <f aca="false">F472+G472+H472+I472+J472+K472+M472+L472+N472+O472</f>
        <v>0</v>
      </c>
      <c r="F472" s="32" t="n">
        <f aca="false">F473+F474+F475+F476</f>
        <v>0</v>
      </c>
      <c r="G472" s="32" t="n">
        <f aca="false">G473+G474+G475+G476</f>
        <v>0</v>
      </c>
      <c r="H472" s="32" t="n">
        <f aca="false">H473+H474+H475+H476</f>
        <v>0</v>
      </c>
      <c r="I472" s="32" t="n">
        <f aca="false">I473+I474+I475+I476</f>
        <v>0</v>
      </c>
      <c r="J472" s="32" t="n">
        <f aca="false">J473+J474+J475+J476</f>
        <v>0</v>
      </c>
      <c r="K472" s="32" t="n">
        <f aca="false">K473+K474+K475+K476</f>
        <v>0</v>
      </c>
      <c r="L472" s="33" t="n">
        <f aca="false">L473+L474+L475+L476</f>
        <v>0</v>
      </c>
      <c r="M472" s="32" t="n">
        <f aca="false">M473+M474+M475+M476</f>
        <v>0</v>
      </c>
      <c r="N472" s="32" t="n">
        <f aca="false">N473+N474+N475+N476</f>
        <v>0</v>
      </c>
      <c r="O472" s="32" t="n">
        <f aca="false">O473+O474+O475+O476</f>
        <v>0</v>
      </c>
      <c r="P472" s="34"/>
      <c r="Q472" s="28"/>
      <c r="R472" s="34"/>
      <c r="S472" s="36"/>
      <c r="T472" s="37"/>
      <c r="U472" s="37"/>
      <c r="V472" s="37"/>
      <c r="W472" s="37"/>
      <c r="X472" s="37"/>
      <c r="Y472" s="37"/>
      <c r="Z472" s="37"/>
      <c r="AA472" s="37"/>
      <c r="AB472" s="37"/>
      <c r="AC472" s="37"/>
      <c r="AD472" s="37"/>
      <c r="AE472" s="37"/>
      <c r="AF472" s="37"/>
      <c r="AG472" s="37"/>
      <c r="AH472" s="37"/>
    </row>
    <row r="473" customFormat="false" ht="18" hidden="false" customHeight="true" outlineLevel="0" collapsed="false">
      <c r="A473" s="76"/>
      <c r="B473" s="40"/>
      <c r="C473" s="58"/>
      <c r="D473" s="59" t="s">
        <v>19</v>
      </c>
      <c r="E473" s="32" t="n">
        <f aca="false">F473+G473+H473+I473+J473+K473+M473+L473+N473+O473</f>
        <v>0</v>
      </c>
      <c r="F473" s="32" t="n">
        <v>0</v>
      </c>
      <c r="G473" s="32" t="n">
        <v>0</v>
      </c>
      <c r="H473" s="32" t="n">
        <v>0</v>
      </c>
      <c r="I473" s="32" t="n">
        <v>0</v>
      </c>
      <c r="J473" s="32" t="n">
        <v>0</v>
      </c>
      <c r="K473" s="32" t="n">
        <v>0</v>
      </c>
      <c r="L473" s="33" t="n">
        <v>0</v>
      </c>
      <c r="M473" s="32" t="n">
        <v>0</v>
      </c>
      <c r="N473" s="32" t="n">
        <v>0</v>
      </c>
      <c r="O473" s="32" t="n">
        <v>0</v>
      </c>
      <c r="P473" s="34"/>
      <c r="Q473" s="28"/>
      <c r="R473" s="34"/>
      <c r="S473" s="36"/>
      <c r="T473" s="37"/>
      <c r="U473" s="37"/>
      <c r="V473" s="37"/>
      <c r="W473" s="37"/>
      <c r="X473" s="37"/>
      <c r="Y473" s="37"/>
      <c r="Z473" s="37"/>
      <c r="AA473" s="37"/>
      <c r="AB473" s="37"/>
      <c r="AC473" s="37"/>
      <c r="AD473" s="37"/>
      <c r="AE473" s="37"/>
      <c r="AF473" s="37"/>
      <c r="AG473" s="37"/>
      <c r="AH473" s="37"/>
    </row>
    <row r="474" customFormat="false" ht="18" hidden="false" customHeight="true" outlineLevel="0" collapsed="false">
      <c r="A474" s="76"/>
      <c r="B474" s="40"/>
      <c r="C474" s="58"/>
      <c r="D474" s="59" t="s">
        <v>20</v>
      </c>
      <c r="E474" s="32" t="n">
        <f aca="false">F474+G474+H474+I474+J474+K474+M474+L474+N474+O474</f>
        <v>0</v>
      </c>
      <c r="F474" s="32" t="n">
        <v>0</v>
      </c>
      <c r="G474" s="32" t="n">
        <v>0</v>
      </c>
      <c r="H474" s="32" t="n">
        <v>0</v>
      </c>
      <c r="I474" s="32" t="n">
        <v>0</v>
      </c>
      <c r="J474" s="32" t="n">
        <v>0</v>
      </c>
      <c r="K474" s="32" t="n">
        <v>0</v>
      </c>
      <c r="L474" s="33" t="n">
        <v>0</v>
      </c>
      <c r="M474" s="32" t="n">
        <v>0</v>
      </c>
      <c r="N474" s="32" t="n">
        <v>0</v>
      </c>
      <c r="O474" s="32" t="n">
        <v>0</v>
      </c>
      <c r="P474" s="34"/>
      <c r="Q474" s="28"/>
      <c r="R474" s="34"/>
      <c r="S474" s="36"/>
      <c r="T474" s="37"/>
      <c r="U474" s="37"/>
      <c r="V474" s="37"/>
      <c r="W474" s="37"/>
      <c r="X474" s="37"/>
      <c r="Y474" s="37"/>
      <c r="Z474" s="37"/>
      <c r="AA474" s="37"/>
      <c r="AB474" s="37"/>
      <c r="AC474" s="37"/>
      <c r="AD474" s="37"/>
      <c r="AE474" s="37"/>
      <c r="AF474" s="37"/>
      <c r="AG474" s="37"/>
      <c r="AH474" s="37"/>
    </row>
    <row r="475" customFormat="false" ht="18" hidden="false" customHeight="true" outlineLevel="0" collapsed="false">
      <c r="A475" s="76"/>
      <c r="B475" s="40"/>
      <c r="C475" s="58"/>
      <c r="D475" s="59" t="s">
        <v>21</v>
      </c>
      <c r="E475" s="32" t="n">
        <f aca="false">F475+G475+H475+I475+J475+K475+M475+L475+N475+O475</f>
        <v>0</v>
      </c>
      <c r="F475" s="32" t="n">
        <v>0</v>
      </c>
      <c r="G475" s="32" t="n">
        <v>0</v>
      </c>
      <c r="H475" s="32" t="n">
        <v>0</v>
      </c>
      <c r="I475" s="32" t="n">
        <v>0</v>
      </c>
      <c r="J475" s="32" t="n">
        <v>0</v>
      </c>
      <c r="K475" s="32" t="n">
        <v>0</v>
      </c>
      <c r="L475" s="33" t="n">
        <v>0</v>
      </c>
      <c r="M475" s="32" t="n">
        <v>0</v>
      </c>
      <c r="N475" s="32" t="n">
        <v>0</v>
      </c>
      <c r="O475" s="32" t="n">
        <v>0</v>
      </c>
      <c r="P475" s="34"/>
      <c r="Q475" s="28"/>
      <c r="R475" s="34"/>
      <c r="S475" s="36"/>
      <c r="T475" s="37"/>
      <c r="U475" s="37"/>
      <c r="V475" s="37"/>
      <c r="W475" s="37"/>
      <c r="X475" s="37"/>
      <c r="Y475" s="37"/>
      <c r="Z475" s="37"/>
      <c r="AA475" s="37"/>
      <c r="AB475" s="37"/>
      <c r="AC475" s="37"/>
      <c r="AD475" s="37"/>
      <c r="AE475" s="37"/>
      <c r="AF475" s="37"/>
      <c r="AG475" s="37"/>
      <c r="AH475" s="37"/>
    </row>
    <row r="476" customFormat="false" ht="18" hidden="false" customHeight="true" outlineLevel="0" collapsed="false">
      <c r="A476" s="76"/>
      <c r="B476" s="40"/>
      <c r="C476" s="58"/>
      <c r="D476" s="59" t="s">
        <v>22</v>
      </c>
      <c r="E476" s="32" t="n">
        <f aca="false">F476+G476+H476+I476+J476+K476+M476+L476+N476+O476</f>
        <v>0</v>
      </c>
      <c r="F476" s="32" t="n">
        <v>0</v>
      </c>
      <c r="G476" s="32" t="n">
        <v>0</v>
      </c>
      <c r="H476" s="32" t="n">
        <v>0</v>
      </c>
      <c r="I476" s="32" t="n">
        <v>0</v>
      </c>
      <c r="J476" s="32" t="n">
        <v>0</v>
      </c>
      <c r="K476" s="32" t="n">
        <v>0</v>
      </c>
      <c r="L476" s="33" t="n">
        <v>0</v>
      </c>
      <c r="M476" s="32" t="n">
        <v>0</v>
      </c>
      <c r="N476" s="32" t="n">
        <v>0</v>
      </c>
      <c r="O476" s="32" t="n">
        <v>0</v>
      </c>
      <c r="P476" s="34"/>
      <c r="Q476" s="28"/>
      <c r="R476" s="34"/>
      <c r="S476" s="36"/>
      <c r="T476" s="37"/>
      <c r="U476" s="37"/>
      <c r="V476" s="37"/>
      <c r="W476" s="37"/>
      <c r="X476" s="37"/>
      <c r="Y476" s="37"/>
      <c r="Z476" s="37"/>
      <c r="AA476" s="37"/>
      <c r="AB476" s="37"/>
      <c r="AC476" s="37"/>
      <c r="AD476" s="37"/>
      <c r="AE476" s="37"/>
      <c r="AF476" s="37"/>
      <c r="AG476" s="37"/>
      <c r="AH476" s="37"/>
    </row>
    <row r="477" customFormat="false" ht="21" hidden="false" customHeight="true" outlineLevel="0" collapsed="false">
      <c r="A477" s="49" t="s">
        <v>270</v>
      </c>
      <c r="B477" s="43" t="s">
        <v>271</v>
      </c>
      <c r="C477" s="30"/>
      <c r="D477" s="31" t="s">
        <v>17</v>
      </c>
      <c r="E477" s="32" t="n">
        <f aca="false">F477+G477+H477+I477+J477+K477+M477+L477+N477+O477</f>
        <v>0</v>
      </c>
      <c r="F477" s="32" t="n">
        <f aca="false">F478+F479+F480+F481</f>
        <v>0</v>
      </c>
      <c r="G477" s="32" t="n">
        <f aca="false">G478+G479+G480+G481</f>
        <v>0</v>
      </c>
      <c r="H477" s="32" t="n">
        <f aca="false">H478+H479+H480+H481</f>
        <v>0</v>
      </c>
      <c r="I477" s="32" t="n">
        <f aca="false">I478+I479+I480+I481</f>
        <v>0</v>
      </c>
      <c r="J477" s="32" t="n">
        <f aca="false">J478+J479+J480+J481</f>
        <v>0</v>
      </c>
      <c r="K477" s="32" t="n">
        <f aca="false">K478+K479+K480+K481</f>
        <v>0</v>
      </c>
      <c r="L477" s="33" t="n">
        <f aca="false">L478+L479+L480+L481</f>
        <v>0</v>
      </c>
      <c r="M477" s="32" t="n">
        <f aca="false">M478+M479+M480+M481</f>
        <v>0</v>
      </c>
      <c r="N477" s="32" t="n">
        <f aca="false">N478+N479+N480+N481</f>
        <v>0</v>
      </c>
      <c r="O477" s="32" t="n">
        <f aca="false">O478+O479+O480+O481</f>
        <v>0</v>
      </c>
      <c r="P477" s="34" t="s">
        <v>33</v>
      </c>
      <c r="Q477" s="28" t="s">
        <v>272</v>
      </c>
      <c r="R477" s="34"/>
      <c r="S477" s="36"/>
      <c r="T477" s="37"/>
      <c r="U477" s="37"/>
      <c r="V477" s="37"/>
      <c r="W477" s="37"/>
      <c r="X477" s="37"/>
      <c r="Y477" s="37"/>
      <c r="Z477" s="37"/>
      <c r="AA477" s="37"/>
      <c r="AB477" s="37"/>
      <c r="AC477" s="37"/>
      <c r="AD477" s="37"/>
      <c r="AE477" s="37"/>
      <c r="AF477" s="37"/>
      <c r="AG477" s="37"/>
      <c r="AH477" s="37"/>
    </row>
    <row r="478" customFormat="false" ht="21" hidden="false" customHeight="true" outlineLevel="0" collapsed="false">
      <c r="A478" s="49"/>
      <c r="B478" s="43"/>
      <c r="C478" s="30"/>
      <c r="D478" s="50" t="s">
        <v>19</v>
      </c>
      <c r="E478" s="32" t="n">
        <f aca="false">F478+G478+H478+I478+J478+K478+M478+L478+N478+O478</f>
        <v>0</v>
      </c>
      <c r="F478" s="47" t="n">
        <v>0</v>
      </c>
      <c r="G478" s="47" t="n">
        <v>0</v>
      </c>
      <c r="H478" s="47" t="n">
        <v>0</v>
      </c>
      <c r="I478" s="47" t="n">
        <v>0</v>
      </c>
      <c r="J478" s="47" t="n">
        <v>0</v>
      </c>
      <c r="K478" s="47" t="n">
        <v>0</v>
      </c>
      <c r="L478" s="48" t="n">
        <v>0</v>
      </c>
      <c r="M478" s="47" t="n">
        <v>0</v>
      </c>
      <c r="N478" s="47" t="n">
        <v>0</v>
      </c>
      <c r="O478" s="47" t="n">
        <v>0</v>
      </c>
      <c r="P478" s="34"/>
      <c r="Q478" s="28"/>
      <c r="R478" s="34"/>
      <c r="S478" s="36"/>
      <c r="T478" s="37"/>
      <c r="U478" s="37"/>
      <c r="V478" s="37"/>
      <c r="W478" s="37"/>
      <c r="X478" s="37"/>
      <c r="Y478" s="37"/>
      <c r="Z478" s="37"/>
      <c r="AA478" s="37"/>
      <c r="AB478" s="37"/>
      <c r="AC478" s="37"/>
      <c r="AD478" s="37"/>
      <c r="AE478" s="37"/>
      <c r="AF478" s="37"/>
      <c r="AG478" s="37"/>
      <c r="AH478" s="37"/>
    </row>
    <row r="479" customFormat="false" ht="21" hidden="false" customHeight="true" outlineLevel="0" collapsed="false">
      <c r="A479" s="49"/>
      <c r="B479" s="43"/>
      <c r="C479" s="30"/>
      <c r="D479" s="50" t="s">
        <v>20</v>
      </c>
      <c r="E479" s="32" t="n">
        <f aca="false">F479+G479+H479+I479+J479+K479+M479+L479+N479+O479</f>
        <v>0</v>
      </c>
      <c r="F479" s="47" t="n">
        <v>0</v>
      </c>
      <c r="G479" s="47" t="n">
        <v>0</v>
      </c>
      <c r="H479" s="47" t="n">
        <v>0</v>
      </c>
      <c r="I479" s="47" t="n">
        <v>0</v>
      </c>
      <c r="J479" s="47" t="n">
        <v>0</v>
      </c>
      <c r="K479" s="47" t="n">
        <v>0</v>
      </c>
      <c r="L479" s="48" t="n">
        <v>0</v>
      </c>
      <c r="M479" s="47" t="n">
        <v>0</v>
      </c>
      <c r="N479" s="47" t="n">
        <v>0</v>
      </c>
      <c r="O479" s="47" t="n">
        <v>0</v>
      </c>
      <c r="P479" s="34"/>
      <c r="Q479" s="28"/>
      <c r="R479" s="34"/>
      <c r="S479" s="36"/>
      <c r="T479" s="37"/>
      <c r="U479" s="37"/>
      <c r="V479" s="37"/>
      <c r="W479" s="37"/>
      <c r="X479" s="37"/>
      <c r="Y479" s="37"/>
      <c r="Z479" s="37"/>
      <c r="AA479" s="37"/>
      <c r="AB479" s="37"/>
      <c r="AC479" s="37"/>
      <c r="AD479" s="37"/>
      <c r="AE479" s="37"/>
      <c r="AF479" s="37"/>
      <c r="AG479" s="37"/>
      <c r="AH479" s="37"/>
    </row>
    <row r="480" customFormat="false" ht="21" hidden="false" customHeight="true" outlineLevel="0" collapsed="false">
      <c r="A480" s="49"/>
      <c r="B480" s="43"/>
      <c r="C480" s="30"/>
      <c r="D480" s="50" t="s">
        <v>21</v>
      </c>
      <c r="E480" s="32" t="n">
        <f aca="false">F480+G480+H480+I480+J480+K480+M480+L480+N480+O480</f>
        <v>0</v>
      </c>
      <c r="F480" s="47" t="n">
        <v>0</v>
      </c>
      <c r="G480" s="47" t="n">
        <v>0</v>
      </c>
      <c r="H480" s="47" t="n">
        <v>0</v>
      </c>
      <c r="I480" s="47" t="n">
        <v>0</v>
      </c>
      <c r="J480" s="47" t="n">
        <v>0</v>
      </c>
      <c r="K480" s="47" t="n">
        <v>0</v>
      </c>
      <c r="L480" s="48" t="n">
        <v>0</v>
      </c>
      <c r="M480" s="47" t="n">
        <v>0</v>
      </c>
      <c r="N480" s="47" t="n">
        <v>0</v>
      </c>
      <c r="O480" s="47" t="n">
        <v>0</v>
      </c>
      <c r="P480" s="34"/>
      <c r="Q480" s="28"/>
      <c r="R480" s="34"/>
      <c r="S480" s="36"/>
      <c r="T480" s="37"/>
      <c r="U480" s="37"/>
      <c r="V480" s="37"/>
      <c r="W480" s="37"/>
      <c r="X480" s="37"/>
      <c r="Y480" s="37"/>
      <c r="Z480" s="37"/>
      <c r="AA480" s="37"/>
      <c r="AB480" s="37"/>
      <c r="AC480" s="37"/>
      <c r="AD480" s="37"/>
      <c r="AE480" s="37"/>
      <c r="AF480" s="37"/>
      <c r="AG480" s="37"/>
      <c r="AH480" s="37"/>
    </row>
    <row r="481" customFormat="false" ht="21" hidden="false" customHeight="true" outlineLevel="0" collapsed="false">
      <c r="A481" s="49"/>
      <c r="B481" s="43"/>
      <c r="C481" s="30"/>
      <c r="D481" s="50" t="s">
        <v>22</v>
      </c>
      <c r="E481" s="32" t="n">
        <f aca="false">F481+G481+H481+I481+J481+K481+M481+L481+N481+O481</f>
        <v>0</v>
      </c>
      <c r="F481" s="47" t="n">
        <v>0</v>
      </c>
      <c r="G481" s="47" t="n">
        <v>0</v>
      </c>
      <c r="H481" s="47" t="n">
        <v>0</v>
      </c>
      <c r="I481" s="47" t="n">
        <v>0</v>
      </c>
      <c r="J481" s="47" t="n">
        <v>0</v>
      </c>
      <c r="K481" s="47" t="n">
        <v>0</v>
      </c>
      <c r="L481" s="48" t="n">
        <v>0</v>
      </c>
      <c r="M481" s="47" t="n">
        <v>0</v>
      </c>
      <c r="N481" s="47" t="n">
        <v>0</v>
      </c>
      <c r="O481" s="47" t="n">
        <v>0</v>
      </c>
      <c r="P481" s="34"/>
      <c r="Q481" s="28"/>
      <c r="R481" s="34"/>
      <c r="S481" s="36"/>
      <c r="T481" s="37"/>
      <c r="U481" s="37"/>
      <c r="V481" s="37"/>
      <c r="W481" s="37"/>
      <c r="X481" s="37"/>
      <c r="Y481" s="37"/>
      <c r="Z481" s="37"/>
      <c r="AA481" s="37"/>
      <c r="AB481" s="37"/>
      <c r="AC481" s="37"/>
      <c r="AD481" s="37"/>
      <c r="AE481" s="37"/>
      <c r="AF481" s="37"/>
      <c r="AG481" s="37"/>
      <c r="AH481" s="37"/>
    </row>
    <row r="482" customFormat="false" ht="22.5" hidden="false" customHeight="true" outlineLevel="0" collapsed="false">
      <c r="A482" s="57" t="s">
        <v>273</v>
      </c>
      <c r="B482" s="29" t="s">
        <v>274</v>
      </c>
      <c r="C482" s="58" t="s">
        <v>275</v>
      </c>
      <c r="D482" s="31" t="s">
        <v>17</v>
      </c>
      <c r="E482" s="32" t="n">
        <f aca="false">F482+G482+H482+I482+J482+K482+M482+L482+N482+O482</f>
        <v>78.6</v>
      </c>
      <c r="F482" s="32" t="n">
        <f aca="false">F483+F484+F485+F486</f>
        <v>0</v>
      </c>
      <c r="G482" s="32" t="n">
        <f aca="false">G483+G484+G485+G486</f>
        <v>37.5</v>
      </c>
      <c r="H482" s="32" t="n">
        <f aca="false">H483+H484+H485+H486</f>
        <v>0</v>
      </c>
      <c r="I482" s="32" t="n">
        <f aca="false">I483+I484+I485+I486</f>
        <v>0</v>
      </c>
      <c r="J482" s="32" t="n">
        <f aca="false">J483+J484+J485+J486</f>
        <v>0</v>
      </c>
      <c r="K482" s="32" t="n">
        <f aca="false">K483+K484+K485+K486</f>
        <v>41.1</v>
      </c>
      <c r="L482" s="33" t="n">
        <f aca="false">L483+L484+L485+L486</f>
        <v>0</v>
      </c>
      <c r="M482" s="32" t="n">
        <f aca="false">M483+M484+M485+M486</f>
        <v>0</v>
      </c>
      <c r="N482" s="32" t="n">
        <f aca="false">N483+N484+N485+N486</f>
        <v>0</v>
      </c>
      <c r="O482" s="32" t="n">
        <f aca="false">O483+O484+O485+O486</f>
        <v>0</v>
      </c>
      <c r="P482" s="35"/>
      <c r="Q482" s="35" t="s">
        <v>276</v>
      </c>
      <c r="R482" s="35"/>
      <c r="S482" s="36"/>
      <c r="T482" s="37"/>
      <c r="U482" s="37"/>
      <c r="V482" s="37"/>
      <c r="W482" s="37"/>
      <c r="X482" s="37"/>
      <c r="Y482" s="37"/>
      <c r="Z482" s="37"/>
      <c r="AA482" s="37"/>
      <c r="AB482" s="37"/>
      <c r="AC482" s="37"/>
      <c r="AD482" s="37"/>
      <c r="AE482" s="37"/>
      <c r="AF482" s="37"/>
      <c r="AG482" s="37"/>
      <c r="AH482" s="37"/>
    </row>
    <row r="483" customFormat="false" ht="22.5" hidden="false" customHeight="true" outlineLevel="0" collapsed="false">
      <c r="A483" s="57"/>
      <c r="B483" s="29"/>
      <c r="C483" s="58"/>
      <c r="D483" s="59" t="s">
        <v>19</v>
      </c>
      <c r="E483" s="32" t="n">
        <f aca="false">F483+G483+H483+I483+J483+K483+M483+L483+N483+O483</f>
        <v>0</v>
      </c>
      <c r="F483" s="32" t="n">
        <v>0</v>
      </c>
      <c r="G483" s="32" t="n">
        <v>0</v>
      </c>
      <c r="H483" s="32" t="n">
        <v>0</v>
      </c>
      <c r="I483" s="32" t="n">
        <v>0</v>
      </c>
      <c r="J483" s="32" t="n">
        <v>0</v>
      </c>
      <c r="K483" s="32" t="n">
        <v>0</v>
      </c>
      <c r="L483" s="33" t="n">
        <v>0</v>
      </c>
      <c r="M483" s="32" t="n">
        <v>0</v>
      </c>
      <c r="N483" s="32" t="n">
        <v>0</v>
      </c>
      <c r="O483" s="32" t="n">
        <v>0</v>
      </c>
      <c r="P483" s="35"/>
      <c r="Q483" s="35"/>
      <c r="R483" s="35"/>
      <c r="S483" s="36"/>
      <c r="T483" s="37"/>
      <c r="U483" s="37"/>
      <c r="V483" s="37"/>
      <c r="W483" s="37"/>
      <c r="X483" s="37"/>
      <c r="Y483" s="37"/>
      <c r="Z483" s="37"/>
      <c r="AA483" s="37"/>
      <c r="AB483" s="37"/>
      <c r="AC483" s="37"/>
      <c r="AD483" s="37"/>
      <c r="AE483" s="37"/>
      <c r="AF483" s="37"/>
      <c r="AG483" s="37"/>
      <c r="AH483" s="37"/>
    </row>
    <row r="484" customFormat="false" ht="22.5" hidden="false" customHeight="true" outlineLevel="0" collapsed="false">
      <c r="A484" s="57"/>
      <c r="B484" s="29"/>
      <c r="C484" s="58"/>
      <c r="D484" s="59" t="s">
        <v>20</v>
      </c>
      <c r="E484" s="32" t="n">
        <f aca="false">F484+G484+H484+I484+J484+K484+M484+L484+N484+O484</f>
        <v>0</v>
      </c>
      <c r="F484" s="32" t="n">
        <v>0</v>
      </c>
      <c r="G484" s="32" t="n">
        <v>0</v>
      </c>
      <c r="H484" s="32" t="n">
        <v>0</v>
      </c>
      <c r="I484" s="32" t="n">
        <v>0</v>
      </c>
      <c r="J484" s="32" t="n">
        <v>0</v>
      </c>
      <c r="K484" s="32" t="n">
        <v>0</v>
      </c>
      <c r="L484" s="33" t="n">
        <v>0</v>
      </c>
      <c r="M484" s="32" t="n">
        <v>0</v>
      </c>
      <c r="N484" s="32" t="n">
        <v>0</v>
      </c>
      <c r="O484" s="32" t="n">
        <v>0</v>
      </c>
      <c r="P484" s="35"/>
      <c r="Q484" s="35"/>
      <c r="R484" s="35"/>
      <c r="S484" s="36"/>
      <c r="T484" s="37"/>
      <c r="U484" s="37"/>
      <c r="V484" s="37"/>
      <c r="W484" s="37"/>
      <c r="X484" s="37"/>
      <c r="Y484" s="37"/>
      <c r="Z484" s="37"/>
      <c r="AA484" s="37"/>
      <c r="AB484" s="37"/>
      <c r="AC484" s="37"/>
      <c r="AD484" s="37"/>
      <c r="AE484" s="37"/>
      <c r="AF484" s="37"/>
      <c r="AG484" s="37"/>
      <c r="AH484" s="37"/>
    </row>
    <row r="485" customFormat="false" ht="22.5" hidden="false" customHeight="true" outlineLevel="0" collapsed="false">
      <c r="A485" s="57"/>
      <c r="B485" s="29"/>
      <c r="C485" s="58"/>
      <c r="D485" s="59" t="s">
        <v>21</v>
      </c>
      <c r="E485" s="32" t="n">
        <f aca="false">F485+G485+H485+I485+J485+K485+M485+L485+N485+O485</f>
        <v>78.6</v>
      </c>
      <c r="F485" s="32" t="n">
        <f aca="false">F505+F500+F495</f>
        <v>0</v>
      </c>
      <c r="G485" s="32" t="n">
        <f aca="false">G505+G500+G495</f>
        <v>37.5</v>
      </c>
      <c r="H485" s="32" t="n">
        <f aca="false">H505+H500+H495</f>
        <v>0</v>
      </c>
      <c r="I485" s="32" t="n">
        <f aca="false">I505+I500+I495</f>
        <v>0</v>
      </c>
      <c r="J485" s="32" t="n">
        <f aca="false">J505+J500+J495</f>
        <v>0</v>
      </c>
      <c r="K485" s="32" t="n">
        <f aca="false">K505+K500+K495</f>
        <v>41.1</v>
      </c>
      <c r="L485" s="33" t="n">
        <f aca="false">L505+L500+L495</f>
        <v>0</v>
      </c>
      <c r="M485" s="32" t="n">
        <f aca="false">M505+M500+M495</f>
        <v>0</v>
      </c>
      <c r="N485" s="32" t="n">
        <f aca="false">N505+N500+N495</f>
        <v>0</v>
      </c>
      <c r="O485" s="32" t="n">
        <f aca="false">O505+O500+O495</f>
        <v>0</v>
      </c>
      <c r="P485" s="35"/>
      <c r="Q485" s="35"/>
      <c r="R485" s="35"/>
      <c r="S485" s="36"/>
      <c r="T485" s="37"/>
      <c r="U485" s="37"/>
      <c r="V485" s="37"/>
      <c r="W485" s="37"/>
      <c r="X485" s="37"/>
      <c r="Y485" s="37"/>
      <c r="Z485" s="37"/>
      <c r="AA485" s="37"/>
      <c r="AB485" s="37"/>
      <c r="AC485" s="37"/>
      <c r="AD485" s="37"/>
      <c r="AE485" s="37"/>
      <c r="AF485" s="37"/>
      <c r="AG485" s="37"/>
      <c r="AH485" s="37"/>
    </row>
    <row r="486" customFormat="false" ht="22.5" hidden="false" customHeight="true" outlineLevel="0" collapsed="false">
      <c r="A486" s="57"/>
      <c r="B486" s="29"/>
      <c r="C486" s="58"/>
      <c r="D486" s="59" t="s">
        <v>22</v>
      </c>
      <c r="E486" s="32" t="n">
        <f aca="false">F486+G486+H486+I486+J486+K486+M486+L486+N486+O486</f>
        <v>0</v>
      </c>
      <c r="F486" s="32" t="n">
        <v>0</v>
      </c>
      <c r="G486" s="32" t="n">
        <v>0</v>
      </c>
      <c r="H486" s="32" t="n">
        <v>0</v>
      </c>
      <c r="I486" s="32" t="n">
        <v>0</v>
      </c>
      <c r="J486" s="32" t="n">
        <v>0</v>
      </c>
      <c r="K486" s="32" t="n">
        <v>0</v>
      </c>
      <c r="L486" s="33" t="n">
        <v>0</v>
      </c>
      <c r="M486" s="32" t="n">
        <v>0</v>
      </c>
      <c r="N486" s="32" t="n">
        <v>0</v>
      </c>
      <c r="O486" s="32" t="n">
        <v>0</v>
      </c>
      <c r="P486" s="35"/>
      <c r="Q486" s="35"/>
      <c r="R486" s="35"/>
      <c r="S486" s="36"/>
      <c r="T486" s="37"/>
      <c r="U486" s="37"/>
      <c r="V486" s="37"/>
      <c r="W486" s="37"/>
      <c r="X486" s="37"/>
      <c r="Y486" s="37"/>
      <c r="Z486" s="37"/>
      <c r="AA486" s="37"/>
      <c r="AB486" s="37"/>
      <c r="AC486" s="37"/>
      <c r="AD486" s="37"/>
      <c r="AE486" s="37"/>
      <c r="AF486" s="37"/>
      <c r="AG486" s="37"/>
      <c r="AH486" s="37"/>
    </row>
    <row r="487" customFormat="false" ht="32.25" hidden="true" customHeight="true" outlineLevel="0" collapsed="false">
      <c r="A487" s="49" t="s">
        <v>277</v>
      </c>
      <c r="B487" s="43" t="s">
        <v>278</v>
      </c>
      <c r="C487" s="30"/>
      <c r="D487" s="31" t="s">
        <v>17</v>
      </c>
      <c r="E487" s="32" t="n">
        <f aca="false">F487+G487+H487+I487+J487+K487+M487+L487+N487+O487</f>
        <v>1221.54986</v>
      </c>
      <c r="F487" s="32" t="n">
        <f aca="false">F488+F489+F490+F491</f>
        <v>290.10587</v>
      </c>
      <c r="G487" s="32" t="n">
        <f aca="false">G488+G489+G490+G491</f>
        <v>305.19135</v>
      </c>
      <c r="H487" s="32" t="n">
        <f aca="false">H488+H489+H490+H491</f>
        <v>305.19135</v>
      </c>
      <c r="I487" s="32" t="n">
        <f aca="false">I488+I489+I490+I491</f>
        <v>321.06129</v>
      </c>
      <c r="J487" s="32"/>
      <c r="K487" s="32"/>
      <c r="L487" s="33"/>
      <c r="M487" s="32"/>
      <c r="N487" s="32"/>
      <c r="O487" s="32"/>
      <c r="P487" s="34" t="s">
        <v>33</v>
      </c>
      <c r="Q487" s="34"/>
      <c r="R487" s="34"/>
      <c r="S487" s="36"/>
      <c r="T487" s="37"/>
      <c r="U487" s="37"/>
      <c r="V487" s="37"/>
      <c r="W487" s="37"/>
      <c r="X487" s="37"/>
      <c r="Y487" s="37"/>
      <c r="Z487" s="37"/>
      <c r="AA487" s="37"/>
      <c r="AB487" s="37"/>
      <c r="AC487" s="37"/>
      <c r="AD487" s="37"/>
      <c r="AE487" s="37"/>
      <c r="AF487" s="37"/>
      <c r="AG487" s="37"/>
      <c r="AH487" s="37"/>
    </row>
    <row r="488" customFormat="false" ht="32.25" hidden="true" customHeight="true" outlineLevel="0" collapsed="false">
      <c r="A488" s="49"/>
      <c r="B488" s="43"/>
      <c r="C488" s="30"/>
      <c r="D488" s="38" t="s">
        <v>19</v>
      </c>
      <c r="E488" s="32" t="n">
        <f aca="false">F488+G488+H488+I488+J488+K488+M488+L488+N488+O488</f>
        <v>0</v>
      </c>
      <c r="F488" s="47" t="n">
        <v>0</v>
      </c>
      <c r="G488" s="47" t="n">
        <v>0</v>
      </c>
      <c r="H488" s="47" t="n">
        <v>0</v>
      </c>
      <c r="I488" s="47" t="n">
        <v>0</v>
      </c>
      <c r="J488" s="47"/>
      <c r="K488" s="47"/>
      <c r="L488" s="48"/>
      <c r="M488" s="47"/>
      <c r="N488" s="47"/>
      <c r="O488" s="47"/>
      <c r="P488" s="34"/>
      <c r="Q488" s="34"/>
      <c r="R488" s="34"/>
      <c r="S488" s="36"/>
      <c r="T488" s="37"/>
      <c r="U488" s="37"/>
      <c r="V488" s="37"/>
      <c r="W488" s="37"/>
      <c r="X488" s="37"/>
      <c r="Y488" s="37"/>
      <c r="Z488" s="37"/>
      <c r="AA488" s="37"/>
      <c r="AB488" s="37"/>
      <c r="AC488" s="37"/>
      <c r="AD488" s="37"/>
      <c r="AE488" s="37"/>
      <c r="AF488" s="37"/>
      <c r="AG488" s="37"/>
      <c r="AH488" s="37"/>
    </row>
    <row r="489" customFormat="false" ht="32.25" hidden="true" customHeight="true" outlineLevel="0" collapsed="false">
      <c r="A489" s="49"/>
      <c r="B489" s="43"/>
      <c r="C489" s="30"/>
      <c r="D489" s="38" t="s">
        <v>20</v>
      </c>
      <c r="E489" s="32" t="n">
        <f aca="false">F489+G489+H489+I489+J489+K489+M489+L489+N489+O489</f>
        <v>0</v>
      </c>
      <c r="F489" s="47" t="n">
        <v>0</v>
      </c>
      <c r="G489" s="47" t="n">
        <v>0</v>
      </c>
      <c r="H489" s="47" t="n">
        <v>0</v>
      </c>
      <c r="I489" s="47" t="n">
        <v>0</v>
      </c>
      <c r="J489" s="47"/>
      <c r="K489" s="47"/>
      <c r="L489" s="48"/>
      <c r="M489" s="47"/>
      <c r="N489" s="47"/>
      <c r="O489" s="47"/>
      <c r="P489" s="34"/>
      <c r="Q489" s="34"/>
      <c r="R489" s="34"/>
      <c r="S489" s="36"/>
      <c r="T489" s="37"/>
      <c r="U489" s="37"/>
      <c r="V489" s="37"/>
      <c r="W489" s="37"/>
      <c r="X489" s="37"/>
      <c r="Y489" s="37"/>
      <c r="Z489" s="37"/>
      <c r="AA489" s="37"/>
      <c r="AB489" s="37"/>
      <c r="AC489" s="37"/>
      <c r="AD489" s="37"/>
      <c r="AE489" s="37"/>
      <c r="AF489" s="37"/>
      <c r="AG489" s="37"/>
      <c r="AH489" s="37"/>
    </row>
    <row r="490" customFormat="false" ht="32.25" hidden="true" customHeight="true" outlineLevel="0" collapsed="false">
      <c r="A490" s="49"/>
      <c r="B490" s="43"/>
      <c r="C490" s="30"/>
      <c r="D490" s="38" t="s">
        <v>21</v>
      </c>
      <c r="E490" s="32" t="n">
        <f aca="false">F490+G490+H490+I490+J490+K490+M490+L490+N490+O490</f>
        <v>1221.54986</v>
      </c>
      <c r="F490" s="47" t="n">
        <v>290.10587</v>
      </c>
      <c r="G490" s="47" t="n">
        <v>305.19135</v>
      </c>
      <c r="H490" s="47" t="n">
        <v>305.19135</v>
      </c>
      <c r="I490" s="47" t="n">
        <v>321.06129</v>
      </c>
      <c r="J490" s="47"/>
      <c r="K490" s="47"/>
      <c r="L490" s="48"/>
      <c r="M490" s="47"/>
      <c r="N490" s="47"/>
      <c r="O490" s="47"/>
      <c r="P490" s="34"/>
      <c r="Q490" s="34"/>
      <c r="R490" s="34"/>
      <c r="S490" s="36"/>
      <c r="T490" s="37"/>
      <c r="U490" s="37"/>
      <c r="V490" s="37"/>
      <c r="W490" s="37"/>
      <c r="X490" s="37"/>
      <c r="Y490" s="37"/>
      <c r="Z490" s="37"/>
      <c r="AA490" s="37"/>
      <c r="AB490" s="37"/>
      <c r="AC490" s="37"/>
      <c r="AD490" s="37"/>
      <c r="AE490" s="37"/>
      <c r="AF490" s="37"/>
      <c r="AG490" s="37"/>
      <c r="AH490" s="37"/>
    </row>
    <row r="491" customFormat="false" ht="14.25" hidden="true" customHeight="true" outlineLevel="0" collapsed="false">
      <c r="A491" s="49"/>
      <c r="B491" s="43"/>
      <c r="C491" s="30"/>
      <c r="D491" s="77" t="s">
        <v>22</v>
      </c>
      <c r="E491" s="32" t="n">
        <f aca="false">F491+G491+H491+I491+J491+K491+M491+L491+N491+O491</f>
        <v>0</v>
      </c>
      <c r="F491" s="47" t="n">
        <v>0</v>
      </c>
      <c r="G491" s="47" t="n">
        <v>0</v>
      </c>
      <c r="H491" s="47" t="n">
        <v>0</v>
      </c>
      <c r="I491" s="47" t="n">
        <v>0</v>
      </c>
      <c r="J491" s="47"/>
      <c r="K491" s="47"/>
      <c r="L491" s="48"/>
      <c r="M491" s="47"/>
      <c r="N491" s="47"/>
      <c r="O491" s="47"/>
      <c r="P491" s="34"/>
      <c r="Q491" s="34"/>
      <c r="R491" s="34"/>
      <c r="S491" s="36"/>
      <c r="T491" s="37"/>
      <c r="U491" s="37"/>
      <c r="V491" s="37"/>
      <c r="W491" s="37"/>
      <c r="X491" s="37"/>
      <c r="Y491" s="37"/>
      <c r="Z491" s="37"/>
      <c r="AA491" s="37"/>
      <c r="AB491" s="37"/>
      <c r="AC491" s="37"/>
      <c r="AD491" s="37"/>
      <c r="AE491" s="37"/>
      <c r="AF491" s="37"/>
      <c r="AG491" s="37"/>
      <c r="AH491" s="37"/>
    </row>
    <row r="492" customFormat="false" ht="16.5" hidden="false" customHeight="true" outlineLevel="0" collapsed="false">
      <c r="A492" s="49" t="s">
        <v>277</v>
      </c>
      <c r="B492" s="43" t="s">
        <v>279</v>
      </c>
      <c r="C492" s="30"/>
      <c r="D492" s="31" t="s">
        <v>17</v>
      </c>
      <c r="E492" s="32" t="n">
        <f aca="false">F492+G492+H492+I492+J492+K492+M492+L492+N492+O492</f>
        <v>0</v>
      </c>
      <c r="F492" s="32" t="n">
        <f aca="false">F493+F494+F495+F496</f>
        <v>0</v>
      </c>
      <c r="G492" s="32" t="n">
        <f aca="false">G493+G494+G495+G496</f>
        <v>0</v>
      </c>
      <c r="H492" s="32" t="n">
        <f aca="false">H493+H494+H495+H496</f>
        <v>0</v>
      </c>
      <c r="I492" s="32" t="n">
        <f aca="false">I493+I494+I495+I496</f>
        <v>0</v>
      </c>
      <c r="J492" s="32" t="n">
        <f aca="false">J493+J494+J495+J496</f>
        <v>0</v>
      </c>
      <c r="K492" s="32" t="n">
        <f aca="false">K493+K494+K495+K496</f>
        <v>0</v>
      </c>
      <c r="L492" s="33" t="n">
        <f aca="false">L493+L494+L495+L496</f>
        <v>0</v>
      </c>
      <c r="M492" s="32" t="n">
        <f aca="false">M493+M494+M495+M496</f>
        <v>0</v>
      </c>
      <c r="N492" s="32" t="n">
        <f aca="false">N493+N494+N495+N496</f>
        <v>0</v>
      </c>
      <c r="O492" s="32" t="n">
        <f aca="false">O493+O494+O495+O496</f>
        <v>0</v>
      </c>
      <c r="P492" s="34" t="s">
        <v>33</v>
      </c>
      <c r="Q492" s="34" t="s">
        <v>280</v>
      </c>
      <c r="R492" s="34"/>
      <c r="S492" s="36"/>
      <c r="T492" s="37"/>
      <c r="U492" s="37"/>
      <c r="V492" s="37"/>
      <c r="W492" s="37"/>
      <c r="X492" s="37"/>
      <c r="Y492" s="37"/>
      <c r="Z492" s="37"/>
      <c r="AA492" s="37"/>
      <c r="AB492" s="37"/>
      <c r="AC492" s="37"/>
      <c r="AD492" s="37"/>
      <c r="AE492" s="37"/>
      <c r="AF492" s="37"/>
      <c r="AG492" s="37"/>
      <c r="AH492" s="37"/>
    </row>
    <row r="493" customFormat="false" ht="16.5" hidden="false" customHeight="true" outlineLevel="0" collapsed="false">
      <c r="A493" s="49"/>
      <c r="B493" s="43"/>
      <c r="C493" s="30"/>
      <c r="D493" s="50" t="s">
        <v>19</v>
      </c>
      <c r="E493" s="32" t="n">
        <f aca="false">F493+G493+H493+I493+J493+K493+M493+L493+N493+O493</f>
        <v>0</v>
      </c>
      <c r="F493" s="47" t="n">
        <v>0</v>
      </c>
      <c r="G493" s="47" t="n">
        <v>0</v>
      </c>
      <c r="H493" s="47" t="n">
        <v>0</v>
      </c>
      <c r="I493" s="47" t="n">
        <v>0</v>
      </c>
      <c r="J493" s="47" t="n">
        <v>0</v>
      </c>
      <c r="K493" s="47" t="n">
        <v>0</v>
      </c>
      <c r="L493" s="48" t="n">
        <v>0</v>
      </c>
      <c r="M493" s="47" t="n">
        <v>0</v>
      </c>
      <c r="N493" s="47" t="n">
        <v>0</v>
      </c>
      <c r="O493" s="47" t="n">
        <v>0</v>
      </c>
      <c r="P493" s="34"/>
      <c r="Q493" s="34"/>
      <c r="R493" s="34"/>
      <c r="S493" s="36"/>
      <c r="T493" s="37"/>
      <c r="U493" s="37"/>
      <c r="V493" s="37"/>
      <c r="W493" s="37"/>
      <c r="X493" s="37"/>
      <c r="Y493" s="37"/>
      <c r="Z493" s="37"/>
      <c r="AA493" s="37"/>
      <c r="AB493" s="37"/>
      <c r="AC493" s="37"/>
      <c r="AD493" s="37"/>
      <c r="AE493" s="37"/>
      <c r="AF493" s="37"/>
      <c r="AG493" s="37"/>
      <c r="AH493" s="37"/>
    </row>
    <row r="494" customFormat="false" ht="16.5" hidden="false" customHeight="true" outlineLevel="0" collapsed="false">
      <c r="A494" s="49"/>
      <c r="B494" s="43"/>
      <c r="C494" s="30"/>
      <c r="D494" s="50" t="s">
        <v>20</v>
      </c>
      <c r="E494" s="32" t="n">
        <f aca="false">F494+G494+H494+I494+J494+K494+M494+L494+N494+O494</f>
        <v>0</v>
      </c>
      <c r="F494" s="47" t="n">
        <v>0</v>
      </c>
      <c r="G494" s="47" t="n">
        <v>0</v>
      </c>
      <c r="H494" s="47" t="n">
        <v>0</v>
      </c>
      <c r="I494" s="47" t="n">
        <v>0</v>
      </c>
      <c r="J494" s="47" t="n">
        <v>0</v>
      </c>
      <c r="K494" s="47" t="n">
        <v>0</v>
      </c>
      <c r="L494" s="48" t="n">
        <v>0</v>
      </c>
      <c r="M494" s="47" t="n">
        <v>0</v>
      </c>
      <c r="N494" s="47" t="n">
        <v>0</v>
      </c>
      <c r="O494" s="47" t="n">
        <v>0</v>
      </c>
      <c r="P494" s="34"/>
      <c r="Q494" s="34"/>
      <c r="R494" s="34"/>
      <c r="S494" s="36"/>
      <c r="T494" s="37"/>
      <c r="U494" s="37"/>
      <c r="V494" s="37"/>
      <c r="W494" s="37"/>
      <c r="X494" s="37"/>
      <c r="Y494" s="37"/>
      <c r="Z494" s="37"/>
      <c r="AA494" s="37"/>
      <c r="AB494" s="37"/>
      <c r="AC494" s="37"/>
      <c r="AD494" s="37"/>
      <c r="AE494" s="37"/>
      <c r="AF494" s="37"/>
      <c r="AG494" s="37"/>
      <c r="AH494" s="37"/>
    </row>
    <row r="495" customFormat="false" ht="16.5" hidden="false" customHeight="true" outlineLevel="0" collapsed="false">
      <c r="A495" s="49"/>
      <c r="B495" s="43"/>
      <c r="C495" s="30"/>
      <c r="D495" s="50" t="s">
        <v>21</v>
      </c>
      <c r="E495" s="32" t="n">
        <f aca="false">F495+G495+H495+I495+J495+K495+M495+L495+N495+O495</f>
        <v>0</v>
      </c>
      <c r="F495" s="47" t="n">
        <v>0</v>
      </c>
      <c r="G495" s="47" t="n">
        <v>0</v>
      </c>
      <c r="H495" s="47" t="n">
        <v>0</v>
      </c>
      <c r="I495" s="47" t="n">
        <v>0</v>
      </c>
      <c r="J495" s="47" t="n">
        <v>0</v>
      </c>
      <c r="K495" s="47" t="n">
        <v>0</v>
      </c>
      <c r="L495" s="48" t="n">
        <v>0</v>
      </c>
      <c r="M495" s="47" t="n">
        <v>0</v>
      </c>
      <c r="N495" s="47" t="n">
        <v>0</v>
      </c>
      <c r="O495" s="47" t="n">
        <v>0</v>
      </c>
      <c r="P495" s="34"/>
      <c r="Q495" s="34"/>
      <c r="R495" s="34"/>
      <c r="S495" s="36"/>
      <c r="T495" s="37"/>
      <c r="U495" s="37"/>
      <c r="V495" s="37"/>
      <c r="W495" s="37"/>
      <c r="X495" s="37"/>
      <c r="Y495" s="37"/>
      <c r="Z495" s="37"/>
      <c r="AA495" s="37"/>
      <c r="AB495" s="37"/>
      <c r="AC495" s="37"/>
      <c r="AD495" s="37"/>
      <c r="AE495" s="37"/>
      <c r="AF495" s="37"/>
      <c r="AG495" s="37"/>
      <c r="AH495" s="37"/>
    </row>
    <row r="496" customFormat="false" ht="18.75" hidden="false" customHeight="true" outlineLevel="0" collapsed="false">
      <c r="A496" s="49"/>
      <c r="B496" s="43"/>
      <c r="C496" s="30"/>
      <c r="D496" s="50" t="s">
        <v>22</v>
      </c>
      <c r="E496" s="32" t="n">
        <f aca="false">F496+G496+H496+I496+J496+K496+M496+L496+N496+O496</f>
        <v>0</v>
      </c>
      <c r="F496" s="47" t="n">
        <v>0</v>
      </c>
      <c r="G496" s="47" t="n">
        <v>0</v>
      </c>
      <c r="H496" s="47" t="n">
        <v>0</v>
      </c>
      <c r="I496" s="47" t="n">
        <v>0</v>
      </c>
      <c r="J496" s="47" t="n">
        <v>0</v>
      </c>
      <c r="K496" s="47" t="n">
        <v>0</v>
      </c>
      <c r="L496" s="48" t="n">
        <v>0</v>
      </c>
      <c r="M496" s="47" t="n">
        <v>0</v>
      </c>
      <c r="N496" s="47" t="n">
        <v>0</v>
      </c>
      <c r="O496" s="47" t="n">
        <v>0</v>
      </c>
      <c r="P496" s="34"/>
      <c r="Q496" s="34"/>
      <c r="R496" s="34"/>
      <c r="S496" s="36"/>
      <c r="T496" s="37"/>
      <c r="U496" s="37"/>
      <c r="V496" s="37"/>
      <c r="W496" s="37"/>
      <c r="X496" s="37"/>
      <c r="Y496" s="37"/>
      <c r="Z496" s="37"/>
      <c r="AA496" s="37"/>
      <c r="AB496" s="37"/>
      <c r="AC496" s="37"/>
      <c r="AD496" s="37"/>
      <c r="AE496" s="37"/>
      <c r="AF496" s="37"/>
      <c r="AG496" s="37"/>
      <c r="AH496" s="37"/>
    </row>
    <row r="497" customFormat="false" ht="16.5" hidden="false" customHeight="true" outlineLevel="0" collapsed="false">
      <c r="A497" s="49" t="s">
        <v>281</v>
      </c>
      <c r="B497" s="43" t="s">
        <v>271</v>
      </c>
      <c r="C497" s="30"/>
      <c r="D497" s="31" t="s">
        <v>17</v>
      </c>
      <c r="E497" s="32" t="n">
        <f aca="false">F497+G497+H497+I497+J497+K497+M497+L497+N497+O497</f>
        <v>0</v>
      </c>
      <c r="F497" s="32" t="n">
        <f aca="false">F498+F499+F500+F501</f>
        <v>0</v>
      </c>
      <c r="G497" s="32" t="n">
        <f aca="false">G498+G499+G500+G501</f>
        <v>0</v>
      </c>
      <c r="H497" s="32" t="n">
        <f aca="false">H498+H499+H500+H501</f>
        <v>0</v>
      </c>
      <c r="I497" s="32" t="n">
        <f aca="false">I498+I499+I500+I501</f>
        <v>0</v>
      </c>
      <c r="J497" s="32" t="n">
        <f aca="false">J498+J499+J500+J501</f>
        <v>0</v>
      </c>
      <c r="K497" s="32" t="n">
        <f aca="false">K498+K499+K500+K501</f>
        <v>0</v>
      </c>
      <c r="L497" s="33" t="n">
        <f aca="false">L498+L499+L500+L501</f>
        <v>0</v>
      </c>
      <c r="M497" s="32" t="n">
        <f aca="false">M498+M499+M500+M501</f>
        <v>0</v>
      </c>
      <c r="N497" s="32" t="n">
        <f aca="false">N498+N499+N500+N501</f>
        <v>0</v>
      </c>
      <c r="O497" s="32" t="n">
        <f aca="false">O498+O499+O500+O501</f>
        <v>0</v>
      </c>
      <c r="P497" s="34" t="s">
        <v>33</v>
      </c>
      <c r="Q497" s="34"/>
      <c r="R497" s="34"/>
      <c r="S497" s="36"/>
      <c r="T497" s="37"/>
      <c r="U497" s="37"/>
      <c r="V497" s="37"/>
      <c r="W497" s="37"/>
      <c r="X497" s="37"/>
      <c r="Y497" s="37"/>
      <c r="Z497" s="37"/>
      <c r="AA497" s="37"/>
      <c r="AB497" s="37"/>
      <c r="AC497" s="37"/>
      <c r="AD497" s="37"/>
      <c r="AE497" s="37"/>
      <c r="AF497" s="37"/>
      <c r="AG497" s="37"/>
      <c r="AH497" s="37"/>
    </row>
    <row r="498" customFormat="false" ht="16.5" hidden="false" customHeight="true" outlineLevel="0" collapsed="false">
      <c r="A498" s="49"/>
      <c r="B498" s="43"/>
      <c r="C498" s="30"/>
      <c r="D498" s="50" t="s">
        <v>19</v>
      </c>
      <c r="E498" s="32" t="n">
        <f aca="false">F498+G498+H498+I498+J498+K498+M498+L498+N498+O498</f>
        <v>0</v>
      </c>
      <c r="F498" s="47" t="n">
        <v>0</v>
      </c>
      <c r="G498" s="47" t="n">
        <v>0</v>
      </c>
      <c r="H498" s="47" t="n">
        <v>0</v>
      </c>
      <c r="I498" s="47" t="n">
        <v>0</v>
      </c>
      <c r="J498" s="47" t="n">
        <v>0</v>
      </c>
      <c r="K498" s="47" t="n">
        <v>0</v>
      </c>
      <c r="L498" s="48" t="n">
        <v>0</v>
      </c>
      <c r="M498" s="47" t="n">
        <v>0</v>
      </c>
      <c r="N498" s="47" t="n">
        <v>0</v>
      </c>
      <c r="O498" s="47" t="n">
        <v>0</v>
      </c>
      <c r="P498" s="34"/>
      <c r="Q498" s="34"/>
      <c r="R498" s="34"/>
      <c r="S498" s="36"/>
      <c r="T498" s="37"/>
      <c r="U498" s="37"/>
      <c r="V498" s="37"/>
      <c r="W498" s="37"/>
      <c r="X498" s="37"/>
      <c r="Y498" s="37"/>
      <c r="Z498" s="37"/>
      <c r="AA498" s="37"/>
      <c r="AB498" s="37"/>
      <c r="AC498" s="37"/>
      <c r="AD498" s="37"/>
      <c r="AE498" s="37"/>
      <c r="AF498" s="37"/>
      <c r="AG498" s="37"/>
      <c r="AH498" s="37"/>
    </row>
    <row r="499" customFormat="false" ht="16.5" hidden="false" customHeight="true" outlineLevel="0" collapsed="false">
      <c r="A499" s="49"/>
      <c r="B499" s="43"/>
      <c r="C499" s="30"/>
      <c r="D499" s="50" t="s">
        <v>20</v>
      </c>
      <c r="E499" s="32" t="n">
        <f aca="false">F499+G499+H499+I499+J499+K499+M499+L499+N499+O499</f>
        <v>0</v>
      </c>
      <c r="F499" s="47" t="n">
        <v>0</v>
      </c>
      <c r="G499" s="47" t="n">
        <v>0</v>
      </c>
      <c r="H499" s="47" t="n">
        <v>0</v>
      </c>
      <c r="I499" s="47" t="n">
        <v>0</v>
      </c>
      <c r="J499" s="47" t="n">
        <v>0</v>
      </c>
      <c r="K499" s="47" t="n">
        <v>0</v>
      </c>
      <c r="L499" s="48" t="n">
        <v>0</v>
      </c>
      <c r="M499" s="47" t="n">
        <v>0</v>
      </c>
      <c r="N499" s="47" t="n">
        <v>0</v>
      </c>
      <c r="O499" s="47" t="n">
        <v>0</v>
      </c>
      <c r="P499" s="34"/>
      <c r="Q499" s="34"/>
      <c r="R499" s="34"/>
      <c r="S499" s="36"/>
      <c r="T499" s="37"/>
      <c r="U499" s="37"/>
      <c r="V499" s="37"/>
      <c r="W499" s="37"/>
      <c r="X499" s="37"/>
      <c r="Y499" s="37"/>
      <c r="Z499" s="37"/>
      <c r="AA499" s="37"/>
      <c r="AB499" s="37"/>
      <c r="AC499" s="37"/>
      <c r="AD499" s="37"/>
      <c r="AE499" s="37"/>
      <c r="AF499" s="37"/>
      <c r="AG499" s="37"/>
      <c r="AH499" s="37"/>
    </row>
    <row r="500" customFormat="false" ht="26.25" hidden="false" customHeight="true" outlineLevel="0" collapsed="false">
      <c r="A500" s="49"/>
      <c r="B500" s="43"/>
      <c r="C500" s="30"/>
      <c r="D500" s="50" t="s">
        <v>21</v>
      </c>
      <c r="E500" s="32" t="n">
        <f aca="false">F500+G500+H500+I500+J500+K500+M500+L500+N500+O500</f>
        <v>0</v>
      </c>
      <c r="F500" s="47" t="n">
        <v>0</v>
      </c>
      <c r="G500" s="47" t="n">
        <v>0</v>
      </c>
      <c r="H500" s="47" t="n">
        <v>0</v>
      </c>
      <c r="I500" s="47" t="n">
        <v>0</v>
      </c>
      <c r="J500" s="47" t="n">
        <v>0</v>
      </c>
      <c r="K500" s="47" t="n">
        <v>0</v>
      </c>
      <c r="L500" s="48" t="n">
        <v>0</v>
      </c>
      <c r="M500" s="47" t="n">
        <v>0</v>
      </c>
      <c r="N500" s="47" t="n">
        <v>0</v>
      </c>
      <c r="O500" s="47" t="n">
        <v>0</v>
      </c>
      <c r="P500" s="34"/>
      <c r="Q500" s="34"/>
      <c r="R500" s="34"/>
      <c r="S500" s="36"/>
      <c r="T500" s="37"/>
      <c r="U500" s="37"/>
      <c r="V500" s="37"/>
      <c r="W500" s="37"/>
      <c r="X500" s="37"/>
      <c r="Y500" s="37"/>
      <c r="Z500" s="37"/>
      <c r="AA500" s="37"/>
      <c r="AB500" s="37"/>
      <c r="AC500" s="37"/>
      <c r="AD500" s="37"/>
      <c r="AE500" s="37"/>
      <c r="AF500" s="37"/>
      <c r="AG500" s="37"/>
      <c r="AH500" s="37"/>
    </row>
    <row r="501" customFormat="false" ht="21.75" hidden="false" customHeight="true" outlineLevel="0" collapsed="false">
      <c r="A501" s="49"/>
      <c r="B501" s="43"/>
      <c r="C501" s="30"/>
      <c r="D501" s="50" t="s">
        <v>22</v>
      </c>
      <c r="E501" s="32" t="n">
        <f aca="false">F501+G501+H501+I501+J501+K501+M501+L501+N501+O501</f>
        <v>0</v>
      </c>
      <c r="F501" s="47" t="n">
        <v>0</v>
      </c>
      <c r="G501" s="47" t="n">
        <v>0</v>
      </c>
      <c r="H501" s="47" t="n">
        <v>0</v>
      </c>
      <c r="I501" s="47" t="n">
        <v>0</v>
      </c>
      <c r="J501" s="47" t="n">
        <v>0</v>
      </c>
      <c r="K501" s="47" t="n">
        <v>0</v>
      </c>
      <c r="L501" s="48" t="n">
        <v>0</v>
      </c>
      <c r="M501" s="47" t="n">
        <v>0</v>
      </c>
      <c r="N501" s="47" t="n">
        <v>0</v>
      </c>
      <c r="O501" s="47" t="n">
        <v>0</v>
      </c>
      <c r="P501" s="34"/>
      <c r="Q501" s="34"/>
      <c r="R501" s="34"/>
      <c r="S501" s="36"/>
      <c r="T501" s="37"/>
      <c r="U501" s="37"/>
      <c r="V501" s="37"/>
      <c r="W501" s="37"/>
      <c r="X501" s="37"/>
      <c r="Y501" s="37"/>
      <c r="Z501" s="37"/>
      <c r="AA501" s="37"/>
      <c r="AB501" s="37"/>
      <c r="AC501" s="37"/>
      <c r="AD501" s="37"/>
      <c r="AE501" s="37"/>
      <c r="AF501" s="37"/>
      <c r="AG501" s="37"/>
      <c r="AH501" s="37"/>
    </row>
    <row r="502" s="78" customFormat="true" ht="16.5" hidden="false" customHeight="true" outlineLevel="0" collapsed="false">
      <c r="A502" s="49" t="s">
        <v>282</v>
      </c>
      <c r="B502" s="43" t="s">
        <v>283</v>
      </c>
      <c r="C502" s="30" t="s">
        <v>284</v>
      </c>
      <c r="D502" s="31" t="s">
        <v>17</v>
      </c>
      <c r="E502" s="32" t="n">
        <f aca="false">F502+G502+H502+I502+J502+K502+M502+L502+N502+O502</f>
        <v>78.6</v>
      </c>
      <c r="F502" s="32" t="n">
        <f aca="false">F503+F504+F505+F506</f>
        <v>0</v>
      </c>
      <c r="G502" s="32" t="n">
        <f aca="false">G503+G504+G505+G506</f>
        <v>37.5</v>
      </c>
      <c r="H502" s="32" t="n">
        <f aca="false">H503+H504+H505+H506</f>
        <v>0</v>
      </c>
      <c r="I502" s="32" t="n">
        <f aca="false">I503+I504+I505+I506</f>
        <v>0</v>
      </c>
      <c r="J502" s="32" t="n">
        <f aca="false">J503+J504+J505+J506</f>
        <v>0</v>
      </c>
      <c r="K502" s="32" t="n">
        <f aca="false">K503+K504+K505+K506</f>
        <v>41.1</v>
      </c>
      <c r="L502" s="33" t="n">
        <f aca="false">L503+L504+L505+L506</f>
        <v>0</v>
      </c>
      <c r="M502" s="32" t="n">
        <f aca="false">M503+M504+M505+M506</f>
        <v>0</v>
      </c>
      <c r="N502" s="32" t="n">
        <f aca="false">N503+N504+N505+N506</f>
        <v>0</v>
      </c>
      <c r="O502" s="32" t="n">
        <f aca="false">O503+O504+O505+O506</f>
        <v>0</v>
      </c>
      <c r="P502" s="34" t="s">
        <v>33</v>
      </c>
      <c r="Q502" s="34"/>
      <c r="R502" s="34"/>
      <c r="S502" s="36"/>
      <c r="T502" s="37"/>
      <c r="U502" s="37"/>
      <c r="V502" s="37"/>
      <c r="W502" s="37"/>
      <c r="X502" s="37"/>
      <c r="Y502" s="37"/>
      <c r="Z502" s="37"/>
      <c r="AA502" s="37"/>
      <c r="AB502" s="37"/>
      <c r="AC502" s="37"/>
      <c r="AD502" s="37"/>
      <c r="AE502" s="37"/>
      <c r="AF502" s="37"/>
      <c r="AG502" s="37"/>
      <c r="AH502" s="37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</row>
    <row r="503" s="78" customFormat="true" ht="16.5" hidden="false" customHeight="true" outlineLevel="0" collapsed="false">
      <c r="A503" s="49"/>
      <c r="B503" s="43"/>
      <c r="C503" s="30"/>
      <c r="D503" s="50" t="s">
        <v>19</v>
      </c>
      <c r="E503" s="32" t="n">
        <f aca="false">F503+G503+H503+I503+J503+K503+M503+L503+N503+O503</f>
        <v>0</v>
      </c>
      <c r="F503" s="47" t="n">
        <v>0</v>
      </c>
      <c r="G503" s="47" t="n">
        <v>0</v>
      </c>
      <c r="H503" s="47" t="n">
        <v>0</v>
      </c>
      <c r="I503" s="47" t="n">
        <v>0</v>
      </c>
      <c r="J503" s="47" t="n">
        <v>0</v>
      </c>
      <c r="K503" s="47" t="n">
        <v>0</v>
      </c>
      <c r="L503" s="48" t="n">
        <v>0</v>
      </c>
      <c r="M503" s="47" t="n">
        <v>0</v>
      </c>
      <c r="N503" s="47" t="n">
        <v>0</v>
      </c>
      <c r="O503" s="47" t="n">
        <v>0</v>
      </c>
      <c r="P503" s="34"/>
      <c r="Q503" s="34"/>
      <c r="R503" s="34"/>
      <c r="S503" s="36"/>
      <c r="T503" s="37"/>
      <c r="U503" s="37"/>
      <c r="V503" s="37"/>
      <c r="W503" s="37"/>
      <c r="X503" s="37"/>
      <c r="Y503" s="37"/>
      <c r="Z503" s="37"/>
      <c r="AA503" s="37"/>
      <c r="AB503" s="37"/>
      <c r="AC503" s="37"/>
      <c r="AD503" s="37"/>
      <c r="AE503" s="37"/>
      <c r="AF503" s="37"/>
      <c r="AG503" s="37"/>
      <c r="AH503" s="37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</row>
    <row r="504" s="78" customFormat="true" ht="16.5" hidden="false" customHeight="true" outlineLevel="0" collapsed="false">
      <c r="A504" s="49"/>
      <c r="B504" s="43"/>
      <c r="C504" s="30"/>
      <c r="D504" s="50" t="s">
        <v>20</v>
      </c>
      <c r="E504" s="32" t="n">
        <f aca="false">F504+G504+H504+I504+J504+K504+M504+L504+N504+O504</f>
        <v>0</v>
      </c>
      <c r="F504" s="47" t="n">
        <v>0</v>
      </c>
      <c r="G504" s="47" t="n">
        <v>0</v>
      </c>
      <c r="H504" s="47" t="n">
        <v>0</v>
      </c>
      <c r="I504" s="47" t="n">
        <v>0</v>
      </c>
      <c r="J504" s="47" t="n">
        <v>0</v>
      </c>
      <c r="K504" s="47" t="n">
        <v>0</v>
      </c>
      <c r="L504" s="48" t="n">
        <v>0</v>
      </c>
      <c r="M504" s="47" t="n">
        <v>0</v>
      </c>
      <c r="N504" s="47" t="n">
        <v>0</v>
      </c>
      <c r="O504" s="47" t="n">
        <v>0</v>
      </c>
      <c r="P504" s="34"/>
      <c r="Q504" s="34"/>
      <c r="R504" s="34"/>
      <c r="S504" s="36"/>
      <c r="T504" s="37"/>
      <c r="U504" s="37"/>
      <c r="V504" s="37"/>
      <c r="W504" s="37"/>
      <c r="X504" s="37"/>
      <c r="Y504" s="37"/>
      <c r="Z504" s="37"/>
      <c r="AA504" s="37"/>
      <c r="AB504" s="37"/>
      <c r="AC504" s="37"/>
      <c r="AD504" s="37"/>
      <c r="AE504" s="37"/>
      <c r="AF504" s="37"/>
      <c r="AG504" s="37"/>
      <c r="AH504" s="37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</row>
    <row r="505" s="78" customFormat="true" ht="16.5" hidden="false" customHeight="true" outlineLevel="0" collapsed="false">
      <c r="A505" s="49"/>
      <c r="B505" s="43"/>
      <c r="C505" s="30"/>
      <c r="D505" s="50" t="s">
        <v>21</v>
      </c>
      <c r="E505" s="32" t="n">
        <f aca="false">F505+G505+H505+I505+J505+K505+M505+L505+N505+O505</f>
        <v>78.6</v>
      </c>
      <c r="F505" s="47" t="n">
        <v>0</v>
      </c>
      <c r="G505" s="47" t="n">
        <v>37.5</v>
      </c>
      <c r="H505" s="47" t="n">
        <v>0</v>
      </c>
      <c r="I505" s="47" t="n">
        <v>0</v>
      </c>
      <c r="J505" s="47" t="n">
        <v>0</v>
      </c>
      <c r="K505" s="47" t="n">
        <v>41.1</v>
      </c>
      <c r="L505" s="48" t="n">
        <v>0</v>
      </c>
      <c r="M505" s="47" t="n">
        <v>0</v>
      </c>
      <c r="N505" s="47" t="n">
        <v>0</v>
      </c>
      <c r="O505" s="47" t="n">
        <v>0</v>
      </c>
      <c r="P505" s="34"/>
      <c r="Q505" s="34"/>
      <c r="R505" s="34"/>
      <c r="S505" s="36"/>
      <c r="T505" s="37"/>
      <c r="U505" s="37"/>
      <c r="V505" s="37"/>
      <c r="W505" s="37"/>
      <c r="X505" s="37"/>
      <c r="Y505" s="37"/>
      <c r="Z505" s="37"/>
      <c r="AA505" s="37"/>
      <c r="AB505" s="37"/>
      <c r="AC505" s="37"/>
      <c r="AD505" s="37"/>
      <c r="AE505" s="37"/>
      <c r="AF505" s="37"/>
      <c r="AG505" s="37"/>
      <c r="AH505" s="37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</row>
    <row r="506" s="78" customFormat="true" ht="16.5" hidden="false" customHeight="true" outlineLevel="0" collapsed="false">
      <c r="A506" s="49"/>
      <c r="B506" s="43"/>
      <c r="C506" s="30"/>
      <c r="D506" s="50" t="s">
        <v>22</v>
      </c>
      <c r="E506" s="32" t="n">
        <f aca="false">F506+G506+H506+I506+J506+K506+M506+L506+N506+O506</f>
        <v>0</v>
      </c>
      <c r="F506" s="47" t="n">
        <v>0</v>
      </c>
      <c r="G506" s="47" t="n">
        <v>0</v>
      </c>
      <c r="H506" s="47" t="n">
        <v>0</v>
      </c>
      <c r="I506" s="47" t="n">
        <v>0</v>
      </c>
      <c r="J506" s="47" t="n">
        <v>0</v>
      </c>
      <c r="K506" s="47" t="n">
        <v>0</v>
      </c>
      <c r="L506" s="48" t="n">
        <v>0</v>
      </c>
      <c r="M506" s="47" t="n">
        <v>0</v>
      </c>
      <c r="N506" s="47" t="n">
        <v>0</v>
      </c>
      <c r="O506" s="47" t="n">
        <v>0</v>
      </c>
      <c r="P506" s="34"/>
      <c r="Q506" s="34"/>
      <c r="R506" s="34"/>
      <c r="S506" s="36"/>
      <c r="T506" s="37"/>
      <c r="U506" s="37"/>
      <c r="V506" s="37"/>
      <c r="W506" s="37"/>
      <c r="X506" s="37"/>
      <c r="Y506" s="37"/>
      <c r="Z506" s="37"/>
      <c r="AA506" s="37"/>
      <c r="AB506" s="37"/>
      <c r="AC506" s="37"/>
      <c r="AD506" s="37"/>
      <c r="AE506" s="37"/>
      <c r="AF506" s="37"/>
      <c r="AG506" s="37"/>
      <c r="AH506" s="37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</row>
    <row r="507" s="26" customFormat="true" ht="20.25" hidden="false" customHeight="true" outlineLevel="0" collapsed="false">
      <c r="A507" s="17" t="s">
        <v>285</v>
      </c>
      <c r="B507" s="29" t="s">
        <v>286</v>
      </c>
      <c r="C507" s="58" t="s">
        <v>287</v>
      </c>
      <c r="D507" s="31" t="s">
        <v>17</v>
      </c>
      <c r="E507" s="32" t="n">
        <f aca="false">F507+G507+H507+I507+J507+K507+M507+L507+N507+O507</f>
        <v>24359.55199</v>
      </c>
      <c r="F507" s="32" t="n">
        <f aca="false">F508+F509+F510+F511</f>
        <v>4209.19063</v>
      </c>
      <c r="G507" s="32" t="n">
        <f aca="false">G508+G509+G510+G511</f>
        <v>3256.16963</v>
      </c>
      <c r="H507" s="32" t="n">
        <f aca="false">H508+H509+H510+H511</f>
        <v>3521.12917</v>
      </c>
      <c r="I507" s="32" t="n">
        <f aca="false">I508+I509+I510+I511</f>
        <v>2612.91947</v>
      </c>
      <c r="J507" s="32" t="n">
        <f aca="false">J508+J509+J510+J511</f>
        <v>2304.10747</v>
      </c>
      <c r="K507" s="32" t="n">
        <f aca="false">K508+K509+K510+K511</f>
        <v>5489.54162</v>
      </c>
      <c r="L507" s="33" t="n">
        <f aca="false">L508+L509+L510+L511</f>
        <v>2966.494</v>
      </c>
      <c r="M507" s="32" t="n">
        <f aca="false">M508+M509+M510+M511</f>
        <v>0</v>
      </c>
      <c r="N507" s="32" t="n">
        <f aca="false">N508+N509+N510+N511</f>
        <v>0</v>
      </c>
      <c r="O507" s="32" t="n">
        <f aca="false">O508+O509+O510+O511</f>
        <v>0</v>
      </c>
      <c r="P507" s="19"/>
      <c r="Q507" s="35" t="s">
        <v>288</v>
      </c>
      <c r="R507" s="35"/>
      <c r="S507" s="79"/>
      <c r="T507" s="80"/>
      <c r="U507" s="80"/>
      <c r="V507" s="80"/>
      <c r="W507" s="80"/>
      <c r="X507" s="80"/>
      <c r="Y507" s="80"/>
      <c r="Z507" s="80"/>
      <c r="AA507" s="80"/>
      <c r="AB507" s="80"/>
      <c r="AC507" s="80"/>
      <c r="AD507" s="80"/>
      <c r="AE507" s="80"/>
      <c r="AF507" s="80"/>
      <c r="AG507" s="80"/>
      <c r="AH507" s="80"/>
      <c r="AI507" s="78"/>
      <c r="AJ507" s="78"/>
      <c r="AK507" s="78"/>
      <c r="AL507" s="78"/>
      <c r="AM507" s="78"/>
      <c r="AN507" s="78"/>
      <c r="AO507" s="78"/>
      <c r="AP507" s="78"/>
      <c r="AQ507" s="78"/>
      <c r="AR507" s="78"/>
      <c r="AS507" s="78"/>
      <c r="AT507" s="78"/>
      <c r="AU507" s="78"/>
      <c r="AV507" s="78"/>
      <c r="AW507" s="78"/>
      <c r="AX507" s="78"/>
      <c r="AY507" s="78"/>
      <c r="AZ507" s="78"/>
      <c r="BA507" s="78"/>
      <c r="BB507" s="78"/>
      <c r="BC507" s="78"/>
      <c r="BD507" s="78"/>
      <c r="BE507" s="78"/>
      <c r="BF507" s="78"/>
      <c r="BG507" s="78"/>
      <c r="BH507" s="78"/>
      <c r="BI507" s="78"/>
      <c r="BJ507" s="78"/>
      <c r="BK507" s="78"/>
      <c r="BL507" s="78"/>
      <c r="BM507" s="78"/>
      <c r="BN507" s="78"/>
      <c r="BO507" s="78"/>
      <c r="BP507" s="78"/>
      <c r="BQ507" s="78"/>
      <c r="BR507" s="78"/>
      <c r="BS507" s="78"/>
      <c r="BT507" s="78"/>
      <c r="BU507" s="78"/>
      <c r="BV507" s="78"/>
      <c r="BW507" s="78"/>
      <c r="BX507" s="78"/>
      <c r="BY507" s="78"/>
      <c r="BZ507" s="78"/>
      <c r="CA507" s="78"/>
      <c r="CB507" s="78"/>
      <c r="CC507" s="78"/>
    </row>
    <row r="508" s="26" customFormat="true" ht="20.25" hidden="false" customHeight="true" outlineLevel="0" collapsed="false">
      <c r="A508" s="17"/>
      <c r="B508" s="29"/>
      <c r="C508" s="58"/>
      <c r="D508" s="31" t="s">
        <v>19</v>
      </c>
      <c r="E508" s="32" t="n">
        <f aca="false">F508+G508+H508+I508+J508+K508+M508+L508+N508+O508</f>
        <v>0</v>
      </c>
      <c r="F508" s="32" t="n">
        <f aca="false">F578+F523+F518</f>
        <v>0</v>
      </c>
      <c r="G508" s="32" t="n">
        <f aca="false">G578+G523+G518</f>
        <v>0</v>
      </c>
      <c r="H508" s="32" t="n">
        <f aca="false">H578+H523+H518</f>
        <v>0</v>
      </c>
      <c r="I508" s="32" t="n">
        <f aca="false">I578+I523+I518</f>
        <v>0</v>
      </c>
      <c r="J508" s="32" t="n">
        <f aca="false">J578+J523+J518</f>
        <v>0</v>
      </c>
      <c r="K508" s="32" t="n">
        <f aca="false">K578+K523+K518</f>
        <v>0</v>
      </c>
      <c r="L508" s="33" t="n">
        <f aca="false">L513+L518+L523+L528+L533+L538+L543</f>
        <v>0</v>
      </c>
      <c r="M508" s="32" t="n">
        <f aca="false">M513+M518+M523+M528+M533+M538+M543</f>
        <v>0</v>
      </c>
      <c r="N508" s="32" t="n">
        <f aca="false">N513+N518+N523+N528+N533+N538+N543</f>
        <v>0</v>
      </c>
      <c r="O508" s="32" t="n">
        <f aca="false">O513+O518+O523+O528+O533+O538+O543</f>
        <v>0</v>
      </c>
      <c r="P508" s="19"/>
      <c r="Q508" s="35"/>
      <c r="R508" s="35"/>
      <c r="S508" s="79"/>
      <c r="T508" s="80"/>
      <c r="U508" s="80"/>
      <c r="V508" s="80"/>
      <c r="W508" s="80"/>
      <c r="X508" s="80"/>
      <c r="Y508" s="80"/>
      <c r="Z508" s="80"/>
      <c r="AA508" s="80"/>
      <c r="AB508" s="80"/>
      <c r="AC508" s="80"/>
      <c r="AD508" s="80"/>
      <c r="AE508" s="80"/>
      <c r="AF508" s="80"/>
      <c r="AG508" s="80"/>
      <c r="AH508" s="80"/>
      <c r="AI508" s="78"/>
      <c r="AJ508" s="78"/>
      <c r="AK508" s="78"/>
      <c r="AL508" s="78"/>
      <c r="AM508" s="78"/>
      <c r="AN508" s="78"/>
      <c r="AO508" s="78"/>
      <c r="AP508" s="78"/>
      <c r="AQ508" s="78"/>
      <c r="AR508" s="78"/>
      <c r="AS508" s="78"/>
      <c r="AT508" s="78"/>
      <c r="AU508" s="78"/>
      <c r="AV508" s="78"/>
      <c r="AW508" s="78"/>
      <c r="AX508" s="78"/>
      <c r="AY508" s="78"/>
      <c r="AZ508" s="78"/>
      <c r="BA508" s="78"/>
      <c r="BB508" s="78"/>
      <c r="BC508" s="78"/>
      <c r="BD508" s="78"/>
      <c r="BE508" s="78"/>
      <c r="BF508" s="78"/>
      <c r="BG508" s="78"/>
      <c r="BH508" s="78"/>
      <c r="BI508" s="78"/>
      <c r="BJ508" s="78"/>
      <c r="BK508" s="78"/>
      <c r="BL508" s="78"/>
      <c r="BM508" s="78"/>
      <c r="BN508" s="78"/>
      <c r="BO508" s="78"/>
      <c r="BP508" s="78"/>
      <c r="BQ508" s="78"/>
      <c r="BR508" s="78"/>
      <c r="BS508" s="78"/>
      <c r="BT508" s="78"/>
      <c r="BU508" s="78"/>
      <c r="BV508" s="78"/>
      <c r="BW508" s="78"/>
      <c r="BX508" s="78"/>
      <c r="BY508" s="78"/>
      <c r="BZ508" s="78"/>
      <c r="CA508" s="78"/>
      <c r="CB508" s="78"/>
      <c r="CC508" s="78"/>
    </row>
    <row r="509" s="26" customFormat="true" ht="20.25" hidden="false" customHeight="true" outlineLevel="0" collapsed="false">
      <c r="A509" s="17"/>
      <c r="B509" s="29"/>
      <c r="C509" s="58"/>
      <c r="D509" s="31" t="s">
        <v>20</v>
      </c>
      <c r="E509" s="32" t="n">
        <f aca="false">F509+G509+H509+I509+J509+K509+M509+L509+N509+O509</f>
        <v>0</v>
      </c>
      <c r="F509" s="32" t="n">
        <f aca="false">F579+F524+F519</f>
        <v>0</v>
      </c>
      <c r="G509" s="32" t="n">
        <f aca="false">G579+G524+G519</f>
        <v>0</v>
      </c>
      <c r="H509" s="32" t="n">
        <f aca="false">H579+H524+H519</f>
        <v>0</v>
      </c>
      <c r="I509" s="32" t="n">
        <f aca="false">I579+I524+I519</f>
        <v>0</v>
      </c>
      <c r="J509" s="32" t="n">
        <f aca="false">J579+J524+J519</f>
        <v>0</v>
      </c>
      <c r="K509" s="32" t="n">
        <f aca="false">K579+K524+K519</f>
        <v>0</v>
      </c>
      <c r="L509" s="33" t="n">
        <f aca="false">L514+L519+L524+L529+L534+L539+L544</f>
        <v>0</v>
      </c>
      <c r="M509" s="32" t="n">
        <f aca="false">M514+M519+M524+M529+M534+M539+M544</f>
        <v>0</v>
      </c>
      <c r="N509" s="32" t="n">
        <f aca="false">N514+N519+N524+N529+N534+N539+N544</f>
        <v>0</v>
      </c>
      <c r="O509" s="32" t="n">
        <f aca="false">O514+O519+O524+O529+O534+O539+O544</f>
        <v>0</v>
      </c>
      <c r="P509" s="19"/>
      <c r="Q509" s="35"/>
      <c r="R509" s="35"/>
      <c r="S509" s="79"/>
      <c r="T509" s="80"/>
      <c r="U509" s="80"/>
      <c r="V509" s="80"/>
      <c r="W509" s="80"/>
      <c r="X509" s="80"/>
      <c r="Y509" s="80"/>
      <c r="Z509" s="80"/>
      <c r="AA509" s="80"/>
      <c r="AB509" s="80"/>
      <c r="AC509" s="80"/>
      <c r="AD509" s="80"/>
      <c r="AE509" s="80"/>
      <c r="AF509" s="80"/>
      <c r="AG509" s="80"/>
      <c r="AH509" s="80"/>
      <c r="AI509" s="78"/>
      <c r="AJ509" s="78"/>
      <c r="AK509" s="78"/>
      <c r="AL509" s="78"/>
      <c r="AM509" s="78"/>
      <c r="AN509" s="78"/>
      <c r="AO509" s="78"/>
      <c r="AP509" s="78"/>
      <c r="AQ509" s="78"/>
      <c r="AR509" s="78"/>
      <c r="AS509" s="78"/>
      <c r="AT509" s="78"/>
      <c r="AU509" s="78"/>
      <c r="AV509" s="78"/>
      <c r="AW509" s="78"/>
      <c r="AX509" s="78"/>
      <c r="AY509" s="78"/>
      <c r="AZ509" s="78"/>
      <c r="BA509" s="78"/>
      <c r="BB509" s="78"/>
      <c r="BC509" s="78"/>
      <c r="BD509" s="78"/>
      <c r="BE509" s="78"/>
      <c r="BF509" s="78"/>
      <c r="BG509" s="78"/>
      <c r="BH509" s="78"/>
      <c r="BI509" s="78"/>
      <c r="BJ509" s="78"/>
      <c r="BK509" s="78"/>
      <c r="BL509" s="78"/>
      <c r="BM509" s="78"/>
      <c r="BN509" s="78"/>
      <c r="BO509" s="78"/>
      <c r="BP509" s="78"/>
      <c r="BQ509" s="78"/>
      <c r="BR509" s="78"/>
      <c r="BS509" s="78"/>
      <c r="BT509" s="78"/>
      <c r="BU509" s="78"/>
      <c r="BV509" s="78"/>
      <c r="BW509" s="78"/>
      <c r="BX509" s="78"/>
      <c r="BY509" s="78"/>
      <c r="BZ509" s="78"/>
      <c r="CA509" s="78"/>
      <c r="CB509" s="78"/>
      <c r="CC509" s="78"/>
    </row>
    <row r="510" s="26" customFormat="true" ht="20.25" hidden="false" customHeight="true" outlineLevel="0" collapsed="false">
      <c r="A510" s="17"/>
      <c r="B510" s="29"/>
      <c r="C510" s="58"/>
      <c r="D510" s="31" t="s">
        <v>21</v>
      </c>
      <c r="E510" s="32" t="n">
        <f aca="false">F510+G510+H510+I510+J510+K510+M510+L510+N510+O510</f>
        <v>24359.55199</v>
      </c>
      <c r="F510" s="32" t="n">
        <f aca="false">F515+F520+F525+F530</f>
        <v>4209.19063</v>
      </c>
      <c r="G510" s="32" t="n">
        <f aca="false">G515+G520+G525</f>
        <v>3256.16963</v>
      </c>
      <c r="H510" s="32" t="n">
        <f aca="false">H515+H520+H525</f>
        <v>3521.12917</v>
      </c>
      <c r="I510" s="32" t="n">
        <f aca="false">I515+I520+I525+I530</f>
        <v>2612.91947</v>
      </c>
      <c r="J510" s="32" t="n">
        <f aca="false">J515+J520+J525+J530</f>
        <v>2304.10747</v>
      </c>
      <c r="K510" s="32" t="n">
        <f aca="false">K515+K520+K525+K530+K535+K540</f>
        <v>5489.54162</v>
      </c>
      <c r="L510" s="33" t="n">
        <f aca="false">L515+L520+L525+L530+L535+L540+L545</f>
        <v>2966.494</v>
      </c>
      <c r="M510" s="32" t="n">
        <f aca="false">M515+M520+M525+M530+M535+M540+M545</f>
        <v>0</v>
      </c>
      <c r="N510" s="32" t="n">
        <f aca="false">N515+N520+N525+N530+N535+N540+N545</f>
        <v>0</v>
      </c>
      <c r="O510" s="32" t="n">
        <f aca="false">O515+O520+O525+O530+O535+O540+O545</f>
        <v>0</v>
      </c>
      <c r="P510" s="19"/>
      <c r="Q510" s="35"/>
      <c r="R510" s="35"/>
      <c r="S510" s="79"/>
      <c r="T510" s="80"/>
      <c r="U510" s="80"/>
      <c r="V510" s="80"/>
      <c r="W510" s="80"/>
      <c r="X510" s="80"/>
      <c r="Y510" s="80"/>
      <c r="Z510" s="80"/>
      <c r="AA510" s="80"/>
      <c r="AB510" s="80"/>
      <c r="AC510" s="80"/>
      <c r="AD510" s="80"/>
      <c r="AE510" s="80"/>
      <c r="AF510" s="80"/>
      <c r="AG510" s="80"/>
      <c r="AH510" s="80"/>
      <c r="AI510" s="78"/>
      <c r="AJ510" s="78"/>
      <c r="AK510" s="78"/>
      <c r="AL510" s="78"/>
      <c r="AM510" s="78"/>
      <c r="AN510" s="78"/>
      <c r="AO510" s="78"/>
      <c r="AP510" s="78"/>
      <c r="AQ510" s="78"/>
      <c r="AR510" s="78"/>
      <c r="AS510" s="78"/>
      <c r="AT510" s="78"/>
      <c r="AU510" s="78"/>
      <c r="AV510" s="78"/>
      <c r="AW510" s="78"/>
      <c r="AX510" s="78"/>
      <c r="AY510" s="78"/>
      <c r="AZ510" s="78"/>
      <c r="BA510" s="78"/>
      <c r="BB510" s="78"/>
      <c r="BC510" s="78"/>
      <c r="BD510" s="78"/>
      <c r="BE510" s="78"/>
      <c r="BF510" s="78"/>
      <c r="BG510" s="78"/>
      <c r="BH510" s="78"/>
      <c r="BI510" s="78"/>
      <c r="BJ510" s="78"/>
      <c r="BK510" s="78"/>
      <c r="BL510" s="78"/>
      <c r="BM510" s="78"/>
      <c r="BN510" s="78"/>
      <c r="BO510" s="78"/>
      <c r="BP510" s="78"/>
      <c r="BQ510" s="78"/>
      <c r="BR510" s="78"/>
      <c r="BS510" s="78"/>
      <c r="BT510" s="78"/>
      <c r="BU510" s="78"/>
      <c r="BV510" s="78"/>
      <c r="BW510" s="78"/>
      <c r="BX510" s="78"/>
      <c r="BY510" s="78"/>
      <c r="BZ510" s="78"/>
      <c r="CA510" s="78"/>
      <c r="CB510" s="78"/>
      <c r="CC510" s="78"/>
    </row>
    <row r="511" s="26" customFormat="true" ht="20.25" hidden="false" customHeight="true" outlineLevel="0" collapsed="false">
      <c r="A511" s="17"/>
      <c r="B511" s="29"/>
      <c r="C511" s="58"/>
      <c r="D511" s="59" t="s">
        <v>22</v>
      </c>
      <c r="E511" s="32" t="n">
        <f aca="false">F511+G511+H511+I511+J511+K511+M511+L511+N511+O511</f>
        <v>0</v>
      </c>
      <c r="F511" s="32" t="n">
        <f aca="false">F516</f>
        <v>0</v>
      </c>
      <c r="G511" s="32" t="n">
        <f aca="false">G582+G526+G521</f>
        <v>0</v>
      </c>
      <c r="H511" s="32" t="n">
        <f aca="false">H582+H526+H521</f>
        <v>0</v>
      </c>
      <c r="I511" s="32" t="n">
        <f aca="false">I582+I526+I521</f>
        <v>0</v>
      </c>
      <c r="J511" s="32" t="n">
        <f aca="false">J582+J526+J521</f>
        <v>0</v>
      </c>
      <c r="K511" s="32" t="n">
        <f aca="false">K582+K526+K521</f>
        <v>0</v>
      </c>
      <c r="L511" s="33" t="n">
        <f aca="false">L582+L526+L521</f>
        <v>0</v>
      </c>
      <c r="M511" s="32" t="n">
        <f aca="false">M582+M526+M521</f>
        <v>0</v>
      </c>
      <c r="N511" s="32" t="n">
        <f aca="false">N582+N526+N521</f>
        <v>0</v>
      </c>
      <c r="O511" s="32" t="n">
        <f aca="false">O582+O526+O521</f>
        <v>0</v>
      </c>
      <c r="P511" s="19"/>
      <c r="Q511" s="35"/>
      <c r="R511" s="35"/>
      <c r="S511" s="79"/>
      <c r="T511" s="80"/>
      <c r="U511" s="80"/>
      <c r="V511" s="80"/>
      <c r="W511" s="80"/>
      <c r="X511" s="80"/>
      <c r="Y511" s="80"/>
      <c r="Z511" s="80"/>
      <c r="AA511" s="80"/>
      <c r="AB511" s="80"/>
      <c r="AC511" s="80"/>
      <c r="AD511" s="80"/>
      <c r="AE511" s="80"/>
      <c r="AF511" s="80"/>
      <c r="AG511" s="80"/>
      <c r="AH511" s="80"/>
      <c r="AI511" s="78"/>
      <c r="AJ511" s="78"/>
      <c r="AK511" s="78"/>
      <c r="AL511" s="78"/>
      <c r="AM511" s="78"/>
      <c r="AN511" s="78"/>
      <c r="AO511" s="78"/>
      <c r="AP511" s="78"/>
      <c r="AQ511" s="78"/>
      <c r="AR511" s="78"/>
      <c r="AS511" s="78"/>
      <c r="AT511" s="78"/>
      <c r="AU511" s="78"/>
      <c r="AV511" s="78"/>
      <c r="AW511" s="78"/>
      <c r="AX511" s="78"/>
      <c r="AY511" s="78"/>
      <c r="AZ511" s="78"/>
      <c r="BA511" s="78"/>
      <c r="BB511" s="78"/>
      <c r="BC511" s="78"/>
      <c r="BD511" s="78"/>
      <c r="BE511" s="78"/>
      <c r="BF511" s="78"/>
      <c r="BG511" s="78"/>
      <c r="BH511" s="78"/>
      <c r="BI511" s="78"/>
      <c r="BJ511" s="78"/>
      <c r="BK511" s="78"/>
      <c r="BL511" s="78"/>
      <c r="BM511" s="78"/>
      <c r="BN511" s="78"/>
      <c r="BO511" s="78"/>
      <c r="BP511" s="78"/>
      <c r="BQ511" s="78"/>
      <c r="BR511" s="78"/>
      <c r="BS511" s="78"/>
      <c r="BT511" s="78"/>
      <c r="BU511" s="78"/>
      <c r="BV511" s="78"/>
      <c r="BW511" s="78"/>
      <c r="BX511" s="78"/>
      <c r="BY511" s="78"/>
      <c r="BZ511" s="78"/>
      <c r="CA511" s="78"/>
      <c r="CB511" s="78"/>
      <c r="CC511" s="78"/>
    </row>
    <row r="512" s="26" customFormat="true" ht="15.75" hidden="false" customHeight="true" outlineLevel="0" collapsed="false">
      <c r="A512" s="49" t="s">
        <v>289</v>
      </c>
      <c r="B512" s="43" t="s">
        <v>290</v>
      </c>
      <c r="C512" s="30" t="s">
        <v>291</v>
      </c>
      <c r="D512" s="31" t="s">
        <v>17</v>
      </c>
      <c r="E512" s="32" t="n">
        <f aca="false">F512+G512+H512+I512+J512+K512+M512+L512+N512+O512</f>
        <v>13189.01468</v>
      </c>
      <c r="F512" s="32" t="n">
        <f aca="false">F513+F514+F515+F516</f>
        <v>1367.79758</v>
      </c>
      <c r="G512" s="32" t="n">
        <f aca="false">G513+G514+G515+G516</f>
        <v>1455.66163</v>
      </c>
      <c r="H512" s="32" t="n">
        <f aca="false">H513+H514+H515+H516</f>
        <v>2456.96147</v>
      </c>
      <c r="I512" s="32" t="n">
        <f aca="false">I513+I514+I515+I516</f>
        <v>1825.3</v>
      </c>
      <c r="J512" s="32" t="n">
        <f aca="false">J513+J514+J515+J516</f>
        <v>1616.8</v>
      </c>
      <c r="K512" s="32" t="n">
        <f aca="false">K513+K514+K515+K516</f>
        <v>3500</v>
      </c>
      <c r="L512" s="33" t="n">
        <f aca="false">L513+L514+L515+L516</f>
        <v>966.494</v>
      </c>
      <c r="M512" s="32" t="n">
        <f aca="false">M513+M514+M515+M516</f>
        <v>0</v>
      </c>
      <c r="N512" s="32" t="n">
        <f aca="false">N513+N514+N515+N516</f>
        <v>0</v>
      </c>
      <c r="O512" s="32" t="n">
        <f aca="false">O513+O514+O515+O516</f>
        <v>0</v>
      </c>
      <c r="P512" s="34" t="s">
        <v>292</v>
      </c>
      <c r="Q512" s="34"/>
      <c r="R512" s="34" t="s">
        <v>199</v>
      </c>
      <c r="S512" s="36"/>
      <c r="T512" s="37"/>
      <c r="U512" s="37"/>
      <c r="V512" s="37"/>
      <c r="W512" s="37"/>
      <c r="X512" s="37"/>
      <c r="Y512" s="37"/>
      <c r="Z512" s="37"/>
      <c r="AA512" s="37"/>
      <c r="AB512" s="37"/>
      <c r="AC512" s="37"/>
      <c r="AD512" s="37"/>
      <c r="AE512" s="37"/>
      <c r="AF512" s="37"/>
      <c r="AG512" s="37"/>
      <c r="AH512" s="37"/>
      <c r="AI512" s="81"/>
      <c r="AJ512" s="81"/>
      <c r="AK512" s="81"/>
      <c r="AL512" s="81"/>
      <c r="AM512" s="81"/>
      <c r="AN512" s="81"/>
      <c r="AO512" s="81"/>
      <c r="AP512" s="81"/>
      <c r="AQ512" s="81"/>
      <c r="AR512" s="81"/>
      <c r="AS512" s="81"/>
      <c r="AT512" s="81"/>
      <c r="AU512" s="81"/>
      <c r="AV512" s="81"/>
      <c r="AW512" s="81"/>
      <c r="AX512" s="81"/>
      <c r="AY512" s="81"/>
      <c r="AZ512" s="81"/>
      <c r="BA512" s="81"/>
      <c r="BB512" s="81"/>
      <c r="BC512" s="81"/>
      <c r="BD512" s="81"/>
      <c r="BE512" s="81"/>
      <c r="BF512" s="81"/>
      <c r="BG512" s="81"/>
      <c r="BH512" s="81"/>
      <c r="BI512" s="81"/>
      <c r="BJ512" s="81"/>
      <c r="BK512" s="81"/>
      <c r="BL512" s="81"/>
      <c r="BM512" s="81"/>
      <c r="BN512" s="81"/>
      <c r="BO512" s="81"/>
      <c r="BP512" s="81"/>
      <c r="BQ512" s="81"/>
      <c r="BR512" s="81"/>
      <c r="BS512" s="81"/>
      <c r="BT512" s="81"/>
      <c r="BU512" s="81"/>
      <c r="BV512" s="81"/>
      <c r="BW512" s="81"/>
      <c r="BX512" s="81"/>
      <c r="BY512" s="81"/>
      <c r="BZ512" s="81"/>
      <c r="CA512" s="81"/>
      <c r="CB512" s="81"/>
      <c r="CC512" s="81"/>
    </row>
    <row r="513" s="26" customFormat="true" ht="15.75" hidden="false" customHeight="true" outlineLevel="0" collapsed="false">
      <c r="A513" s="49"/>
      <c r="B513" s="43"/>
      <c r="C513" s="30"/>
      <c r="D513" s="38" t="s">
        <v>19</v>
      </c>
      <c r="E513" s="32" t="n">
        <f aca="false">F513+G513+H513+I513+J513+K513+M513+L513+N513+O513</f>
        <v>0</v>
      </c>
      <c r="F513" s="47" t="n">
        <v>0</v>
      </c>
      <c r="G513" s="47" t="n">
        <v>0</v>
      </c>
      <c r="H513" s="47" t="n">
        <v>0</v>
      </c>
      <c r="I513" s="47" t="n">
        <v>0</v>
      </c>
      <c r="J513" s="47" t="n">
        <v>0</v>
      </c>
      <c r="K513" s="47" t="n">
        <v>0</v>
      </c>
      <c r="L513" s="48" t="n">
        <v>0</v>
      </c>
      <c r="M513" s="47" t="n">
        <v>0</v>
      </c>
      <c r="N513" s="47" t="n">
        <v>0</v>
      </c>
      <c r="O513" s="47" t="n">
        <v>0</v>
      </c>
      <c r="P513" s="34"/>
      <c r="Q513" s="34"/>
      <c r="R513" s="34"/>
      <c r="S513" s="36"/>
      <c r="T513" s="37"/>
      <c r="U513" s="37"/>
      <c r="V513" s="37"/>
      <c r="W513" s="37"/>
      <c r="X513" s="37"/>
      <c r="Y513" s="37"/>
      <c r="Z513" s="37"/>
      <c r="AA513" s="37"/>
      <c r="AB513" s="37"/>
      <c r="AC513" s="37"/>
      <c r="AD513" s="37"/>
      <c r="AE513" s="37"/>
      <c r="AF513" s="37"/>
      <c r="AG513" s="37"/>
      <c r="AH513" s="37"/>
      <c r="AI513" s="81"/>
      <c r="AJ513" s="81"/>
      <c r="AK513" s="81"/>
      <c r="AL513" s="81"/>
      <c r="AM513" s="81"/>
      <c r="AN513" s="81"/>
      <c r="AO513" s="81"/>
      <c r="AP513" s="81"/>
      <c r="AQ513" s="81"/>
      <c r="AR513" s="81"/>
      <c r="AS513" s="81"/>
      <c r="AT513" s="81"/>
      <c r="AU513" s="81"/>
      <c r="AV513" s="81"/>
      <c r="AW513" s="81"/>
      <c r="AX513" s="81"/>
      <c r="AY513" s="81"/>
      <c r="AZ513" s="81"/>
      <c r="BA513" s="81"/>
      <c r="BB513" s="81"/>
      <c r="BC513" s="81"/>
      <c r="BD513" s="81"/>
      <c r="BE513" s="81"/>
      <c r="BF513" s="81"/>
      <c r="BG513" s="81"/>
      <c r="BH513" s="81"/>
      <c r="BI513" s="81"/>
      <c r="BJ513" s="81"/>
      <c r="BK513" s="81"/>
      <c r="BL513" s="81"/>
      <c r="BM513" s="81"/>
      <c r="BN513" s="81"/>
      <c r="BO513" s="81"/>
      <c r="BP513" s="81"/>
      <c r="BQ513" s="81"/>
      <c r="BR513" s="81"/>
      <c r="BS513" s="81"/>
      <c r="BT513" s="81"/>
      <c r="BU513" s="81"/>
      <c r="BV513" s="81"/>
      <c r="BW513" s="81"/>
      <c r="BX513" s="81"/>
      <c r="BY513" s="81"/>
      <c r="BZ513" s="81"/>
      <c r="CA513" s="81"/>
      <c r="CB513" s="81"/>
      <c r="CC513" s="81"/>
    </row>
    <row r="514" s="26" customFormat="true" ht="15.75" hidden="false" customHeight="true" outlineLevel="0" collapsed="false">
      <c r="A514" s="49"/>
      <c r="B514" s="43"/>
      <c r="C514" s="30"/>
      <c r="D514" s="38" t="s">
        <v>20</v>
      </c>
      <c r="E514" s="32" t="n">
        <f aca="false">F514+G514+H514+I514+J514+K514+M514+L514+N514+O514</f>
        <v>0</v>
      </c>
      <c r="F514" s="47" t="n">
        <v>0</v>
      </c>
      <c r="G514" s="47" t="n">
        <v>0</v>
      </c>
      <c r="H514" s="47" t="n">
        <v>0</v>
      </c>
      <c r="I514" s="47" t="n">
        <v>0</v>
      </c>
      <c r="J514" s="47" t="n">
        <v>0</v>
      </c>
      <c r="K514" s="47" t="n">
        <v>0</v>
      </c>
      <c r="L514" s="48" t="n">
        <v>0</v>
      </c>
      <c r="M514" s="47" t="n">
        <v>0</v>
      </c>
      <c r="N514" s="47" t="n">
        <v>0</v>
      </c>
      <c r="O514" s="47" t="n">
        <v>0</v>
      </c>
      <c r="P514" s="34"/>
      <c r="Q514" s="34"/>
      <c r="R514" s="34"/>
      <c r="S514" s="36"/>
      <c r="T514" s="37"/>
      <c r="U514" s="37"/>
      <c r="V514" s="37"/>
      <c r="W514" s="37"/>
      <c r="X514" s="37"/>
      <c r="Y514" s="37"/>
      <c r="Z514" s="37"/>
      <c r="AA514" s="37"/>
      <c r="AB514" s="37"/>
      <c r="AC514" s="37"/>
      <c r="AD514" s="37"/>
      <c r="AE514" s="37"/>
      <c r="AF514" s="37"/>
      <c r="AG514" s="37"/>
      <c r="AH514" s="37"/>
      <c r="AI514" s="81"/>
      <c r="AJ514" s="81"/>
      <c r="AK514" s="81"/>
      <c r="AL514" s="81"/>
      <c r="AM514" s="81"/>
      <c r="AN514" s="81"/>
      <c r="AO514" s="81"/>
      <c r="AP514" s="81"/>
      <c r="AQ514" s="81"/>
      <c r="AR514" s="81"/>
      <c r="AS514" s="81"/>
      <c r="AT514" s="81"/>
      <c r="AU514" s="81"/>
      <c r="AV514" s="81"/>
      <c r="AW514" s="81"/>
      <c r="AX514" s="81"/>
      <c r="AY514" s="81"/>
      <c r="AZ514" s="81"/>
      <c r="BA514" s="81"/>
      <c r="BB514" s="81"/>
      <c r="BC514" s="81"/>
      <c r="BD514" s="81"/>
      <c r="BE514" s="81"/>
      <c r="BF514" s="81"/>
      <c r="BG514" s="81"/>
      <c r="BH514" s="81"/>
      <c r="BI514" s="81"/>
      <c r="BJ514" s="81"/>
      <c r="BK514" s="81"/>
      <c r="BL514" s="81"/>
      <c r="BM514" s="81"/>
      <c r="BN514" s="81"/>
      <c r="BO514" s="81"/>
      <c r="BP514" s="81"/>
      <c r="BQ514" s="81"/>
      <c r="BR514" s="81"/>
      <c r="BS514" s="81"/>
      <c r="BT514" s="81"/>
      <c r="BU514" s="81"/>
      <c r="BV514" s="81"/>
      <c r="BW514" s="81"/>
      <c r="BX514" s="81"/>
      <c r="BY514" s="81"/>
      <c r="BZ514" s="81"/>
      <c r="CA514" s="81"/>
      <c r="CB514" s="81"/>
      <c r="CC514" s="81"/>
    </row>
    <row r="515" s="26" customFormat="true" ht="15.75" hidden="false" customHeight="true" outlineLevel="0" collapsed="false">
      <c r="A515" s="49"/>
      <c r="B515" s="43"/>
      <c r="C515" s="30"/>
      <c r="D515" s="38" t="s">
        <v>21</v>
      </c>
      <c r="E515" s="32" t="n">
        <f aca="false">F515+G515+H515+I515+J515+K515+M515+L515+N515+O515</f>
        <v>13189.01468</v>
      </c>
      <c r="F515" s="47" t="n">
        <v>1367.79758</v>
      </c>
      <c r="G515" s="47" t="n">
        <v>1455.66163</v>
      </c>
      <c r="H515" s="47" t="n">
        <v>2456.96147</v>
      </c>
      <c r="I515" s="47" t="n">
        <v>1825.3</v>
      </c>
      <c r="J515" s="47" t="n">
        <v>1616.8</v>
      </c>
      <c r="K515" s="47" t="n">
        <v>3500</v>
      </c>
      <c r="L515" s="48" t="n">
        <v>966.494</v>
      </c>
      <c r="M515" s="47" t="n">
        <v>0</v>
      </c>
      <c r="N515" s="47" t="n">
        <v>0</v>
      </c>
      <c r="O515" s="47" t="n">
        <v>0</v>
      </c>
      <c r="P515" s="34"/>
      <c r="Q515" s="34"/>
      <c r="R515" s="34"/>
      <c r="S515" s="36"/>
      <c r="T515" s="37" t="n">
        <v>143.636</v>
      </c>
      <c r="U515" s="37" t="n">
        <v>143.636</v>
      </c>
      <c r="V515" s="37" t="n">
        <v>143.636</v>
      </c>
      <c r="W515" s="37" t="n">
        <v>143.636</v>
      </c>
      <c r="X515" s="37" t="n">
        <v>143.636</v>
      </c>
      <c r="Y515" s="37" t="n">
        <v>143.636</v>
      </c>
      <c r="Z515" s="37" t="n">
        <v>143.636</v>
      </c>
      <c r="AA515" s="37" t="n">
        <v>143.636</v>
      </c>
      <c r="AB515" s="37" t="n">
        <v>143.636</v>
      </c>
      <c r="AC515" s="37" t="n">
        <v>143.636</v>
      </c>
      <c r="AD515" s="37" t="n">
        <v>143.636</v>
      </c>
      <c r="AE515" s="37"/>
      <c r="AF515" s="37"/>
      <c r="AG515" s="37"/>
      <c r="AH515" s="37"/>
      <c r="AI515" s="81"/>
      <c r="AJ515" s="81"/>
      <c r="AK515" s="81"/>
      <c r="AL515" s="81"/>
      <c r="AM515" s="81"/>
      <c r="AN515" s="81"/>
      <c r="AO515" s="81"/>
      <c r="AP515" s="81"/>
      <c r="AQ515" s="81"/>
      <c r="AR515" s="81"/>
      <c r="AS515" s="81"/>
      <c r="AT515" s="81"/>
      <c r="AU515" s="81"/>
      <c r="AV515" s="81"/>
      <c r="AW515" s="81"/>
      <c r="AX515" s="81"/>
      <c r="AY515" s="81"/>
      <c r="AZ515" s="81"/>
      <c r="BA515" s="81"/>
      <c r="BB515" s="81"/>
      <c r="BC515" s="81"/>
      <c r="BD515" s="81"/>
      <c r="BE515" s="81"/>
      <c r="BF515" s="81"/>
      <c r="BG515" s="81"/>
      <c r="BH515" s="81"/>
      <c r="BI515" s="81"/>
      <c r="BJ515" s="81"/>
      <c r="BK515" s="81"/>
      <c r="BL515" s="81"/>
      <c r="BM515" s="81"/>
      <c r="BN515" s="81"/>
      <c r="BO515" s="81"/>
      <c r="BP515" s="81"/>
      <c r="BQ515" s="81"/>
      <c r="BR515" s="81"/>
      <c r="BS515" s="81"/>
      <c r="BT515" s="81"/>
      <c r="BU515" s="81"/>
      <c r="BV515" s="81"/>
      <c r="BW515" s="81"/>
      <c r="BX515" s="81"/>
      <c r="BY515" s="81"/>
      <c r="BZ515" s="81"/>
      <c r="CA515" s="81"/>
      <c r="CB515" s="81"/>
      <c r="CC515" s="81"/>
    </row>
    <row r="516" s="26" customFormat="true" ht="15.75" hidden="false" customHeight="true" outlineLevel="0" collapsed="false">
      <c r="A516" s="49"/>
      <c r="B516" s="43"/>
      <c r="C516" s="30"/>
      <c r="D516" s="50" t="s">
        <v>22</v>
      </c>
      <c r="E516" s="32" t="n">
        <f aca="false">F516+G516+H516+I516+J516+K516+M516+L516+N516+O516</f>
        <v>0</v>
      </c>
      <c r="F516" s="47" t="n">
        <v>0</v>
      </c>
      <c r="G516" s="47" t="n">
        <v>0</v>
      </c>
      <c r="H516" s="47" t="n">
        <v>0</v>
      </c>
      <c r="I516" s="47" t="n">
        <v>0</v>
      </c>
      <c r="J516" s="47" t="n">
        <v>0</v>
      </c>
      <c r="K516" s="47" t="n">
        <v>0</v>
      </c>
      <c r="L516" s="48" t="n">
        <v>0</v>
      </c>
      <c r="M516" s="47" t="n">
        <v>0</v>
      </c>
      <c r="N516" s="47" t="n">
        <v>0</v>
      </c>
      <c r="O516" s="47" t="n">
        <v>0</v>
      </c>
      <c r="P516" s="34"/>
      <c r="Q516" s="34"/>
      <c r="R516" s="34"/>
      <c r="S516" s="36"/>
      <c r="T516" s="37"/>
      <c r="U516" s="37"/>
      <c r="V516" s="37"/>
      <c r="W516" s="37"/>
      <c r="X516" s="37"/>
      <c r="Y516" s="37"/>
      <c r="Z516" s="37"/>
      <c r="AA516" s="37"/>
      <c r="AB516" s="37"/>
      <c r="AC516" s="37"/>
      <c r="AD516" s="37"/>
      <c r="AE516" s="37"/>
      <c r="AF516" s="37"/>
      <c r="AG516" s="37"/>
      <c r="AH516" s="37"/>
      <c r="AI516" s="81"/>
      <c r="AJ516" s="81"/>
      <c r="AK516" s="81"/>
      <c r="AL516" s="81"/>
      <c r="AM516" s="81"/>
      <c r="AN516" s="81"/>
      <c r="AO516" s="81"/>
      <c r="AP516" s="81"/>
      <c r="AQ516" s="81"/>
      <c r="AR516" s="81"/>
      <c r="AS516" s="81"/>
      <c r="AT516" s="81"/>
      <c r="AU516" s="81"/>
      <c r="AV516" s="81"/>
      <c r="AW516" s="81"/>
      <c r="AX516" s="81"/>
      <c r="AY516" s="81"/>
      <c r="AZ516" s="81"/>
      <c r="BA516" s="81"/>
      <c r="BB516" s="81"/>
      <c r="BC516" s="81"/>
      <c r="BD516" s="81"/>
      <c r="BE516" s="81"/>
      <c r="BF516" s="81"/>
      <c r="BG516" s="81"/>
      <c r="BH516" s="81"/>
      <c r="BI516" s="81"/>
      <c r="BJ516" s="81"/>
      <c r="BK516" s="81"/>
      <c r="BL516" s="81"/>
      <c r="BM516" s="81"/>
      <c r="BN516" s="81"/>
      <c r="BO516" s="81"/>
      <c r="BP516" s="81"/>
      <c r="BQ516" s="81"/>
      <c r="BR516" s="81"/>
      <c r="BS516" s="81"/>
      <c r="BT516" s="81"/>
      <c r="BU516" s="81"/>
      <c r="BV516" s="81"/>
      <c r="BW516" s="81"/>
      <c r="BX516" s="81"/>
      <c r="BY516" s="81"/>
      <c r="BZ516" s="81"/>
      <c r="CA516" s="81"/>
      <c r="CB516" s="81"/>
      <c r="CC516" s="81"/>
    </row>
    <row r="517" s="26" customFormat="true" ht="15.75" hidden="false" customHeight="true" outlineLevel="0" collapsed="false">
      <c r="A517" s="49" t="s">
        <v>293</v>
      </c>
      <c r="B517" s="43" t="s">
        <v>294</v>
      </c>
      <c r="C517" s="30" t="s">
        <v>295</v>
      </c>
      <c r="D517" s="31" t="s">
        <v>17</v>
      </c>
      <c r="E517" s="32" t="n">
        <f aca="false">F517+G517+H517+I517+J517+K517+M517+L517+N517+O517</f>
        <v>4544.4088</v>
      </c>
      <c r="F517" s="32" t="n">
        <f aca="false">F518+F519+F520+F521</f>
        <v>1032.738</v>
      </c>
      <c r="G517" s="32" t="n">
        <f aca="false">G518+G519+G520+G521</f>
        <v>638</v>
      </c>
      <c r="H517" s="32" t="n">
        <f aca="false">H518+H519+H520+H521</f>
        <v>923.6708</v>
      </c>
      <c r="I517" s="32" t="n">
        <f aca="false">I518+I519+I520+I521</f>
        <v>540</v>
      </c>
      <c r="J517" s="32" t="n">
        <f aca="false">J518+J519+J520+J521</f>
        <v>480</v>
      </c>
      <c r="K517" s="32" t="n">
        <f aca="false">K518+K519+K520+K521</f>
        <v>540</v>
      </c>
      <c r="L517" s="33" t="n">
        <f aca="false">L518+L519+L520+L521</f>
        <v>390</v>
      </c>
      <c r="M517" s="32" t="n">
        <f aca="false">M518+M519+M520+M521</f>
        <v>0</v>
      </c>
      <c r="N517" s="32" t="n">
        <f aca="false">N518+N519+N520+N521</f>
        <v>0</v>
      </c>
      <c r="O517" s="32" t="n">
        <f aca="false">O518+O519+O520+O521</f>
        <v>0</v>
      </c>
      <c r="P517" s="34" t="s">
        <v>296</v>
      </c>
      <c r="Q517" s="34"/>
      <c r="R517" s="34" t="s">
        <v>297</v>
      </c>
      <c r="S517" s="36"/>
      <c r="T517" s="37"/>
      <c r="U517" s="37"/>
      <c r="V517" s="37"/>
      <c r="W517" s="37"/>
      <c r="X517" s="37"/>
      <c r="Y517" s="37"/>
      <c r="Z517" s="37"/>
      <c r="AA517" s="37"/>
      <c r="AB517" s="37"/>
      <c r="AC517" s="37"/>
      <c r="AD517" s="37"/>
      <c r="AE517" s="37"/>
      <c r="AF517" s="37"/>
      <c r="AG517" s="37"/>
      <c r="AH517" s="37"/>
      <c r="AI517" s="81"/>
      <c r="AJ517" s="81"/>
      <c r="AK517" s="81"/>
      <c r="AL517" s="81"/>
      <c r="AM517" s="81"/>
      <c r="AN517" s="81"/>
      <c r="AO517" s="81"/>
      <c r="AP517" s="81"/>
      <c r="AQ517" s="81"/>
      <c r="AR517" s="81"/>
      <c r="AS517" s="81"/>
      <c r="AT517" s="81"/>
      <c r="AU517" s="81"/>
      <c r="AV517" s="81"/>
      <c r="AW517" s="81"/>
      <c r="AX517" s="81"/>
      <c r="AY517" s="81"/>
      <c r="AZ517" s="81"/>
      <c r="BA517" s="81"/>
      <c r="BB517" s="81"/>
      <c r="BC517" s="81"/>
      <c r="BD517" s="81"/>
      <c r="BE517" s="81"/>
      <c r="BF517" s="81"/>
      <c r="BG517" s="81"/>
      <c r="BH517" s="81"/>
      <c r="BI517" s="81"/>
      <c r="BJ517" s="81"/>
      <c r="BK517" s="81"/>
      <c r="BL517" s="81"/>
      <c r="BM517" s="81"/>
      <c r="BN517" s="81"/>
      <c r="BO517" s="81"/>
      <c r="BP517" s="81"/>
      <c r="BQ517" s="81"/>
      <c r="BR517" s="81"/>
      <c r="BS517" s="81"/>
      <c r="BT517" s="81"/>
      <c r="BU517" s="81"/>
      <c r="BV517" s="81"/>
      <c r="BW517" s="81"/>
      <c r="BX517" s="81"/>
      <c r="BY517" s="81"/>
      <c r="BZ517" s="81"/>
      <c r="CA517" s="81"/>
      <c r="CB517" s="81"/>
      <c r="CC517" s="81"/>
    </row>
    <row r="518" s="26" customFormat="true" ht="15.75" hidden="false" customHeight="true" outlineLevel="0" collapsed="false">
      <c r="A518" s="49"/>
      <c r="B518" s="43"/>
      <c r="C518" s="30"/>
      <c r="D518" s="38" t="s">
        <v>19</v>
      </c>
      <c r="E518" s="32" t="n">
        <f aca="false">F518+G518+H518+I518+J518+K518+M518+L518+N518+O518</f>
        <v>0</v>
      </c>
      <c r="F518" s="47" t="n">
        <v>0</v>
      </c>
      <c r="G518" s="47" t="n">
        <v>0</v>
      </c>
      <c r="H518" s="47" t="n">
        <v>0</v>
      </c>
      <c r="I518" s="47" t="n">
        <v>0</v>
      </c>
      <c r="J518" s="47" t="n">
        <v>0</v>
      </c>
      <c r="K518" s="47" t="n">
        <v>0</v>
      </c>
      <c r="L518" s="48" t="n">
        <v>0</v>
      </c>
      <c r="M518" s="47" t="n">
        <v>0</v>
      </c>
      <c r="N518" s="47" t="n">
        <v>0</v>
      </c>
      <c r="O518" s="47" t="n">
        <v>0</v>
      </c>
      <c r="P518" s="34"/>
      <c r="Q518" s="34"/>
      <c r="R518" s="34"/>
      <c r="S518" s="36"/>
      <c r="T518" s="37"/>
      <c r="U518" s="37"/>
      <c r="V518" s="37"/>
      <c r="W518" s="37"/>
      <c r="X518" s="37"/>
      <c r="Y518" s="37"/>
      <c r="Z518" s="37"/>
      <c r="AA518" s="37"/>
      <c r="AB518" s="37"/>
      <c r="AC518" s="37"/>
      <c r="AD518" s="37"/>
      <c r="AE518" s="37"/>
      <c r="AF518" s="37"/>
      <c r="AG518" s="37"/>
      <c r="AH518" s="37"/>
      <c r="AI518" s="81"/>
      <c r="AJ518" s="81"/>
      <c r="AK518" s="81"/>
      <c r="AL518" s="81"/>
      <c r="AM518" s="81"/>
      <c r="AN518" s="81"/>
      <c r="AO518" s="81"/>
      <c r="AP518" s="81"/>
      <c r="AQ518" s="81"/>
      <c r="AR518" s="81"/>
      <c r="AS518" s="81"/>
      <c r="AT518" s="81"/>
      <c r="AU518" s="81"/>
      <c r="AV518" s="81"/>
      <c r="AW518" s="81"/>
      <c r="AX518" s="81"/>
      <c r="AY518" s="81"/>
      <c r="AZ518" s="81"/>
      <c r="BA518" s="81"/>
      <c r="BB518" s="81"/>
      <c r="BC518" s="81"/>
      <c r="BD518" s="81"/>
      <c r="BE518" s="81"/>
      <c r="BF518" s="81"/>
      <c r="BG518" s="81"/>
      <c r="BH518" s="81"/>
      <c r="BI518" s="81"/>
      <c r="BJ518" s="81"/>
      <c r="BK518" s="81"/>
      <c r="BL518" s="81"/>
      <c r="BM518" s="81"/>
      <c r="BN518" s="81"/>
      <c r="BO518" s="81"/>
      <c r="BP518" s="81"/>
      <c r="BQ518" s="81"/>
      <c r="BR518" s="81"/>
      <c r="BS518" s="81"/>
      <c r="BT518" s="81"/>
      <c r="BU518" s="81"/>
      <c r="BV518" s="81"/>
      <c r="BW518" s="81"/>
      <c r="BX518" s="81"/>
      <c r="BY518" s="81"/>
      <c r="BZ518" s="81"/>
      <c r="CA518" s="81"/>
      <c r="CB518" s="81"/>
      <c r="CC518" s="81"/>
    </row>
    <row r="519" s="26" customFormat="true" ht="15.75" hidden="false" customHeight="true" outlineLevel="0" collapsed="false">
      <c r="A519" s="49"/>
      <c r="B519" s="43"/>
      <c r="C519" s="30"/>
      <c r="D519" s="38" t="s">
        <v>20</v>
      </c>
      <c r="E519" s="32" t="n">
        <f aca="false">F519+G519+H519+I519+J519+K519+M519+L519+N519+O519</f>
        <v>0</v>
      </c>
      <c r="F519" s="47" t="n">
        <v>0</v>
      </c>
      <c r="G519" s="47" t="n">
        <v>0</v>
      </c>
      <c r="H519" s="47" t="n">
        <v>0</v>
      </c>
      <c r="I519" s="47" t="n">
        <v>0</v>
      </c>
      <c r="J519" s="47" t="n">
        <v>0</v>
      </c>
      <c r="K519" s="47" t="n">
        <v>0</v>
      </c>
      <c r="L519" s="48" t="n">
        <v>0</v>
      </c>
      <c r="M519" s="47" t="n">
        <v>0</v>
      </c>
      <c r="N519" s="47" t="n">
        <v>0</v>
      </c>
      <c r="O519" s="47" t="n">
        <v>0</v>
      </c>
      <c r="P519" s="34"/>
      <c r="Q519" s="34"/>
      <c r="R519" s="34"/>
      <c r="S519" s="36"/>
      <c r="T519" s="37" t="n">
        <v>49.09</v>
      </c>
      <c r="U519" s="37" t="n">
        <v>49.09</v>
      </c>
      <c r="V519" s="37" t="n">
        <v>49.09</v>
      </c>
      <c r="W519" s="37" t="n">
        <v>49.09</v>
      </c>
      <c r="X519" s="37" t="n">
        <v>49.09</v>
      </c>
      <c r="Y519" s="37" t="n">
        <v>49.09</v>
      </c>
      <c r="Z519" s="37" t="n">
        <v>49.09</v>
      </c>
      <c r="AA519" s="37" t="n">
        <v>49.09</v>
      </c>
      <c r="AB519" s="37" t="n">
        <v>49.09</v>
      </c>
      <c r="AC519" s="37" t="n">
        <v>49.09</v>
      </c>
      <c r="AD519" s="37" t="n">
        <v>49.1</v>
      </c>
      <c r="AE519" s="37"/>
      <c r="AF519" s="37"/>
      <c r="AG519" s="37"/>
      <c r="AH519" s="37"/>
      <c r="AI519" s="81"/>
      <c r="AJ519" s="81"/>
      <c r="AK519" s="81"/>
      <c r="AL519" s="81"/>
      <c r="AM519" s="81"/>
      <c r="AN519" s="81"/>
      <c r="AO519" s="81"/>
      <c r="AP519" s="81"/>
      <c r="AQ519" s="81"/>
      <c r="AR519" s="81"/>
      <c r="AS519" s="81"/>
      <c r="AT519" s="81"/>
      <c r="AU519" s="81"/>
      <c r="AV519" s="81"/>
      <c r="AW519" s="81"/>
      <c r="AX519" s="81"/>
      <c r="AY519" s="81"/>
      <c r="AZ519" s="81"/>
      <c r="BA519" s="81"/>
      <c r="BB519" s="81"/>
      <c r="BC519" s="81"/>
      <c r="BD519" s="81"/>
      <c r="BE519" s="81"/>
      <c r="BF519" s="81"/>
      <c r="BG519" s="81"/>
      <c r="BH519" s="81"/>
      <c r="BI519" s="81"/>
      <c r="BJ519" s="81"/>
      <c r="BK519" s="81"/>
      <c r="BL519" s="81"/>
      <c r="BM519" s="81"/>
      <c r="BN519" s="81"/>
      <c r="BO519" s="81"/>
      <c r="BP519" s="81"/>
      <c r="BQ519" s="81"/>
      <c r="BR519" s="81"/>
      <c r="BS519" s="81"/>
      <c r="BT519" s="81"/>
      <c r="BU519" s="81"/>
      <c r="BV519" s="81"/>
      <c r="BW519" s="81"/>
      <c r="BX519" s="81"/>
      <c r="BY519" s="81"/>
      <c r="BZ519" s="81"/>
      <c r="CA519" s="81"/>
      <c r="CB519" s="81"/>
      <c r="CC519" s="81"/>
    </row>
    <row r="520" s="26" customFormat="true" ht="15.75" hidden="false" customHeight="true" outlineLevel="0" collapsed="false">
      <c r="A520" s="49"/>
      <c r="B520" s="43"/>
      <c r="C520" s="30"/>
      <c r="D520" s="38" t="s">
        <v>21</v>
      </c>
      <c r="E520" s="32" t="n">
        <f aca="false">F520+G520+H520+I520+J520+K520+M520+L520+N520+O520</f>
        <v>4544.4088</v>
      </c>
      <c r="F520" s="47" t="n">
        <v>1032.738</v>
      </c>
      <c r="G520" s="47" t="n">
        <v>638</v>
      </c>
      <c r="H520" s="47" t="n">
        <v>923.6708</v>
      </c>
      <c r="I520" s="47" t="n">
        <v>540</v>
      </c>
      <c r="J520" s="47" t="n">
        <v>480</v>
      </c>
      <c r="K520" s="47" t="n">
        <v>540</v>
      </c>
      <c r="L520" s="48" t="n">
        <v>390</v>
      </c>
      <c r="M520" s="47" t="n">
        <v>0</v>
      </c>
      <c r="N520" s="47" t="n">
        <v>0</v>
      </c>
      <c r="O520" s="47" t="n">
        <v>0</v>
      </c>
      <c r="P520" s="34"/>
      <c r="Q520" s="34"/>
      <c r="R520" s="34"/>
      <c r="S520" s="36"/>
      <c r="T520" s="37"/>
      <c r="U520" s="37"/>
      <c r="V520" s="37"/>
      <c r="W520" s="37"/>
      <c r="X520" s="37"/>
      <c r="Y520" s="37"/>
      <c r="Z520" s="37"/>
      <c r="AA520" s="37"/>
      <c r="AB520" s="37"/>
      <c r="AC520" s="37"/>
      <c r="AD520" s="37"/>
      <c r="AE520" s="37"/>
      <c r="AF520" s="37"/>
      <c r="AG520" s="37"/>
      <c r="AH520" s="37"/>
      <c r="AI520" s="81"/>
      <c r="AJ520" s="81"/>
      <c r="AK520" s="81"/>
      <c r="AL520" s="81"/>
      <c r="AM520" s="81"/>
      <c r="AN520" s="81"/>
      <c r="AO520" s="81"/>
      <c r="AP520" s="81"/>
      <c r="AQ520" s="81"/>
      <c r="AR520" s="81"/>
      <c r="AS520" s="81"/>
      <c r="AT520" s="81"/>
      <c r="AU520" s="81"/>
      <c r="AV520" s="81"/>
      <c r="AW520" s="81"/>
      <c r="AX520" s="81"/>
      <c r="AY520" s="81"/>
      <c r="AZ520" s="81"/>
      <c r="BA520" s="81"/>
      <c r="BB520" s="81"/>
      <c r="BC520" s="81"/>
      <c r="BD520" s="81"/>
      <c r="BE520" s="81"/>
      <c r="BF520" s="81"/>
      <c r="BG520" s="81"/>
      <c r="BH520" s="81"/>
      <c r="BI520" s="81"/>
      <c r="BJ520" s="81"/>
      <c r="BK520" s="81"/>
      <c r="BL520" s="81"/>
      <c r="BM520" s="81"/>
      <c r="BN520" s="81"/>
      <c r="BO520" s="81"/>
      <c r="BP520" s="81"/>
      <c r="BQ520" s="81"/>
      <c r="BR520" s="81"/>
      <c r="BS520" s="81"/>
      <c r="BT520" s="81"/>
      <c r="BU520" s="81"/>
      <c r="BV520" s="81"/>
      <c r="BW520" s="81"/>
      <c r="BX520" s="81"/>
      <c r="BY520" s="81"/>
      <c r="BZ520" s="81"/>
      <c r="CA520" s="81"/>
      <c r="CB520" s="81"/>
      <c r="CC520" s="81"/>
    </row>
    <row r="521" s="26" customFormat="true" ht="15.75" hidden="false" customHeight="true" outlineLevel="0" collapsed="false">
      <c r="A521" s="49"/>
      <c r="B521" s="43"/>
      <c r="C521" s="30"/>
      <c r="D521" s="50" t="s">
        <v>22</v>
      </c>
      <c r="E521" s="32" t="n">
        <f aca="false">F521+G521+H521+I521+J521+K521+M521+L521+N521+O521</f>
        <v>0</v>
      </c>
      <c r="F521" s="47" t="n">
        <v>0</v>
      </c>
      <c r="G521" s="47" t="n">
        <v>0</v>
      </c>
      <c r="H521" s="47" t="n">
        <v>0</v>
      </c>
      <c r="I521" s="47" t="n">
        <v>0</v>
      </c>
      <c r="J521" s="47" t="n">
        <v>0</v>
      </c>
      <c r="K521" s="47" t="n">
        <v>0</v>
      </c>
      <c r="L521" s="48" t="n">
        <v>0</v>
      </c>
      <c r="M521" s="47" t="n">
        <v>0</v>
      </c>
      <c r="N521" s="47" t="n">
        <v>0</v>
      </c>
      <c r="O521" s="47" t="n">
        <v>0</v>
      </c>
      <c r="P521" s="34"/>
      <c r="Q521" s="34"/>
      <c r="R521" s="34"/>
      <c r="S521" s="36"/>
      <c r="T521" s="37"/>
      <c r="U521" s="37"/>
      <c r="V521" s="37"/>
      <c r="W521" s="37"/>
      <c r="X521" s="37"/>
      <c r="Y521" s="37"/>
      <c r="Z521" s="37"/>
      <c r="AA521" s="37"/>
      <c r="AB521" s="37"/>
      <c r="AC521" s="37"/>
      <c r="AD521" s="37"/>
      <c r="AE521" s="37"/>
      <c r="AF521" s="37"/>
      <c r="AG521" s="37"/>
      <c r="AH521" s="37"/>
      <c r="AI521" s="81"/>
      <c r="AJ521" s="81"/>
      <c r="AK521" s="81"/>
      <c r="AL521" s="81"/>
      <c r="AM521" s="81"/>
      <c r="AN521" s="81"/>
      <c r="AO521" s="81"/>
      <c r="AP521" s="81"/>
      <c r="AQ521" s="81"/>
      <c r="AR521" s="81"/>
      <c r="AS521" s="81"/>
      <c r="AT521" s="81"/>
      <c r="AU521" s="81"/>
      <c r="AV521" s="81"/>
      <c r="AW521" s="81"/>
      <c r="AX521" s="81"/>
      <c r="AY521" s="81"/>
      <c r="AZ521" s="81"/>
      <c r="BA521" s="81"/>
      <c r="BB521" s="81"/>
      <c r="BC521" s="81"/>
      <c r="BD521" s="81"/>
      <c r="BE521" s="81"/>
      <c r="BF521" s="81"/>
      <c r="BG521" s="81"/>
      <c r="BH521" s="81"/>
      <c r="BI521" s="81"/>
      <c r="BJ521" s="81"/>
      <c r="BK521" s="81"/>
      <c r="BL521" s="81"/>
      <c r="BM521" s="81"/>
      <c r="BN521" s="81"/>
      <c r="BO521" s="81"/>
      <c r="BP521" s="81"/>
      <c r="BQ521" s="81"/>
      <c r="BR521" s="81"/>
      <c r="BS521" s="81"/>
      <c r="BT521" s="81"/>
      <c r="BU521" s="81"/>
      <c r="BV521" s="81"/>
      <c r="BW521" s="81"/>
      <c r="BX521" s="81"/>
      <c r="BY521" s="81"/>
      <c r="BZ521" s="81"/>
      <c r="CA521" s="81"/>
      <c r="CB521" s="81"/>
      <c r="CC521" s="81"/>
    </row>
    <row r="522" s="26" customFormat="true" ht="16.5" hidden="false" customHeight="true" outlineLevel="0" collapsed="false">
      <c r="A522" s="49" t="s">
        <v>298</v>
      </c>
      <c r="B522" s="43" t="s">
        <v>299</v>
      </c>
      <c r="C522" s="30" t="s">
        <v>300</v>
      </c>
      <c r="D522" s="31" t="s">
        <v>17</v>
      </c>
      <c r="E522" s="32" t="n">
        <f aca="false">F522+G522+H522+I522+J522+K522+M522+L522+N522+O522</f>
        <v>3304.65995</v>
      </c>
      <c r="F522" s="32" t="n">
        <f aca="false">F523+F524+F525+F526</f>
        <v>1732.65505</v>
      </c>
      <c r="G522" s="32" t="n">
        <f aca="false">G523+G524+G525+G526</f>
        <v>1162.508</v>
      </c>
      <c r="H522" s="32" t="n">
        <f aca="false">H523+H524+H525+H526</f>
        <v>140.4969</v>
      </c>
      <c r="I522" s="32" t="n">
        <f aca="false">I523+I524+I525+I526</f>
        <v>65</v>
      </c>
      <c r="J522" s="32" t="n">
        <f aca="false">J523+J524+J525+J526</f>
        <v>50</v>
      </c>
      <c r="K522" s="32" t="n">
        <f aca="false">K523+K524+K525+K526</f>
        <v>154</v>
      </c>
      <c r="L522" s="33" t="n">
        <f aca="false">L523+L524+L525+L526</f>
        <v>0</v>
      </c>
      <c r="M522" s="32" t="n">
        <f aca="false">M523+M524+M525+M526</f>
        <v>0</v>
      </c>
      <c r="N522" s="32" t="n">
        <f aca="false">N523+N524+N525+N526</f>
        <v>0</v>
      </c>
      <c r="O522" s="32" t="n">
        <f aca="false">O523+O524+O525+O526</f>
        <v>0</v>
      </c>
      <c r="P522" s="34" t="s">
        <v>301</v>
      </c>
      <c r="Q522" s="34"/>
      <c r="R522" s="34" t="s">
        <v>199</v>
      </c>
      <c r="S522" s="36"/>
      <c r="T522" s="37"/>
      <c r="U522" s="37"/>
      <c r="V522" s="37"/>
      <c r="W522" s="37"/>
      <c r="X522" s="37"/>
      <c r="Y522" s="37"/>
      <c r="Z522" s="37"/>
      <c r="AA522" s="37"/>
      <c r="AB522" s="37"/>
      <c r="AC522" s="37"/>
      <c r="AD522" s="37"/>
      <c r="AE522" s="37"/>
      <c r="AF522" s="37"/>
      <c r="AG522" s="37"/>
      <c r="AH522" s="37"/>
      <c r="AI522" s="81"/>
      <c r="AJ522" s="81"/>
      <c r="AK522" s="81"/>
      <c r="AL522" s="81"/>
      <c r="AM522" s="81"/>
      <c r="AN522" s="81"/>
      <c r="AO522" s="81"/>
      <c r="AP522" s="81"/>
      <c r="AQ522" s="81"/>
      <c r="AR522" s="81"/>
      <c r="AS522" s="81"/>
      <c r="AT522" s="81"/>
      <c r="AU522" s="81"/>
      <c r="AV522" s="81"/>
      <c r="AW522" s="81"/>
      <c r="AX522" s="81"/>
      <c r="AY522" s="81"/>
      <c r="AZ522" s="81"/>
      <c r="BA522" s="81"/>
      <c r="BB522" s="81"/>
      <c r="BC522" s="81"/>
      <c r="BD522" s="81"/>
      <c r="BE522" s="81"/>
      <c r="BF522" s="81"/>
      <c r="BG522" s="81"/>
      <c r="BH522" s="81"/>
      <c r="BI522" s="81"/>
      <c r="BJ522" s="81"/>
      <c r="BK522" s="81"/>
      <c r="BL522" s="81"/>
      <c r="BM522" s="81"/>
      <c r="BN522" s="81"/>
      <c r="BO522" s="81"/>
      <c r="BP522" s="81"/>
      <c r="BQ522" s="81"/>
      <c r="BR522" s="81"/>
      <c r="BS522" s="81"/>
      <c r="BT522" s="81"/>
      <c r="BU522" s="81"/>
      <c r="BV522" s="81"/>
      <c r="BW522" s="81"/>
      <c r="BX522" s="81"/>
      <c r="BY522" s="81"/>
      <c r="BZ522" s="81"/>
      <c r="CA522" s="81"/>
      <c r="CB522" s="81"/>
      <c r="CC522" s="81"/>
    </row>
    <row r="523" s="26" customFormat="true" ht="17.25" hidden="false" customHeight="true" outlineLevel="0" collapsed="false">
      <c r="A523" s="49"/>
      <c r="B523" s="43"/>
      <c r="C523" s="30"/>
      <c r="D523" s="38" t="s">
        <v>19</v>
      </c>
      <c r="E523" s="32" t="n">
        <f aca="false">F523+G523+H523+I523+J523+K523+M523+L523+N523+O523</f>
        <v>0</v>
      </c>
      <c r="F523" s="47" t="n">
        <v>0</v>
      </c>
      <c r="G523" s="47" t="n">
        <v>0</v>
      </c>
      <c r="H523" s="47" t="n">
        <v>0</v>
      </c>
      <c r="I523" s="47" t="n">
        <v>0</v>
      </c>
      <c r="J523" s="47" t="n">
        <v>0</v>
      </c>
      <c r="K523" s="47" t="n">
        <v>0</v>
      </c>
      <c r="L523" s="48" t="n">
        <v>0</v>
      </c>
      <c r="M523" s="47" t="n">
        <v>0</v>
      </c>
      <c r="N523" s="47" t="n">
        <v>0</v>
      </c>
      <c r="O523" s="47" t="n">
        <v>0</v>
      </c>
      <c r="P523" s="34"/>
      <c r="Q523" s="34"/>
      <c r="R523" s="34"/>
      <c r="S523" s="36"/>
      <c r="T523" s="37"/>
      <c r="U523" s="37"/>
      <c r="V523" s="37"/>
      <c r="W523" s="37"/>
      <c r="X523" s="37"/>
      <c r="Y523" s="37"/>
      <c r="Z523" s="37"/>
      <c r="AA523" s="37"/>
      <c r="AB523" s="37"/>
      <c r="AC523" s="37"/>
      <c r="AD523" s="37"/>
      <c r="AE523" s="37"/>
      <c r="AF523" s="37"/>
      <c r="AG523" s="37"/>
      <c r="AH523" s="37"/>
      <c r="AI523" s="81"/>
      <c r="AJ523" s="81"/>
      <c r="AK523" s="81"/>
      <c r="AL523" s="81"/>
      <c r="AM523" s="81"/>
      <c r="AN523" s="81"/>
      <c r="AO523" s="81"/>
      <c r="AP523" s="81"/>
      <c r="AQ523" s="81"/>
      <c r="AR523" s="81"/>
      <c r="AS523" s="81"/>
      <c r="AT523" s="81"/>
      <c r="AU523" s="81"/>
      <c r="AV523" s="81"/>
      <c r="AW523" s="81"/>
      <c r="AX523" s="81"/>
      <c r="AY523" s="81"/>
      <c r="AZ523" s="81"/>
      <c r="BA523" s="81"/>
      <c r="BB523" s="81"/>
      <c r="BC523" s="81"/>
      <c r="BD523" s="81"/>
      <c r="BE523" s="81"/>
      <c r="BF523" s="81"/>
      <c r="BG523" s="81"/>
      <c r="BH523" s="81"/>
      <c r="BI523" s="81"/>
      <c r="BJ523" s="81"/>
      <c r="BK523" s="81"/>
      <c r="BL523" s="81"/>
      <c r="BM523" s="81"/>
      <c r="BN523" s="81"/>
      <c r="BO523" s="81"/>
      <c r="BP523" s="81"/>
      <c r="BQ523" s="81"/>
      <c r="BR523" s="81"/>
      <c r="BS523" s="81"/>
      <c r="BT523" s="81"/>
      <c r="BU523" s="81"/>
      <c r="BV523" s="81"/>
      <c r="BW523" s="81"/>
      <c r="BX523" s="81"/>
      <c r="BY523" s="81"/>
      <c r="BZ523" s="81"/>
      <c r="CA523" s="81"/>
      <c r="CB523" s="81"/>
      <c r="CC523" s="81"/>
    </row>
    <row r="524" s="26" customFormat="true" ht="14.25" hidden="false" customHeight="true" outlineLevel="0" collapsed="false">
      <c r="A524" s="49"/>
      <c r="B524" s="43"/>
      <c r="C524" s="30"/>
      <c r="D524" s="38" t="s">
        <v>20</v>
      </c>
      <c r="E524" s="32" t="n">
        <f aca="false">F524+G524+H524+I524+J524+K524+M524+L524+N524+O524</f>
        <v>0</v>
      </c>
      <c r="F524" s="47" t="n">
        <v>0</v>
      </c>
      <c r="G524" s="47" t="n">
        <v>0</v>
      </c>
      <c r="H524" s="47" t="n">
        <v>0</v>
      </c>
      <c r="I524" s="47" t="n">
        <v>0</v>
      </c>
      <c r="J524" s="47" t="n">
        <v>0</v>
      </c>
      <c r="K524" s="47" t="n">
        <v>0</v>
      </c>
      <c r="L524" s="48" t="n">
        <v>0</v>
      </c>
      <c r="M524" s="47" t="n">
        <v>0</v>
      </c>
      <c r="N524" s="47" t="n">
        <v>0</v>
      </c>
      <c r="O524" s="47" t="n">
        <v>0</v>
      </c>
      <c r="P524" s="34"/>
      <c r="Q524" s="34"/>
      <c r="R524" s="34"/>
      <c r="S524" s="36"/>
      <c r="T524" s="37"/>
      <c r="U524" s="37"/>
      <c r="V524" s="37"/>
      <c r="W524" s="37"/>
      <c r="X524" s="37"/>
      <c r="Y524" s="37"/>
      <c r="Z524" s="37"/>
      <c r="AA524" s="37"/>
      <c r="AB524" s="37"/>
      <c r="AC524" s="37"/>
      <c r="AD524" s="37"/>
      <c r="AE524" s="37"/>
      <c r="AF524" s="37"/>
      <c r="AG524" s="37"/>
      <c r="AH524" s="37"/>
      <c r="AI524" s="81"/>
      <c r="AJ524" s="81"/>
      <c r="AK524" s="81"/>
      <c r="AL524" s="81"/>
      <c r="AM524" s="81"/>
      <c r="AN524" s="81"/>
      <c r="AO524" s="81"/>
      <c r="AP524" s="81"/>
      <c r="AQ524" s="81"/>
      <c r="AR524" s="81"/>
      <c r="AS524" s="81"/>
      <c r="AT524" s="81"/>
      <c r="AU524" s="81"/>
      <c r="AV524" s="81"/>
      <c r="AW524" s="81"/>
      <c r="AX524" s="81"/>
      <c r="AY524" s="81"/>
      <c r="AZ524" s="81"/>
      <c r="BA524" s="81"/>
      <c r="BB524" s="81"/>
      <c r="BC524" s="81"/>
      <c r="BD524" s="81"/>
      <c r="BE524" s="81"/>
      <c r="BF524" s="81"/>
      <c r="BG524" s="81"/>
      <c r="BH524" s="81"/>
      <c r="BI524" s="81"/>
      <c r="BJ524" s="81"/>
      <c r="BK524" s="81"/>
      <c r="BL524" s="81"/>
      <c r="BM524" s="81"/>
      <c r="BN524" s="81"/>
      <c r="BO524" s="81"/>
      <c r="BP524" s="81"/>
      <c r="BQ524" s="81"/>
      <c r="BR524" s="81"/>
      <c r="BS524" s="81"/>
      <c r="BT524" s="81"/>
      <c r="BU524" s="81"/>
      <c r="BV524" s="81"/>
      <c r="BW524" s="81"/>
      <c r="BX524" s="81"/>
      <c r="BY524" s="81"/>
      <c r="BZ524" s="81"/>
      <c r="CA524" s="81"/>
      <c r="CB524" s="81"/>
      <c r="CC524" s="81"/>
    </row>
    <row r="525" s="26" customFormat="true" ht="17.25" hidden="false" customHeight="true" outlineLevel="0" collapsed="false">
      <c r="A525" s="49"/>
      <c r="B525" s="43"/>
      <c r="C525" s="30"/>
      <c r="D525" s="38" t="s">
        <v>21</v>
      </c>
      <c r="E525" s="32" t="n">
        <f aca="false">F525+G525+H525+I525+J525+K525+M525+L525+N525+O525</f>
        <v>3304.65995</v>
      </c>
      <c r="F525" s="47" t="n">
        <v>1732.65505</v>
      </c>
      <c r="G525" s="47" t="n">
        <v>1162.508</v>
      </c>
      <c r="H525" s="47" t="n">
        <v>140.4969</v>
      </c>
      <c r="I525" s="47" t="n">
        <v>65</v>
      </c>
      <c r="J525" s="47" t="n">
        <v>50</v>
      </c>
      <c r="K525" s="47" t="n">
        <v>154</v>
      </c>
      <c r="L525" s="48" t="n">
        <v>0</v>
      </c>
      <c r="M525" s="47" t="n">
        <v>0</v>
      </c>
      <c r="N525" s="47" t="n">
        <v>0</v>
      </c>
      <c r="O525" s="47" t="n">
        <v>0</v>
      </c>
      <c r="P525" s="34"/>
      <c r="Q525" s="34"/>
      <c r="R525" s="34"/>
      <c r="S525" s="36"/>
      <c r="T525" s="37"/>
      <c r="U525" s="37"/>
      <c r="V525" s="37"/>
      <c r="W525" s="37"/>
      <c r="X525" s="37"/>
      <c r="Y525" s="37"/>
      <c r="Z525" s="37"/>
      <c r="AA525" s="37"/>
      <c r="AB525" s="37"/>
      <c r="AC525" s="37"/>
      <c r="AD525" s="37"/>
      <c r="AE525" s="37"/>
      <c r="AF525" s="37"/>
      <c r="AG525" s="37"/>
      <c r="AH525" s="37"/>
      <c r="AI525" s="81"/>
      <c r="AJ525" s="81"/>
      <c r="AK525" s="81"/>
      <c r="AL525" s="81"/>
      <c r="AM525" s="81"/>
      <c r="AN525" s="81"/>
      <c r="AO525" s="81"/>
      <c r="AP525" s="81"/>
      <c r="AQ525" s="81"/>
      <c r="AR525" s="81"/>
      <c r="AS525" s="81"/>
      <c r="AT525" s="81"/>
      <c r="AU525" s="81"/>
      <c r="AV525" s="81"/>
      <c r="AW525" s="81"/>
      <c r="AX525" s="81"/>
      <c r="AY525" s="81"/>
      <c r="AZ525" s="81"/>
      <c r="BA525" s="81"/>
      <c r="BB525" s="81"/>
      <c r="BC525" s="81"/>
      <c r="BD525" s="81"/>
      <c r="BE525" s="81"/>
      <c r="BF525" s="81"/>
      <c r="BG525" s="81"/>
      <c r="BH525" s="81"/>
      <c r="BI525" s="81"/>
      <c r="BJ525" s="81"/>
      <c r="BK525" s="81"/>
      <c r="BL525" s="81"/>
      <c r="BM525" s="81"/>
      <c r="BN525" s="81"/>
      <c r="BO525" s="81"/>
      <c r="BP525" s="81"/>
      <c r="BQ525" s="81"/>
      <c r="BR525" s="81"/>
      <c r="BS525" s="81"/>
      <c r="BT525" s="81"/>
      <c r="BU525" s="81"/>
      <c r="BV525" s="81"/>
      <c r="BW525" s="81"/>
      <c r="BX525" s="81"/>
      <c r="BY525" s="81"/>
      <c r="BZ525" s="81"/>
      <c r="CA525" s="81"/>
      <c r="CB525" s="81"/>
      <c r="CC525" s="81"/>
    </row>
    <row r="526" s="26" customFormat="true" ht="15.75" hidden="false" customHeight="true" outlineLevel="0" collapsed="false">
      <c r="A526" s="49"/>
      <c r="B526" s="43"/>
      <c r="C526" s="30"/>
      <c r="D526" s="50" t="s">
        <v>22</v>
      </c>
      <c r="E526" s="32" t="n">
        <f aca="false">F526+G526+H526+I526+J526+K526+M526+L526+N526+O526</f>
        <v>0</v>
      </c>
      <c r="F526" s="47" t="n">
        <v>0</v>
      </c>
      <c r="G526" s="47" t="n">
        <v>0</v>
      </c>
      <c r="H526" s="47" t="n">
        <v>0</v>
      </c>
      <c r="I526" s="47" t="n">
        <v>0</v>
      </c>
      <c r="J526" s="47" t="n">
        <v>0</v>
      </c>
      <c r="K526" s="47" t="n">
        <v>0</v>
      </c>
      <c r="L526" s="48" t="n">
        <v>0</v>
      </c>
      <c r="M526" s="47" t="n">
        <v>0</v>
      </c>
      <c r="N526" s="47" t="n">
        <v>0</v>
      </c>
      <c r="O526" s="47" t="n">
        <v>0</v>
      </c>
      <c r="P526" s="34"/>
      <c r="Q526" s="34"/>
      <c r="R526" s="34"/>
      <c r="S526" s="36"/>
      <c r="T526" s="37"/>
      <c r="U526" s="37"/>
      <c r="V526" s="37"/>
      <c r="W526" s="37"/>
      <c r="X526" s="37"/>
      <c r="Y526" s="37"/>
      <c r="Z526" s="37"/>
      <c r="AA526" s="37"/>
      <c r="AB526" s="37"/>
      <c r="AC526" s="37"/>
      <c r="AD526" s="37"/>
      <c r="AE526" s="37"/>
      <c r="AF526" s="37"/>
      <c r="AG526" s="37"/>
      <c r="AH526" s="37"/>
      <c r="AI526" s="81"/>
      <c r="AJ526" s="81"/>
      <c r="AK526" s="81"/>
      <c r="AL526" s="81"/>
      <c r="AM526" s="81"/>
      <c r="AN526" s="81"/>
      <c r="AO526" s="81"/>
      <c r="AP526" s="81"/>
      <c r="AQ526" s="81"/>
      <c r="AR526" s="81"/>
      <c r="AS526" s="81"/>
      <c r="AT526" s="81"/>
      <c r="AU526" s="81"/>
      <c r="AV526" s="81"/>
      <c r="AW526" s="81"/>
      <c r="AX526" s="81"/>
      <c r="AY526" s="81"/>
      <c r="AZ526" s="81"/>
      <c r="BA526" s="81"/>
      <c r="BB526" s="81"/>
      <c r="BC526" s="81"/>
      <c r="BD526" s="81"/>
      <c r="BE526" s="81"/>
      <c r="BF526" s="81"/>
      <c r="BG526" s="81"/>
      <c r="BH526" s="81"/>
      <c r="BI526" s="81"/>
      <c r="BJ526" s="81"/>
      <c r="BK526" s="81"/>
      <c r="BL526" s="81"/>
      <c r="BM526" s="81"/>
      <c r="BN526" s="81"/>
      <c r="BO526" s="81"/>
      <c r="BP526" s="81"/>
      <c r="BQ526" s="81"/>
      <c r="BR526" s="81"/>
      <c r="BS526" s="81"/>
      <c r="BT526" s="81"/>
      <c r="BU526" s="81"/>
      <c r="BV526" s="81"/>
      <c r="BW526" s="81"/>
      <c r="BX526" s="81"/>
      <c r="BY526" s="81"/>
      <c r="BZ526" s="81"/>
      <c r="CA526" s="81"/>
      <c r="CB526" s="81"/>
      <c r="CC526" s="81"/>
    </row>
    <row r="527" s="26" customFormat="true" ht="16.5" hidden="false" customHeight="true" outlineLevel="0" collapsed="false">
      <c r="A527" s="49" t="s">
        <v>302</v>
      </c>
      <c r="B527" s="43" t="s">
        <v>303</v>
      </c>
      <c r="C527" s="30" t="s">
        <v>304</v>
      </c>
      <c r="D527" s="31" t="s">
        <v>17</v>
      </c>
      <c r="E527" s="32" t="n">
        <f aca="false">F527+G527+H527+I527+J527+K527+M527+L527+N527+O527</f>
        <v>531.11947</v>
      </c>
      <c r="F527" s="32" t="n">
        <f aca="false">F528+F529+F530+F531</f>
        <v>76</v>
      </c>
      <c r="G527" s="32" t="n">
        <f aca="false">G528+G529+G530+G531</f>
        <v>0</v>
      </c>
      <c r="H527" s="32" t="n">
        <f aca="false">H528+H529+H530+H531</f>
        <v>0</v>
      </c>
      <c r="I527" s="32" t="n">
        <f aca="false">I528+I529+I530+I531</f>
        <v>182.61947</v>
      </c>
      <c r="J527" s="32" t="n">
        <f aca="false">J528+J529+J530+J531</f>
        <v>157.30747</v>
      </c>
      <c r="K527" s="32" t="n">
        <f aca="false">K528+K529+K530+K531</f>
        <v>105.19253</v>
      </c>
      <c r="L527" s="33" t="n">
        <f aca="false">L528+L529+L530+L531</f>
        <v>10</v>
      </c>
      <c r="M527" s="32" t="n">
        <f aca="false">M528+M529+M530+M531</f>
        <v>0</v>
      </c>
      <c r="N527" s="32" t="n">
        <f aca="false">N528+N529+N530+N531</f>
        <v>0</v>
      </c>
      <c r="O527" s="32" t="n">
        <f aca="false">O528+O529+O530+O531</f>
        <v>0</v>
      </c>
      <c r="P527" s="34" t="s">
        <v>305</v>
      </c>
      <c r="Q527" s="34"/>
      <c r="R527" s="34" t="s">
        <v>199</v>
      </c>
      <c r="S527" s="36"/>
      <c r="T527" s="37"/>
      <c r="U527" s="37"/>
      <c r="V527" s="37"/>
      <c r="W527" s="37"/>
      <c r="X527" s="37"/>
      <c r="Y527" s="37"/>
      <c r="Z527" s="37"/>
      <c r="AA527" s="37"/>
      <c r="AB527" s="37"/>
      <c r="AC527" s="37"/>
      <c r="AD527" s="37"/>
      <c r="AE527" s="37"/>
      <c r="AF527" s="37"/>
      <c r="AG527" s="37"/>
      <c r="AH527" s="37"/>
      <c r="AI527" s="81"/>
      <c r="AJ527" s="81"/>
      <c r="AK527" s="81"/>
      <c r="AL527" s="81"/>
      <c r="AM527" s="81"/>
      <c r="AN527" s="81"/>
      <c r="AO527" s="81"/>
      <c r="AP527" s="81"/>
      <c r="AQ527" s="81"/>
      <c r="AR527" s="81"/>
      <c r="AS527" s="81"/>
      <c r="AT527" s="81"/>
      <c r="AU527" s="81"/>
      <c r="AV527" s="81"/>
      <c r="AW527" s="81"/>
      <c r="AX527" s="81"/>
      <c r="AY527" s="81"/>
      <c r="AZ527" s="81"/>
      <c r="BA527" s="81"/>
      <c r="BB527" s="81"/>
      <c r="BC527" s="81"/>
      <c r="BD527" s="81"/>
      <c r="BE527" s="81"/>
      <c r="BF527" s="81"/>
      <c r="BG527" s="81"/>
      <c r="BH527" s="81"/>
      <c r="BI527" s="81"/>
      <c r="BJ527" s="81"/>
      <c r="BK527" s="81"/>
      <c r="BL527" s="81"/>
      <c r="BM527" s="81"/>
      <c r="BN527" s="81"/>
      <c r="BO527" s="81"/>
      <c r="BP527" s="81"/>
      <c r="BQ527" s="81"/>
      <c r="BR527" s="81"/>
      <c r="BS527" s="81"/>
      <c r="BT527" s="81"/>
      <c r="BU527" s="81"/>
      <c r="BV527" s="81"/>
      <c r="BW527" s="81"/>
      <c r="BX527" s="81"/>
      <c r="BY527" s="81"/>
      <c r="BZ527" s="81"/>
      <c r="CA527" s="81"/>
      <c r="CB527" s="81"/>
      <c r="CC527" s="81"/>
    </row>
    <row r="528" s="26" customFormat="true" ht="17.25" hidden="false" customHeight="true" outlineLevel="0" collapsed="false">
      <c r="A528" s="49"/>
      <c r="B528" s="43"/>
      <c r="C528" s="30"/>
      <c r="D528" s="38" t="s">
        <v>19</v>
      </c>
      <c r="E528" s="32" t="n">
        <f aca="false">F528+G528+H528+I528+J528+K528+M528+L528+N528+O528</f>
        <v>0</v>
      </c>
      <c r="F528" s="47" t="n">
        <v>0</v>
      </c>
      <c r="G528" s="47" t="n">
        <v>0</v>
      </c>
      <c r="H528" s="47" t="n">
        <v>0</v>
      </c>
      <c r="I528" s="47" t="n">
        <v>0</v>
      </c>
      <c r="J528" s="47" t="n">
        <v>0</v>
      </c>
      <c r="K528" s="47" t="n">
        <v>0</v>
      </c>
      <c r="L528" s="48" t="n">
        <v>0</v>
      </c>
      <c r="M528" s="47" t="n">
        <v>0</v>
      </c>
      <c r="N528" s="47" t="n">
        <v>0</v>
      </c>
      <c r="O528" s="47" t="n">
        <v>0</v>
      </c>
      <c r="P528" s="34"/>
      <c r="Q528" s="34"/>
      <c r="R528" s="34"/>
      <c r="S528" s="36"/>
      <c r="T528" s="37"/>
      <c r="U528" s="37"/>
      <c r="V528" s="37"/>
      <c r="W528" s="37"/>
      <c r="X528" s="37"/>
      <c r="Y528" s="37"/>
      <c r="Z528" s="37"/>
      <c r="AA528" s="37"/>
      <c r="AB528" s="37"/>
      <c r="AC528" s="37"/>
      <c r="AD528" s="37"/>
      <c r="AE528" s="37"/>
      <c r="AF528" s="37"/>
      <c r="AG528" s="37"/>
      <c r="AH528" s="37"/>
      <c r="AI528" s="81"/>
      <c r="AJ528" s="81"/>
      <c r="AK528" s="81"/>
      <c r="AL528" s="81"/>
      <c r="AM528" s="81"/>
      <c r="AN528" s="81"/>
      <c r="AO528" s="81"/>
      <c r="AP528" s="81"/>
      <c r="AQ528" s="81"/>
      <c r="AR528" s="81"/>
      <c r="AS528" s="81"/>
      <c r="AT528" s="81"/>
      <c r="AU528" s="81"/>
      <c r="AV528" s="81"/>
      <c r="AW528" s="81"/>
      <c r="AX528" s="81"/>
      <c r="AY528" s="81"/>
      <c r="AZ528" s="81"/>
      <c r="BA528" s="81"/>
      <c r="BB528" s="81"/>
      <c r="BC528" s="81"/>
      <c r="BD528" s="81"/>
      <c r="BE528" s="81"/>
      <c r="BF528" s="81"/>
      <c r="BG528" s="81"/>
      <c r="BH528" s="81"/>
      <c r="BI528" s="81"/>
      <c r="BJ528" s="81"/>
      <c r="BK528" s="81"/>
      <c r="BL528" s="81"/>
      <c r="BM528" s="81"/>
      <c r="BN528" s="81"/>
      <c r="BO528" s="81"/>
      <c r="BP528" s="81"/>
      <c r="BQ528" s="81"/>
      <c r="BR528" s="81"/>
      <c r="BS528" s="81"/>
      <c r="BT528" s="81"/>
      <c r="BU528" s="81"/>
      <c r="BV528" s="81"/>
      <c r="BW528" s="81"/>
      <c r="BX528" s="81"/>
      <c r="BY528" s="81"/>
      <c r="BZ528" s="81"/>
      <c r="CA528" s="81"/>
      <c r="CB528" s="81"/>
      <c r="CC528" s="81"/>
    </row>
    <row r="529" s="26" customFormat="true" ht="14.25" hidden="false" customHeight="true" outlineLevel="0" collapsed="false">
      <c r="A529" s="49"/>
      <c r="B529" s="43"/>
      <c r="C529" s="30"/>
      <c r="D529" s="38" t="s">
        <v>20</v>
      </c>
      <c r="E529" s="32" t="n">
        <f aca="false">F529+G529+H529+I529+J529+K529+M529+L529+N529+O529</f>
        <v>0</v>
      </c>
      <c r="F529" s="47" t="n">
        <v>0</v>
      </c>
      <c r="G529" s="47" t="n">
        <v>0</v>
      </c>
      <c r="H529" s="47" t="n">
        <v>0</v>
      </c>
      <c r="I529" s="47" t="n">
        <v>0</v>
      </c>
      <c r="J529" s="47" t="n">
        <v>0</v>
      </c>
      <c r="K529" s="47" t="n">
        <v>0</v>
      </c>
      <c r="L529" s="48" t="n">
        <v>0</v>
      </c>
      <c r="M529" s="47" t="n">
        <v>0</v>
      </c>
      <c r="N529" s="47" t="n">
        <v>0</v>
      </c>
      <c r="O529" s="47" t="n">
        <v>0</v>
      </c>
      <c r="P529" s="34"/>
      <c r="Q529" s="34"/>
      <c r="R529" s="34"/>
      <c r="S529" s="36"/>
      <c r="T529" s="37"/>
      <c r="U529" s="37"/>
      <c r="V529" s="37"/>
      <c r="W529" s="37"/>
      <c r="X529" s="37"/>
      <c r="Y529" s="37"/>
      <c r="Z529" s="37"/>
      <c r="AA529" s="37"/>
      <c r="AB529" s="37"/>
      <c r="AC529" s="37"/>
      <c r="AD529" s="37"/>
      <c r="AE529" s="37"/>
      <c r="AF529" s="37"/>
      <c r="AG529" s="37"/>
      <c r="AH529" s="37"/>
      <c r="AI529" s="81" t="s">
        <v>306</v>
      </c>
      <c r="AJ529" s="81" t="s">
        <v>307</v>
      </c>
      <c r="AK529" s="81"/>
      <c r="AL529" s="81"/>
      <c r="AM529" s="81"/>
      <c r="AN529" s="81"/>
      <c r="AO529" s="81"/>
      <c r="AP529" s="81"/>
      <c r="AQ529" s="81"/>
      <c r="AR529" s="81"/>
      <c r="AS529" s="81"/>
      <c r="AT529" s="81"/>
      <c r="AU529" s="81"/>
      <c r="AV529" s="81"/>
      <c r="AW529" s="81"/>
      <c r="AX529" s="81"/>
      <c r="AY529" s="81"/>
      <c r="AZ529" s="81"/>
      <c r="BA529" s="81"/>
      <c r="BB529" s="81"/>
      <c r="BC529" s="81"/>
      <c r="BD529" s="81"/>
      <c r="BE529" s="81"/>
      <c r="BF529" s="81"/>
      <c r="BG529" s="81"/>
      <c r="BH529" s="81"/>
      <c r="BI529" s="81"/>
      <c r="BJ529" s="81"/>
      <c r="BK529" s="81"/>
      <c r="BL529" s="81"/>
      <c r="BM529" s="81"/>
      <c r="BN529" s="81"/>
      <c r="BO529" s="81"/>
      <c r="BP529" s="81"/>
      <c r="BQ529" s="81"/>
      <c r="BR529" s="81"/>
      <c r="BS529" s="81"/>
      <c r="BT529" s="81"/>
      <c r="BU529" s="81"/>
      <c r="BV529" s="81"/>
      <c r="BW529" s="81"/>
      <c r="BX529" s="81"/>
      <c r="BY529" s="81"/>
      <c r="BZ529" s="81"/>
      <c r="CA529" s="81"/>
      <c r="CB529" s="81"/>
      <c r="CC529" s="81"/>
    </row>
    <row r="530" s="26" customFormat="true" ht="17.25" hidden="false" customHeight="true" outlineLevel="0" collapsed="false">
      <c r="A530" s="49"/>
      <c r="B530" s="43"/>
      <c r="C530" s="30"/>
      <c r="D530" s="38" t="s">
        <v>21</v>
      </c>
      <c r="E530" s="32" t="n">
        <f aca="false">F530+G530+H530+I530+J530+K530+M530+L530+N530+O530</f>
        <v>531.11947</v>
      </c>
      <c r="F530" s="47" t="n">
        <v>76</v>
      </c>
      <c r="G530" s="47" t="n">
        <v>0</v>
      </c>
      <c r="H530" s="47" t="n">
        <v>0</v>
      </c>
      <c r="I530" s="47" t="n">
        <v>182.61947</v>
      </c>
      <c r="J530" s="47" t="n">
        <v>157.30747</v>
      </c>
      <c r="K530" s="47" t="n">
        <v>105.19253</v>
      </c>
      <c r="L530" s="48" t="n">
        <v>10</v>
      </c>
      <c r="M530" s="47" t="n">
        <v>0</v>
      </c>
      <c r="N530" s="47" t="n">
        <v>0</v>
      </c>
      <c r="O530" s="47" t="n">
        <v>0</v>
      </c>
      <c r="P530" s="34"/>
      <c r="Q530" s="34"/>
      <c r="R530" s="34"/>
      <c r="S530" s="36"/>
      <c r="T530" s="37"/>
      <c r="U530" s="37"/>
      <c r="V530" s="37"/>
      <c r="W530" s="37"/>
      <c r="X530" s="37"/>
      <c r="Y530" s="37"/>
      <c r="Z530" s="37"/>
      <c r="AA530" s="37"/>
      <c r="AB530" s="37"/>
      <c r="AC530" s="37"/>
      <c r="AD530" s="37"/>
      <c r="AE530" s="37"/>
      <c r="AF530" s="37"/>
      <c r="AG530" s="37"/>
      <c r="AH530" s="37"/>
      <c r="AI530" s="81"/>
      <c r="AJ530" s="81"/>
      <c r="AK530" s="81"/>
      <c r="AL530" s="81"/>
      <c r="AM530" s="81"/>
      <c r="AN530" s="81"/>
      <c r="AO530" s="81"/>
      <c r="AP530" s="81"/>
      <c r="AQ530" s="81"/>
      <c r="AR530" s="81"/>
      <c r="AS530" s="81"/>
      <c r="AT530" s="81"/>
      <c r="AU530" s="81"/>
      <c r="AV530" s="81"/>
      <c r="AW530" s="81"/>
      <c r="AX530" s="81"/>
      <c r="AY530" s="81"/>
      <c r="AZ530" s="81"/>
      <c r="BA530" s="81"/>
      <c r="BB530" s="81"/>
      <c r="BC530" s="81"/>
      <c r="BD530" s="81"/>
      <c r="BE530" s="81"/>
      <c r="BF530" s="81"/>
      <c r="BG530" s="81"/>
      <c r="BH530" s="81"/>
      <c r="BI530" s="81"/>
      <c r="BJ530" s="81"/>
      <c r="BK530" s="81"/>
      <c r="BL530" s="81"/>
      <c r="BM530" s="81"/>
      <c r="BN530" s="81"/>
      <c r="BO530" s="81"/>
      <c r="BP530" s="81"/>
      <c r="BQ530" s="81"/>
      <c r="BR530" s="81"/>
      <c r="BS530" s="81"/>
      <c r="BT530" s="81"/>
      <c r="BU530" s="81"/>
      <c r="BV530" s="81"/>
      <c r="BW530" s="81"/>
      <c r="BX530" s="81"/>
      <c r="BY530" s="81"/>
      <c r="BZ530" s="81"/>
      <c r="CA530" s="81"/>
      <c r="CB530" s="81"/>
      <c r="CC530" s="81"/>
    </row>
    <row r="531" s="26" customFormat="true" ht="24" hidden="false" customHeight="true" outlineLevel="0" collapsed="false">
      <c r="A531" s="49"/>
      <c r="B531" s="43"/>
      <c r="C531" s="30"/>
      <c r="D531" s="50" t="s">
        <v>22</v>
      </c>
      <c r="E531" s="32" t="n">
        <f aca="false">F531+G531+H531+I531+J531+K531+M531+L531+N531+O531</f>
        <v>0</v>
      </c>
      <c r="F531" s="47" t="n">
        <v>0</v>
      </c>
      <c r="G531" s="47" t="n">
        <v>0</v>
      </c>
      <c r="H531" s="47" t="n">
        <v>0</v>
      </c>
      <c r="I531" s="47" t="n">
        <v>0</v>
      </c>
      <c r="J531" s="47" t="n">
        <v>0</v>
      </c>
      <c r="K531" s="47" t="n">
        <v>0</v>
      </c>
      <c r="L531" s="48" t="n">
        <v>0</v>
      </c>
      <c r="M531" s="47" t="n">
        <v>0</v>
      </c>
      <c r="N531" s="47" t="n">
        <v>0</v>
      </c>
      <c r="O531" s="47" t="n">
        <v>0</v>
      </c>
      <c r="P531" s="34"/>
      <c r="Q531" s="34"/>
      <c r="R531" s="34"/>
      <c r="S531" s="36"/>
      <c r="T531" s="37"/>
      <c r="U531" s="37"/>
      <c r="V531" s="37"/>
      <c r="W531" s="37"/>
      <c r="X531" s="37"/>
      <c r="Y531" s="37"/>
      <c r="Z531" s="37"/>
      <c r="AA531" s="37"/>
      <c r="AB531" s="37"/>
      <c r="AC531" s="37"/>
      <c r="AD531" s="37"/>
      <c r="AE531" s="37"/>
      <c r="AF531" s="37"/>
      <c r="AG531" s="37"/>
      <c r="AH531" s="37"/>
      <c r="AI531" s="81"/>
      <c r="AJ531" s="81"/>
      <c r="AK531" s="81"/>
      <c r="AL531" s="81"/>
      <c r="AM531" s="81"/>
      <c r="AN531" s="81"/>
      <c r="AO531" s="81"/>
      <c r="AP531" s="81"/>
      <c r="AQ531" s="81"/>
      <c r="AR531" s="81"/>
      <c r="AS531" s="81"/>
      <c r="AT531" s="81"/>
      <c r="AU531" s="81"/>
      <c r="AV531" s="81"/>
      <c r="AW531" s="81"/>
      <c r="AX531" s="81"/>
      <c r="AY531" s="81"/>
      <c r="AZ531" s="81"/>
      <c r="BA531" s="81"/>
      <c r="BB531" s="81"/>
      <c r="BC531" s="81"/>
      <c r="BD531" s="81"/>
      <c r="BE531" s="81"/>
      <c r="BF531" s="81"/>
      <c r="BG531" s="81"/>
      <c r="BH531" s="81"/>
      <c r="BI531" s="81"/>
      <c r="BJ531" s="81"/>
      <c r="BK531" s="81"/>
      <c r="BL531" s="81"/>
      <c r="BM531" s="81"/>
      <c r="BN531" s="81"/>
      <c r="BO531" s="81"/>
      <c r="BP531" s="81"/>
      <c r="BQ531" s="81"/>
      <c r="BR531" s="81"/>
      <c r="BS531" s="81"/>
      <c r="BT531" s="81"/>
      <c r="BU531" s="81"/>
      <c r="BV531" s="81"/>
      <c r="BW531" s="81"/>
      <c r="BX531" s="81"/>
      <c r="BY531" s="81"/>
      <c r="BZ531" s="81"/>
      <c r="CA531" s="81"/>
      <c r="CB531" s="81"/>
      <c r="CC531" s="81"/>
    </row>
    <row r="532" s="26" customFormat="true" ht="19.5" hidden="false" customHeight="true" outlineLevel="0" collapsed="false">
      <c r="A532" s="49" t="s">
        <v>308</v>
      </c>
      <c r="B532" s="43" t="s">
        <v>309</v>
      </c>
      <c r="C532" s="30" t="s">
        <v>310</v>
      </c>
      <c r="D532" s="31" t="s">
        <v>17</v>
      </c>
      <c r="E532" s="32" t="n">
        <f aca="false">F532+G532+H532+I532+J532+K532+M532+L532+N532+O532</f>
        <v>1190.34909</v>
      </c>
      <c r="F532" s="32" t="n">
        <f aca="false">F533+F534+F535+F536</f>
        <v>0</v>
      </c>
      <c r="G532" s="32" t="n">
        <f aca="false">G533+G534+G535+G536</f>
        <v>0</v>
      </c>
      <c r="H532" s="32" t="n">
        <f aca="false">H533+H534+H535+H536</f>
        <v>0</v>
      </c>
      <c r="I532" s="32" t="n">
        <f aca="false">I533+I534+I535+I536</f>
        <v>0</v>
      </c>
      <c r="J532" s="32" t="n">
        <f aca="false">J533+J534+J535+J536</f>
        <v>0</v>
      </c>
      <c r="K532" s="32" t="n">
        <f aca="false">K533+K534+K535+K536</f>
        <v>1190.34909</v>
      </c>
      <c r="L532" s="33" t="n">
        <f aca="false">L533+L534+L535+L536</f>
        <v>0</v>
      </c>
      <c r="M532" s="32" t="n">
        <f aca="false">M533+M534+M535+M536</f>
        <v>0</v>
      </c>
      <c r="N532" s="32" t="n">
        <f aca="false">N533+N534+N535+N536</f>
        <v>0</v>
      </c>
      <c r="O532" s="32" t="n">
        <f aca="false">O533+O534+O535+O536</f>
        <v>0</v>
      </c>
      <c r="P532" s="34" t="s">
        <v>292</v>
      </c>
      <c r="Q532" s="34"/>
      <c r="R532" s="34"/>
      <c r="S532" s="36"/>
      <c r="T532" s="37"/>
      <c r="U532" s="37"/>
      <c r="V532" s="37"/>
      <c r="W532" s="37"/>
      <c r="X532" s="37"/>
      <c r="Y532" s="37"/>
      <c r="Z532" s="37"/>
      <c r="AA532" s="37"/>
      <c r="AB532" s="37"/>
      <c r="AC532" s="37"/>
      <c r="AD532" s="37"/>
      <c r="AE532" s="37"/>
      <c r="AF532" s="37"/>
      <c r="AG532" s="37"/>
      <c r="AH532" s="37"/>
      <c r="AI532" s="81"/>
      <c r="AJ532" s="81"/>
      <c r="AK532" s="81"/>
      <c r="AL532" s="81"/>
      <c r="AM532" s="81"/>
      <c r="AN532" s="81"/>
      <c r="AO532" s="81"/>
      <c r="AP532" s="81"/>
      <c r="AQ532" s="81"/>
      <c r="AR532" s="81"/>
      <c r="AS532" s="81"/>
      <c r="AT532" s="81"/>
      <c r="AU532" s="81"/>
      <c r="AV532" s="81"/>
      <c r="AW532" s="81"/>
      <c r="AX532" s="81"/>
      <c r="AY532" s="81"/>
      <c r="AZ532" s="81"/>
      <c r="BA532" s="81"/>
      <c r="BB532" s="81"/>
      <c r="BC532" s="81"/>
      <c r="BD532" s="81"/>
      <c r="BE532" s="81"/>
      <c r="BF532" s="81"/>
      <c r="BG532" s="81"/>
      <c r="BH532" s="81"/>
      <c r="BI532" s="81"/>
      <c r="BJ532" s="81"/>
      <c r="BK532" s="81"/>
      <c r="BL532" s="81"/>
      <c r="BM532" s="81"/>
      <c r="BN532" s="81"/>
      <c r="BO532" s="81"/>
      <c r="BP532" s="81"/>
      <c r="BQ532" s="81"/>
      <c r="BR532" s="81"/>
      <c r="BS532" s="81"/>
      <c r="BT532" s="81"/>
      <c r="BU532" s="81"/>
      <c r="BV532" s="81"/>
      <c r="BW532" s="81"/>
      <c r="BX532" s="81"/>
      <c r="BY532" s="81"/>
      <c r="BZ532" s="81"/>
      <c r="CA532" s="81"/>
      <c r="CB532" s="81"/>
      <c r="CC532" s="81"/>
    </row>
    <row r="533" s="26" customFormat="true" ht="19.5" hidden="false" customHeight="true" outlineLevel="0" collapsed="false">
      <c r="A533" s="49"/>
      <c r="B533" s="43"/>
      <c r="C533" s="30"/>
      <c r="D533" s="38" t="s">
        <v>19</v>
      </c>
      <c r="E533" s="32" t="n">
        <f aca="false">F533+G533+H533+I533+J533+K533+M533+L533+N533+O533</f>
        <v>0</v>
      </c>
      <c r="F533" s="47" t="n">
        <v>0</v>
      </c>
      <c r="G533" s="47" t="n">
        <v>0</v>
      </c>
      <c r="H533" s="47" t="n">
        <v>0</v>
      </c>
      <c r="I533" s="47" t="n">
        <v>0</v>
      </c>
      <c r="J533" s="47" t="n">
        <v>0</v>
      </c>
      <c r="K533" s="47" t="n">
        <v>0</v>
      </c>
      <c r="L533" s="48" t="n">
        <v>0</v>
      </c>
      <c r="M533" s="47" t="n">
        <v>0</v>
      </c>
      <c r="N533" s="47" t="n">
        <v>0</v>
      </c>
      <c r="O533" s="47" t="n">
        <v>0</v>
      </c>
      <c r="P533" s="34"/>
      <c r="Q533" s="34"/>
      <c r="R533" s="34"/>
      <c r="S533" s="36"/>
      <c r="T533" s="37"/>
      <c r="U533" s="37"/>
      <c r="V533" s="37"/>
      <c r="W533" s="37"/>
      <c r="X533" s="37"/>
      <c r="Y533" s="37"/>
      <c r="Z533" s="37"/>
      <c r="AA533" s="37"/>
      <c r="AB533" s="37"/>
      <c r="AC533" s="37"/>
      <c r="AD533" s="37"/>
      <c r="AE533" s="37"/>
      <c r="AF533" s="37"/>
      <c r="AG533" s="37"/>
      <c r="AH533" s="37"/>
      <c r="AI533" s="81"/>
      <c r="AJ533" s="81"/>
      <c r="AK533" s="81"/>
      <c r="AL533" s="81"/>
      <c r="AM533" s="81"/>
      <c r="AN533" s="81"/>
      <c r="AO533" s="81"/>
      <c r="AP533" s="81"/>
      <c r="AQ533" s="81"/>
      <c r="AR533" s="81"/>
      <c r="AS533" s="81"/>
      <c r="AT533" s="81"/>
      <c r="AU533" s="81"/>
      <c r="AV533" s="81"/>
      <c r="AW533" s="81"/>
      <c r="AX533" s="81"/>
      <c r="AY533" s="81"/>
      <c r="AZ533" s="81"/>
      <c r="BA533" s="81"/>
      <c r="BB533" s="81"/>
      <c r="BC533" s="81"/>
      <c r="BD533" s="81"/>
      <c r="BE533" s="81"/>
      <c r="BF533" s="81"/>
      <c r="BG533" s="81"/>
      <c r="BH533" s="81"/>
      <c r="BI533" s="81"/>
      <c r="BJ533" s="81"/>
      <c r="BK533" s="81"/>
      <c r="BL533" s="81"/>
      <c r="BM533" s="81"/>
      <c r="BN533" s="81"/>
      <c r="BO533" s="81"/>
      <c r="BP533" s="81"/>
      <c r="BQ533" s="81"/>
      <c r="BR533" s="81"/>
      <c r="BS533" s="81"/>
      <c r="BT533" s="81"/>
      <c r="BU533" s="81"/>
      <c r="BV533" s="81"/>
      <c r="BW533" s="81"/>
      <c r="BX533" s="81"/>
      <c r="BY533" s="81"/>
      <c r="BZ533" s="81"/>
      <c r="CA533" s="81"/>
      <c r="CB533" s="81"/>
      <c r="CC533" s="81"/>
    </row>
    <row r="534" s="26" customFormat="true" ht="19.5" hidden="false" customHeight="true" outlineLevel="0" collapsed="false">
      <c r="A534" s="49"/>
      <c r="B534" s="43"/>
      <c r="C534" s="30"/>
      <c r="D534" s="38" t="s">
        <v>20</v>
      </c>
      <c r="E534" s="32" t="n">
        <f aca="false">F534+G534+H534+I534+J534+K534+M534+L534+N534+O534</f>
        <v>0</v>
      </c>
      <c r="F534" s="47" t="n">
        <v>0</v>
      </c>
      <c r="G534" s="47" t="n">
        <v>0</v>
      </c>
      <c r="H534" s="47" t="n">
        <v>0</v>
      </c>
      <c r="I534" s="47" t="n">
        <v>0</v>
      </c>
      <c r="J534" s="47" t="n">
        <v>0</v>
      </c>
      <c r="K534" s="47" t="n">
        <v>0</v>
      </c>
      <c r="L534" s="48" t="n">
        <v>0</v>
      </c>
      <c r="M534" s="47" t="n">
        <v>0</v>
      </c>
      <c r="N534" s="47" t="n">
        <v>0</v>
      </c>
      <c r="O534" s="47" t="n">
        <v>0</v>
      </c>
      <c r="P534" s="34"/>
      <c r="Q534" s="34"/>
      <c r="R534" s="34"/>
      <c r="S534" s="36"/>
      <c r="T534" s="37"/>
      <c r="U534" s="37"/>
      <c r="V534" s="37"/>
      <c r="W534" s="37"/>
      <c r="X534" s="37"/>
      <c r="Y534" s="37"/>
      <c r="Z534" s="37"/>
      <c r="AA534" s="37"/>
      <c r="AB534" s="37"/>
      <c r="AC534" s="37"/>
      <c r="AD534" s="37"/>
      <c r="AE534" s="37"/>
      <c r="AF534" s="37"/>
      <c r="AG534" s="37"/>
      <c r="AH534" s="37"/>
      <c r="AI534" s="81"/>
      <c r="AJ534" s="81"/>
      <c r="AK534" s="81"/>
      <c r="AL534" s="81"/>
      <c r="AM534" s="81"/>
      <c r="AN534" s="81"/>
      <c r="AO534" s="81"/>
      <c r="AP534" s="81"/>
      <c r="AQ534" s="81"/>
      <c r="AR534" s="81"/>
      <c r="AS534" s="81"/>
      <c r="AT534" s="81"/>
      <c r="AU534" s="81"/>
      <c r="AV534" s="81"/>
      <c r="AW534" s="81"/>
      <c r="AX534" s="81"/>
      <c r="AY534" s="81"/>
      <c r="AZ534" s="81"/>
      <c r="BA534" s="81"/>
      <c r="BB534" s="81"/>
      <c r="BC534" s="81"/>
      <c r="BD534" s="81"/>
      <c r="BE534" s="81"/>
      <c r="BF534" s="81"/>
      <c r="BG534" s="81"/>
      <c r="BH534" s="81"/>
      <c r="BI534" s="81"/>
      <c r="BJ534" s="81"/>
      <c r="BK534" s="81"/>
      <c r="BL534" s="81"/>
      <c r="BM534" s="81"/>
      <c r="BN534" s="81"/>
      <c r="BO534" s="81"/>
      <c r="BP534" s="81"/>
      <c r="BQ534" s="81"/>
      <c r="BR534" s="81"/>
      <c r="BS534" s="81"/>
      <c r="BT534" s="81"/>
      <c r="BU534" s="81"/>
      <c r="BV534" s="81"/>
      <c r="BW534" s="81"/>
      <c r="BX534" s="81"/>
      <c r="BY534" s="81"/>
      <c r="BZ534" s="81"/>
      <c r="CA534" s="81"/>
      <c r="CB534" s="81"/>
      <c r="CC534" s="81"/>
    </row>
    <row r="535" s="26" customFormat="true" ht="19.5" hidden="false" customHeight="true" outlineLevel="0" collapsed="false">
      <c r="A535" s="49"/>
      <c r="B535" s="43"/>
      <c r="C535" s="30"/>
      <c r="D535" s="38" t="s">
        <v>21</v>
      </c>
      <c r="E535" s="32" t="n">
        <f aca="false">F535+G535+H535+I535+J535+K535+M535+L535+N535+O535</f>
        <v>1190.34909</v>
      </c>
      <c r="F535" s="47" t="n">
        <v>0</v>
      </c>
      <c r="G535" s="47" t="n">
        <v>0</v>
      </c>
      <c r="H535" s="47" t="n">
        <v>0</v>
      </c>
      <c r="I535" s="47" t="n">
        <v>0</v>
      </c>
      <c r="J535" s="47" t="n">
        <v>0</v>
      </c>
      <c r="K535" s="47" t="n">
        <v>1190.34909</v>
      </c>
      <c r="L535" s="48" t="n">
        <v>0</v>
      </c>
      <c r="M535" s="47" t="n">
        <v>0</v>
      </c>
      <c r="N535" s="47" t="n">
        <v>0</v>
      </c>
      <c r="O535" s="47" t="n">
        <v>0</v>
      </c>
      <c r="P535" s="34"/>
      <c r="Q535" s="34"/>
      <c r="R535" s="34"/>
      <c r="S535" s="36"/>
      <c r="T535" s="37"/>
      <c r="U535" s="37"/>
      <c r="V535" s="37"/>
      <c r="W535" s="37"/>
      <c r="X535" s="37"/>
      <c r="Y535" s="37"/>
      <c r="Z535" s="37"/>
      <c r="AA535" s="37"/>
      <c r="AB535" s="37"/>
      <c r="AC535" s="37"/>
      <c r="AD535" s="37"/>
      <c r="AE535" s="37"/>
      <c r="AF535" s="37"/>
      <c r="AG535" s="37"/>
      <c r="AH535" s="37"/>
      <c r="AI535" s="81"/>
      <c r="AJ535" s="81"/>
      <c r="AK535" s="81"/>
      <c r="AL535" s="81"/>
      <c r="AM535" s="81"/>
      <c r="AN535" s="81"/>
      <c r="AO535" s="81"/>
      <c r="AP535" s="81"/>
      <c r="AQ535" s="81"/>
      <c r="AR535" s="81"/>
      <c r="AS535" s="81"/>
      <c r="AT535" s="81"/>
      <c r="AU535" s="81"/>
      <c r="AV535" s="81"/>
      <c r="AW535" s="81"/>
      <c r="AX535" s="81"/>
      <c r="AY535" s="81"/>
      <c r="AZ535" s="81"/>
      <c r="BA535" s="81"/>
      <c r="BB535" s="81"/>
      <c r="BC535" s="81"/>
      <c r="BD535" s="81"/>
      <c r="BE535" s="81"/>
      <c r="BF535" s="81"/>
      <c r="BG535" s="81"/>
      <c r="BH535" s="81"/>
      <c r="BI535" s="81"/>
      <c r="BJ535" s="81"/>
      <c r="BK535" s="81"/>
      <c r="BL535" s="81"/>
      <c r="BM535" s="81"/>
      <c r="BN535" s="81"/>
      <c r="BO535" s="81"/>
      <c r="BP535" s="81"/>
      <c r="BQ535" s="81"/>
      <c r="BR535" s="81"/>
      <c r="BS535" s="81"/>
      <c r="BT535" s="81"/>
      <c r="BU535" s="81"/>
      <c r="BV535" s="81"/>
      <c r="BW535" s="81"/>
      <c r="BX535" s="81"/>
      <c r="BY535" s="81"/>
      <c r="BZ535" s="81"/>
      <c r="CA535" s="81"/>
      <c r="CB535" s="81"/>
      <c r="CC535" s="81"/>
    </row>
    <row r="536" s="26" customFormat="true" ht="19.5" hidden="false" customHeight="true" outlineLevel="0" collapsed="false">
      <c r="A536" s="49"/>
      <c r="B536" s="43"/>
      <c r="C536" s="30"/>
      <c r="D536" s="50" t="s">
        <v>22</v>
      </c>
      <c r="E536" s="32" t="n">
        <f aca="false">F536+G536+H536+I536+J536+K536+M536+L536+N536+O536</f>
        <v>0</v>
      </c>
      <c r="F536" s="47" t="n">
        <v>0</v>
      </c>
      <c r="G536" s="47" t="n">
        <v>0</v>
      </c>
      <c r="H536" s="47" t="n">
        <v>0</v>
      </c>
      <c r="I536" s="47" t="n">
        <v>0</v>
      </c>
      <c r="J536" s="47" t="n">
        <v>0</v>
      </c>
      <c r="K536" s="47" t="n">
        <v>0</v>
      </c>
      <c r="L536" s="48" t="n">
        <v>0</v>
      </c>
      <c r="M536" s="47" t="n">
        <v>0</v>
      </c>
      <c r="N536" s="47" t="n">
        <v>0</v>
      </c>
      <c r="O536" s="47" t="n">
        <v>0</v>
      </c>
      <c r="P536" s="34"/>
      <c r="Q536" s="34"/>
      <c r="R536" s="34"/>
      <c r="S536" s="36"/>
      <c r="T536" s="37"/>
      <c r="U536" s="37"/>
      <c r="V536" s="37"/>
      <c r="W536" s="37"/>
      <c r="X536" s="37"/>
      <c r="Y536" s="37"/>
      <c r="Z536" s="37"/>
      <c r="AA536" s="37"/>
      <c r="AB536" s="37"/>
      <c r="AC536" s="37"/>
      <c r="AD536" s="37"/>
      <c r="AE536" s="37"/>
      <c r="AF536" s="37"/>
      <c r="AG536" s="37"/>
      <c r="AH536" s="37"/>
      <c r="AI536" s="81"/>
      <c r="AJ536" s="81"/>
      <c r="AK536" s="81"/>
      <c r="AL536" s="81"/>
      <c r="AM536" s="81"/>
      <c r="AN536" s="81"/>
      <c r="AO536" s="81"/>
      <c r="AP536" s="81"/>
      <c r="AQ536" s="81"/>
      <c r="AR536" s="81"/>
      <c r="AS536" s="81"/>
      <c r="AT536" s="81"/>
      <c r="AU536" s="81"/>
      <c r="AV536" s="81"/>
      <c r="AW536" s="81"/>
      <c r="AX536" s="81"/>
      <c r="AY536" s="81"/>
      <c r="AZ536" s="81"/>
      <c r="BA536" s="81"/>
      <c r="BB536" s="81"/>
      <c r="BC536" s="81"/>
      <c r="BD536" s="81"/>
      <c r="BE536" s="81"/>
      <c r="BF536" s="81"/>
      <c r="BG536" s="81"/>
      <c r="BH536" s="81"/>
      <c r="BI536" s="81"/>
      <c r="BJ536" s="81"/>
      <c r="BK536" s="81"/>
      <c r="BL536" s="81"/>
      <c r="BM536" s="81"/>
      <c r="BN536" s="81"/>
      <c r="BO536" s="81"/>
      <c r="BP536" s="81"/>
      <c r="BQ536" s="81"/>
      <c r="BR536" s="81"/>
      <c r="BS536" s="81"/>
      <c r="BT536" s="81"/>
      <c r="BU536" s="81"/>
      <c r="BV536" s="81"/>
      <c r="BW536" s="81"/>
      <c r="BX536" s="81"/>
      <c r="BY536" s="81"/>
      <c r="BZ536" s="81"/>
      <c r="CA536" s="81"/>
      <c r="CB536" s="81"/>
      <c r="CC536" s="81"/>
    </row>
    <row r="537" s="26" customFormat="true" ht="33" hidden="false" customHeight="true" outlineLevel="0" collapsed="false">
      <c r="A537" s="49" t="s">
        <v>311</v>
      </c>
      <c r="B537" s="43" t="s">
        <v>312</v>
      </c>
      <c r="C537" s="30" t="s">
        <v>313</v>
      </c>
      <c r="D537" s="31" t="s">
        <v>17</v>
      </c>
      <c r="E537" s="32" t="n">
        <f aca="false">F537+G537+H537+I537+J537+K537+M537+L537+N537+O537</f>
        <v>0</v>
      </c>
      <c r="F537" s="32" t="n">
        <f aca="false">F538+F539+F540+F541</f>
        <v>0</v>
      </c>
      <c r="G537" s="32" t="n">
        <f aca="false">G538+G539+G540+G541</f>
        <v>0</v>
      </c>
      <c r="H537" s="32" t="n">
        <f aca="false">H538+H539+H540+H541</f>
        <v>0</v>
      </c>
      <c r="I537" s="32" t="n">
        <f aca="false">I538+I539+I540+I541</f>
        <v>0</v>
      </c>
      <c r="J537" s="32" t="n">
        <f aca="false">J538+J539+J540+J541</f>
        <v>0</v>
      </c>
      <c r="K537" s="32" t="n">
        <f aca="false">K538+K539+K540+K541</f>
        <v>0</v>
      </c>
      <c r="L537" s="33" t="n">
        <f aca="false">L538+L539+L540+L541</f>
        <v>0</v>
      </c>
      <c r="M537" s="32" t="n">
        <f aca="false">M538+M539+M540+M541</f>
        <v>0</v>
      </c>
      <c r="N537" s="32" t="n">
        <f aca="false">N538+N539+N540+N541</f>
        <v>0</v>
      </c>
      <c r="O537" s="32" t="n">
        <f aca="false">O538+O539+O540+O541</f>
        <v>0</v>
      </c>
      <c r="P537" s="34" t="s">
        <v>292</v>
      </c>
      <c r="Q537" s="34"/>
      <c r="R537" s="34"/>
      <c r="S537" s="36"/>
      <c r="T537" s="37"/>
      <c r="U537" s="37"/>
      <c r="V537" s="37"/>
      <c r="W537" s="37"/>
      <c r="X537" s="37"/>
      <c r="Y537" s="37"/>
      <c r="Z537" s="37"/>
      <c r="AA537" s="37"/>
      <c r="AB537" s="37"/>
      <c r="AC537" s="37"/>
      <c r="AD537" s="37"/>
      <c r="AE537" s="37"/>
      <c r="AF537" s="37"/>
      <c r="AG537" s="37"/>
      <c r="AH537" s="37"/>
      <c r="AI537" s="81"/>
      <c r="AJ537" s="81"/>
      <c r="AK537" s="81"/>
      <c r="AL537" s="81"/>
      <c r="AM537" s="81"/>
      <c r="AN537" s="81"/>
      <c r="AO537" s="81"/>
      <c r="AP537" s="81"/>
      <c r="AQ537" s="81"/>
      <c r="AR537" s="81"/>
      <c r="AS537" s="81"/>
      <c r="AT537" s="81"/>
      <c r="AU537" s="81"/>
      <c r="AV537" s="81"/>
      <c r="AW537" s="81"/>
      <c r="AX537" s="81"/>
      <c r="AY537" s="81"/>
      <c r="AZ537" s="81"/>
      <c r="BA537" s="81"/>
      <c r="BB537" s="81"/>
      <c r="BC537" s="81"/>
      <c r="BD537" s="81"/>
      <c r="BE537" s="81"/>
      <c r="BF537" s="81"/>
      <c r="BG537" s="81"/>
      <c r="BH537" s="81"/>
      <c r="BI537" s="81"/>
      <c r="BJ537" s="81"/>
      <c r="BK537" s="81"/>
      <c r="BL537" s="81"/>
      <c r="BM537" s="81"/>
      <c r="BN537" s="81"/>
      <c r="BO537" s="81"/>
      <c r="BP537" s="81"/>
      <c r="BQ537" s="81"/>
      <c r="BR537" s="81"/>
      <c r="BS537" s="81"/>
      <c r="BT537" s="81"/>
      <c r="BU537" s="81"/>
      <c r="BV537" s="81"/>
      <c r="BW537" s="81"/>
      <c r="BX537" s="81"/>
      <c r="BY537" s="81"/>
      <c r="BZ537" s="81"/>
      <c r="CA537" s="81"/>
      <c r="CB537" s="81"/>
      <c r="CC537" s="81"/>
    </row>
    <row r="538" s="26" customFormat="true" ht="33" hidden="false" customHeight="true" outlineLevel="0" collapsed="false">
      <c r="A538" s="49"/>
      <c r="B538" s="43"/>
      <c r="C538" s="30"/>
      <c r="D538" s="38" t="s">
        <v>19</v>
      </c>
      <c r="E538" s="32" t="n">
        <f aca="false">F538+G538+H538+I538+J538+K538+M538+L538+N538+O538</f>
        <v>0</v>
      </c>
      <c r="F538" s="47" t="n">
        <v>0</v>
      </c>
      <c r="G538" s="47" t="n">
        <v>0</v>
      </c>
      <c r="H538" s="47" t="n">
        <v>0</v>
      </c>
      <c r="I538" s="47" t="n">
        <v>0</v>
      </c>
      <c r="J538" s="47" t="n">
        <v>0</v>
      </c>
      <c r="K538" s="47" t="n">
        <v>0</v>
      </c>
      <c r="L538" s="48" t="n">
        <v>0</v>
      </c>
      <c r="M538" s="47" t="n">
        <v>0</v>
      </c>
      <c r="N538" s="47" t="n">
        <v>0</v>
      </c>
      <c r="O538" s="47" t="n">
        <v>0</v>
      </c>
      <c r="P538" s="34"/>
      <c r="Q538" s="34"/>
      <c r="R538" s="34"/>
      <c r="S538" s="36"/>
      <c r="T538" s="37"/>
      <c r="U538" s="37"/>
      <c r="V538" s="37"/>
      <c r="W538" s="37"/>
      <c r="X538" s="37"/>
      <c r="Y538" s="37"/>
      <c r="Z538" s="37"/>
      <c r="AA538" s="37"/>
      <c r="AB538" s="37"/>
      <c r="AC538" s="37"/>
      <c r="AD538" s="37"/>
      <c r="AE538" s="37"/>
      <c r="AF538" s="37"/>
      <c r="AG538" s="37"/>
      <c r="AH538" s="37"/>
      <c r="AI538" s="81"/>
      <c r="AJ538" s="81"/>
      <c r="AK538" s="81"/>
      <c r="AL538" s="81"/>
      <c r="AM538" s="81"/>
      <c r="AN538" s="81"/>
      <c r="AO538" s="81"/>
      <c r="AP538" s="81"/>
      <c r="AQ538" s="81"/>
      <c r="AR538" s="81"/>
      <c r="AS538" s="81"/>
      <c r="AT538" s="81"/>
      <c r="AU538" s="81"/>
      <c r="AV538" s="81"/>
      <c r="AW538" s="81"/>
      <c r="AX538" s="81"/>
      <c r="AY538" s="81"/>
      <c r="AZ538" s="81"/>
      <c r="BA538" s="81"/>
      <c r="BB538" s="81"/>
      <c r="BC538" s="81"/>
      <c r="BD538" s="81"/>
      <c r="BE538" s="81"/>
      <c r="BF538" s="81"/>
      <c r="BG538" s="81"/>
      <c r="BH538" s="81"/>
      <c r="BI538" s="81"/>
      <c r="BJ538" s="81"/>
      <c r="BK538" s="81"/>
      <c r="BL538" s="81"/>
      <c r="BM538" s="81"/>
      <c r="BN538" s="81"/>
      <c r="BO538" s="81"/>
      <c r="BP538" s="81"/>
      <c r="BQ538" s="81"/>
      <c r="BR538" s="81"/>
      <c r="BS538" s="81"/>
      <c r="BT538" s="81"/>
      <c r="BU538" s="81"/>
      <c r="BV538" s="81"/>
      <c r="BW538" s="81"/>
      <c r="BX538" s="81"/>
      <c r="BY538" s="81"/>
      <c r="BZ538" s="81"/>
      <c r="CA538" s="81"/>
      <c r="CB538" s="81"/>
      <c r="CC538" s="81"/>
    </row>
    <row r="539" s="26" customFormat="true" ht="33" hidden="false" customHeight="true" outlineLevel="0" collapsed="false">
      <c r="A539" s="49"/>
      <c r="B539" s="43"/>
      <c r="C539" s="30"/>
      <c r="D539" s="38" t="s">
        <v>20</v>
      </c>
      <c r="E539" s="32" t="n">
        <f aca="false">F539+G539+H539+I539+J539+K539+M539+L539+N539+O539</f>
        <v>0</v>
      </c>
      <c r="F539" s="47" t="n">
        <v>0</v>
      </c>
      <c r="G539" s="47" t="n">
        <v>0</v>
      </c>
      <c r="H539" s="47" t="n">
        <v>0</v>
      </c>
      <c r="I539" s="47" t="n">
        <v>0</v>
      </c>
      <c r="J539" s="47" t="n">
        <v>0</v>
      </c>
      <c r="K539" s="47" t="n">
        <v>0</v>
      </c>
      <c r="L539" s="48" t="n">
        <v>0</v>
      </c>
      <c r="M539" s="47" t="n">
        <v>0</v>
      </c>
      <c r="N539" s="47" t="n">
        <v>0</v>
      </c>
      <c r="O539" s="47" t="n">
        <v>0</v>
      </c>
      <c r="P539" s="34"/>
      <c r="Q539" s="34"/>
      <c r="R539" s="34"/>
      <c r="S539" s="36"/>
      <c r="T539" s="37"/>
      <c r="U539" s="37"/>
      <c r="V539" s="37"/>
      <c r="W539" s="37"/>
      <c r="X539" s="37"/>
      <c r="Y539" s="37"/>
      <c r="Z539" s="37"/>
      <c r="AA539" s="37"/>
      <c r="AB539" s="37"/>
      <c r="AC539" s="37"/>
      <c r="AD539" s="37"/>
      <c r="AE539" s="37"/>
      <c r="AF539" s="37"/>
      <c r="AG539" s="37"/>
      <c r="AH539" s="37"/>
      <c r="AI539" s="81"/>
      <c r="AJ539" s="81"/>
      <c r="AK539" s="81"/>
      <c r="AL539" s="81"/>
      <c r="AM539" s="81"/>
      <c r="AN539" s="81"/>
      <c r="AO539" s="81"/>
      <c r="AP539" s="81"/>
      <c r="AQ539" s="81"/>
      <c r="AR539" s="81"/>
      <c r="AS539" s="81"/>
      <c r="AT539" s="81"/>
      <c r="AU539" s="81"/>
      <c r="AV539" s="81"/>
      <c r="AW539" s="81"/>
      <c r="AX539" s="81"/>
      <c r="AY539" s="81"/>
      <c r="AZ539" s="81"/>
      <c r="BA539" s="81"/>
      <c r="BB539" s="81"/>
      <c r="BC539" s="81"/>
      <c r="BD539" s="81"/>
      <c r="BE539" s="81"/>
      <c r="BF539" s="81"/>
      <c r="BG539" s="81"/>
      <c r="BH539" s="81"/>
      <c r="BI539" s="81"/>
      <c r="BJ539" s="81"/>
      <c r="BK539" s="81"/>
      <c r="BL539" s="81"/>
      <c r="BM539" s="81"/>
      <c r="BN539" s="81"/>
      <c r="BO539" s="81"/>
      <c r="BP539" s="81"/>
      <c r="BQ539" s="81"/>
      <c r="BR539" s="81"/>
      <c r="BS539" s="81"/>
      <c r="BT539" s="81"/>
      <c r="BU539" s="81"/>
      <c r="BV539" s="81"/>
      <c r="BW539" s="81"/>
      <c r="BX539" s="81"/>
      <c r="BY539" s="81"/>
      <c r="BZ539" s="81"/>
      <c r="CA539" s="81"/>
      <c r="CB539" s="81"/>
      <c r="CC539" s="81"/>
    </row>
    <row r="540" s="26" customFormat="true" ht="33" hidden="false" customHeight="true" outlineLevel="0" collapsed="false">
      <c r="A540" s="49"/>
      <c r="B540" s="43"/>
      <c r="C540" s="30"/>
      <c r="D540" s="38" t="s">
        <v>21</v>
      </c>
      <c r="E540" s="32" t="n">
        <f aca="false">F540+G540+H540+I540+J540+K540+M540+L540+N540+O540</f>
        <v>0</v>
      </c>
      <c r="F540" s="47" t="n">
        <v>0</v>
      </c>
      <c r="G540" s="47" t="n">
        <v>0</v>
      </c>
      <c r="H540" s="47" t="n">
        <v>0</v>
      </c>
      <c r="I540" s="47" t="n">
        <v>0</v>
      </c>
      <c r="J540" s="47" t="n">
        <v>0</v>
      </c>
      <c r="K540" s="47" t="n">
        <v>0</v>
      </c>
      <c r="L540" s="48" t="n">
        <v>0</v>
      </c>
      <c r="M540" s="47" t="n">
        <v>0</v>
      </c>
      <c r="N540" s="47" t="n">
        <v>0</v>
      </c>
      <c r="O540" s="47" t="n">
        <v>0</v>
      </c>
      <c r="P540" s="34"/>
      <c r="Q540" s="34"/>
      <c r="R540" s="34"/>
      <c r="S540" s="36"/>
      <c r="T540" s="37"/>
      <c r="U540" s="37"/>
      <c r="V540" s="37"/>
      <c r="W540" s="37"/>
      <c r="X540" s="37"/>
      <c r="Y540" s="37"/>
      <c r="Z540" s="37"/>
      <c r="AA540" s="37"/>
      <c r="AB540" s="37"/>
      <c r="AC540" s="37"/>
      <c r="AD540" s="37"/>
      <c r="AE540" s="37"/>
      <c r="AF540" s="37"/>
      <c r="AG540" s="37"/>
      <c r="AH540" s="37"/>
      <c r="AI540" s="81"/>
      <c r="AJ540" s="81"/>
      <c r="AK540" s="81"/>
      <c r="AL540" s="81"/>
      <c r="AM540" s="81"/>
      <c r="AN540" s="81"/>
      <c r="AO540" s="81"/>
      <c r="AP540" s="81"/>
      <c r="AQ540" s="81"/>
      <c r="AR540" s="81"/>
      <c r="AS540" s="81"/>
      <c r="AT540" s="81"/>
      <c r="AU540" s="81"/>
      <c r="AV540" s="81"/>
      <c r="AW540" s="81"/>
      <c r="AX540" s="81"/>
      <c r="AY540" s="81"/>
      <c r="AZ540" s="81"/>
      <c r="BA540" s="81"/>
      <c r="BB540" s="81"/>
      <c r="BC540" s="81"/>
      <c r="BD540" s="81"/>
      <c r="BE540" s="81"/>
      <c r="BF540" s="81"/>
      <c r="BG540" s="81"/>
      <c r="BH540" s="81"/>
      <c r="BI540" s="81"/>
      <c r="BJ540" s="81"/>
      <c r="BK540" s="81"/>
      <c r="BL540" s="81"/>
      <c r="BM540" s="81"/>
      <c r="BN540" s="81"/>
      <c r="BO540" s="81"/>
      <c r="BP540" s="81"/>
      <c r="BQ540" s="81"/>
      <c r="BR540" s="81"/>
      <c r="BS540" s="81"/>
      <c r="BT540" s="81"/>
      <c r="BU540" s="81"/>
      <c r="BV540" s="81"/>
      <c r="BW540" s="81"/>
      <c r="BX540" s="81"/>
      <c r="BY540" s="81"/>
      <c r="BZ540" s="81"/>
      <c r="CA540" s="81"/>
      <c r="CB540" s="81"/>
      <c r="CC540" s="81"/>
    </row>
    <row r="541" s="26" customFormat="true" ht="15.75" hidden="false" customHeight="true" outlineLevel="0" collapsed="false">
      <c r="A541" s="49"/>
      <c r="B541" s="43"/>
      <c r="C541" s="30"/>
      <c r="D541" s="50" t="s">
        <v>22</v>
      </c>
      <c r="E541" s="32" t="n">
        <f aca="false">F541+G541+H541+I541+J541+K541+M541+L541+N541+O541</f>
        <v>0</v>
      </c>
      <c r="F541" s="47" t="n">
        <v>0</v>
      </c>
      <c r="G541" s="47" t="n">
        <v>0</v>
      </c>
      <c r="H541" s="47" t="n">
        <v>0</v>
      </c>
      <c r="I541" s="47" t="n">
        <v>0</v>
      </c>
      <c r="J541" s="47" t="n">
        <v>0</v>
      </c>
      <c r="K541" s="47" t="n">
        <v>0</v>
      </c>
      <c r="L541" s="48" t="n">
        <v>0</v>
      </c>
      <c r="M541" s="47" t="n">
        <v>0</v>
      </c>
      <c r="N541" s="47" t="n">
        <v>0</v>
      </c>
      <c r="O541" s="47" t="n">
        <v>0</v>
      </c>
      <c r="P541" s="34"/>
      <c r="Q541" s="34"/>
      <c r="R541" s="34"/>
      <c r="S541" s="36"/>
      <c r="T541" s="37"/>
      <c r="U541" s="37"/>
      <c r="V541" s="37"/>
      <c r="W541" s="37"/>
      <c r="X541" s="37"/>
      <c r="Y541" s="37"/>
      <c r="Z541" s="37"/>
      <c r="AA541" s="37"/>
      <c r="AB541" s="37"/>
      <c r="AC541" s="37"/>
      <c r="AD541" s="37"/>
      <c r="AE541" s="37"/>
      <c r="AF541" s="37"/>
      <c r="AG541" s="37"/>
      <c r="AH541" s="37"/>
      <c r="AI541" s="81"/>
      <c r="AJ541" s="81"/>
      <c r="AK541" s="81"/>
      <c r="AL541" s="81"/>
      <c r="AM541" s="81"/>
      <c r="AN541" s="81"/>
      <c r="AO541" s="81"/>
      <c r="AP541" s="81"/>
      <c r="AQ541" s="81"/>
      <c r="AR541" s="81"/>
      <c r="AS541" s="81"/>
      <c r="AT541" s="81"/>
      <c r="AU541" s="81"/>
      <c r="AV541" s="81"/>
      <c r="AW541" s="81"/>
      <c r="AX541" s="81"/>
      <c r="AY541" s="81"/>
      <c r="AZ541" s="81"/>
      <c r="BA541" s="81"/>
      <c r="BB541" s="81"/>
      <c r="BC541" s="81"/>
      <c r="BD541" s="81"/>
      <c r="BE541" s="81"/>
      <c r="BF541" s="81"/>
      <c r="BG541" s="81"/>
      <c r="BH541" s="81"/>
      <c r="BI541" s="81"/>
      <c r="BJ541" s="81"/>
      <c r="BK541" s="81"/>
      <c r="BL541" s="81"/>
      <c r="BM541" s="81"/>
      <c r="BN541" s="81"/>
      <c r="BO541" s="81"/>
      <c r="BP541" s="81"/>
      <c r="BQ541" s="81"/>
      <c r="BR541" s="81"/>
      <c r="BS541" s="81"/>
      <c r="BT541" s="81"/>
      <c r="BU541" s="81"/>
      <c r="BV541" s="81"/>
      <c r="BW541" s="81"/>
      <c r="BX541" s="81"/>
      <c r="BY541" s="81"/>
      <c r="BZ541" s="81"/>
      <c r="CA541" s="81"/>
      <c r="CB541" s="81"/>
      <c r="CC541" s="81"/>
    </row>
    <row r="542" s="26" customFormat="true" ht="27.75" hidden="false" customHeight="true" outlineLevel="0" collapsed="false">
      <c r="A542" s="49" t="s">
        <v>314</v>
      </c>
      <c r="B542" s="43" t="s">
        <v>315</v>
      </c>
      <c r="C542" s="82"/>
      <c r="D542" s="31" t="s">
        <v>17</v>
      </c>
      <c r="E542" s="32" t="n">
        <f aca="false">F542+G542+H542+I542+J542+K542+M542+L542+N542+O542</f>
        <v>1600</v>
      </c>
      <c r="F542" s="32" t="n">
        <f aca="false">F543+F544+F545+F546</f>
        <v>0</v>
      </c>
      <c r="G542" s="32" t="n">
        <f aca="false">G543+G544+G545+G546</f>
        <v>0</v>
      </c>
      <c r="H542" s="32" t="n">
        <f aca="false">H543+H544+H545+H546</f>
        <v>0</v>
      </c>
      <c r="I542" s="32" t="n">
        <f aca="false">I543+I544+I545+I546</f>
        <v>0</v>
      </c>
      <c r="J542" s="32" t="n">
        <f aca="false">J543+J544+J545+J546</f>
        <v>0</v>
      </c>
      <c r="K542" s="32" t="n">
        <f aca="false">K543+K544+K545+K546</f>
        <v>0</v>
      </c>
      <c r="L542" s="33" t="n">
        <f aca="false">L543+L544+L545+L546</f>
        <v>1600</v>
      </c>
      <c r="M542" s="32" t="n">
        <f aca="false">M543+M544+M545+M546</f>
        <v>0</v>
      </c>
      <c r="N542" s="32" t="n">
        <f aca="false">N543+N544+N545+N546</f>
        <v>0</v>
      </c>
      <c r="O542" s="32" t="n">
        <f aca="false">O543+O544+O545+O546</f>
        <v>0</v>
      </c>
      <c r="P542" s="34" t="s">
        <v>292</v>
      </c>
      <c r="Q542" s="34"/>
      <c r="R542" s="34"/>
      <c r="S542" s="36"/>
      <c r="T542" s="37"/>
      <c r="U542" s="37"/>
      <c r="V542" s="37"/>
      <c r="W542" s="37"/>
      <c r="X542" s="37"/>
      <c r="Y542" s="37"/>
      <c r="Z542" s="37"/>
      <c r="AA542" s="37"/>
      <c r="AB542" s="37"/>
      <c r="AC542" s="37"/>
      <c r="AD542" s="37"/>
      <c r="AE542" s="37"/>
      <c r="AF542" s="37"/>
      <c r="AG542" s="37"/>
      <c r="AH542" s="37"/>
      <c r="AI542" s="81"/>
      <c r="AJ542" s="81"/>
      <c r="AK542" s="81"/>
      <c r="AL542" s="81"/>
      <c r="AM542" s="81"/>
      <c r="AN542" s="81"/>
      <c r="AO542" s="81"/>
      <c r="AP542" s="81"/>
      <c r="AQ542" s="81"/>
      <c r="AR542" s="81"/>
      <c r="AS542" s="81"/>
      <c r="AT542" s="81"/>
      <c r="AU542" s="81"/>
      <c r="AV542" s="81"/>
      <c r="AW542" s="81"/>
      <c r="AX542" s="81"/>
      <c r="AY542" s="81"/>
      <c r="AZ542" s="81"/>
      <c r="BA542" s="81"/>
      <c r="BB542" s="81"/>
      <c r="BC542" s="81"/>
      <c r="BD542" s="81"/>
      <c r="BE542" s="81"/>
      <c r="BF542" s="81"/>
      <c r="BG542" s="81"/>
      <c r="BH542" s="81"/>
      <c r="BI542" s="81"/>
      <c r="BJ542" s="81"/>
      <c r="BK542" s="81"/>
      <c r="BL542" s="81"/>
      <c r="BM542" s="81"/>
      <c r="BN542" s="81"/>
      <c r="BO542" s="81"/>
      <c r="BP542" s="81"/>
      <c r="BQ542" s="81"/>
      <c r="BR542" s="81"/>
      <c r="BS542" s="81"/>
      <c r="BT542" s="81"/>
      <c r="BU542" s="81"/>
      <c r="BV542" s="81"/>
      <c r="BW542" s="81"/>
      <c r="BX542" s="81"/>
      <c r="BY542" s="81"/>
      <c r="BZ542" s="81"/>
      <c r="CA542" s="81"/>
      <c r="CB542" s="81"/>
      <c r="CC542" s="81"/>
    </row>
    <row r="543" s="26" customFormat="true" ht="27.75" hidden="false" customHeight="true" outlineLevel="0" collapsed="false">
      <c r="A543" s="49"/>
      <c r="B543" s="43"/>
      <c r="C543" s="83"/>
      <c r="D543" s="38" t="s">
        <v>19</v>
      </c>
      <c r="E543" s="32" t="n">
        <f aca="false">F543+G543+H543+I543+J543+K543+M543+L543+N543+O543</f>
        <v>0</v>
      </c>
      <c r="F543" s="47" t="n">
        <v>0</v>
      </c>
      <c r="G543" s="47" t="n">
        <v>0</v>
      </c>
      <c r="H543" s="47" t="n">
        <v>0</v>
      </c>
      <c r="I543" s="47" t="n">
        <v>0</v>
      </c>
      <c r="J543" s="47" t="n">
        <v>0</v>
      </c>
      <c r="K543" s="47" t="n">
        <v>0</v>
      </c>
      <c r="L543" s="48" t="n">
        <v>0</v>
      </c>
      <c r="M543" s="47" t="n">
        <v>0</v>
      </c>
      <c r="N543" s="47" t="n">
        <v>0</v>
      </c>
      <c r="O543" s="47" t="n">
        <v>0</v>
      </c>
      <c r="P543" s="34"/>
      <c r="Q543" s="34"/>
      <c r="R543" s="34"/>
      <c r="S543" s="36"/>
      <c r="T543" s="37"/>
      <c r="U543" s="37"/>
      <c r="V543" s="37"/>
      <c r="W543" s="37"/>
      <c r="X543" s="37"/>
      <c r="Y543" s="37"/>
      <c r="Z543" s="37"/>
      <c r="AA543" s="37"/>
      <c r="AB543" s="37"/>
      <c r="AC543" s="37"/>
      <c r="AD543" s="37"/>
      <c r="AE543" s="37"/>
      <c r="AF543" s="37"/>
      <c r="AG543" s="37"/>
      <c r="AH543" s="37"/>
      <c r="AI543" s="81"/>
      <c r="AJ543" s="81"/>
      <c r="AK543" s="81"/>
      <c r="AL543" s="81"/>
      <c r="AM543" s="81"/>
      <c r="AN543" s="81"/>
      <c r="AO543" s="81"/>
      <c r="AP543" s="81"/>
      <c r="AQ543" s="81"/>
      <c r="AR543" s="81"/>
      <c r="AS543" s="81"/>
      <c r="AT543" s="81"/>
      <c r="AU543" s="81"/>
      <c r="AV543" s="81"/>
      <c r="AW543" s="81"/>
      <c r="AX543" s="81"/>
      <c r="AY543" s="81"/>
      <c r="AZ543" s="81"/>
      <c r="BA543" s="81"/>
      <c r="BB543" s="81"/>
      <c r="BC543" s="81"/>
      <c r="BD543" s="81"/>
      <c r="BE543" s="81"/>
      <c r="BF543" s="81"/>
      <c r="BG543" s="81"/>
      <c r="BH543" s="81"/>
      <c r="BI543" s="81"/>
      <c r="BJ543" s="81"/>
      <c r="BK543" s="81"/>
      <c r="BL543" s="81"/>
      <c r="BM543" s="81"/>
      <c r="BN543" s="81"/>
      <c r="BO543" s="81"/>
      <c r="BP543" s="81"/>
      <c r="BQ543" s="81"/>
      <c r="BR543" s="81"/>
      <c r="BS543" s="81"/>
      <c r="BT543" s="81"/>
      <c r="BU543" s="81"/>
      <c r="BV543" s="81"/>
      <c r="BW543" s="81"/>
      <c r="BX543" s="81"/>
      <c r="BY543" s="81"/>
      <c r="BZ543" s="81"/>
      <c r="CA543" s="81"/>
      <c r="CB543" s="81"/>
      <c r="CC543" s="81"/>
    </row>
    <row r="544" s="26" customFormat="true" ht="27.75" hidden="false" customHeight="true" outlineLevel="0" collapsed="false">
      <c r="A544" s="49"/>
      <c r="B544" s="43"/>
      <c r="C544" s="83"/>
      <c r="D544" s="38" t="s">
        <v>20</v>
      </c>
      <c r="E544" s="32" t="n">
        <f aca="false">F544+G544+H544+I544+J544+K544+M544+L544+N544+O544</f>
        <v>0</v>
      </c>
      <c r="F544" s="47" t="n">
        <v>0</v>
      </c>
      <c r="G544" s="47" t="n">
        <v>0</v>
      </c>
      <c r="H544" s="47" t="n">
        <v>0</v>
      </c>
      <c r="I544" s="47" t="n">
        <v>0</v>
      </c>
      <c r="J544" s="47" t="n">
        <v>0</v>
      </c>
      <c r="K544" s="47" t="n">
        <v>0</v>
      </c>
      <c r="L544" s="48" t="n">
        <v>0</v>
      </c>
      <c r="M544" s="47" t="n">
        <v>0</v>
      </c>
      <c r="N544" s="47" t="n">
        <v>0</v>
      </c>
      <c r="O544" s="47" t="n">
        <v>0</v>
      </c>
      <c r="P544" s="34"/>
      <c r="Q544" s="34"/>
      <c r="R544" s="34"/>
      <c r="S544" s="36"/>
      <c r="T544" s="37"/>
      <c r="U544" s="37"/>
      <c r="V544" s="37"/>
      <c r="W544" s="37"/>
      <c r="X544" s="37"/>
      <c r="Y544" s="37"/>
      <c r="Z544" s="37"/>
      <c r="AA544" s="37"/>
      <c r="AB544" s="37"/>
      <c r="AC544" s="37"/>
      <c r="AD544" s="37"/>
      <c r="AE544" s="37"/>
      <c r="AF544" s="37"/>
      <c r="AG544" s="37"/>
      <c r="AH544" s="37"/>
      <c r="AI544" s="81"/>
      <c r="AJ544" s="81"/>
      <c r="AK544" s="81"/>
      <c r="AL544" s="81"/>
      <c r="AM544" s="81"/>
      <c r="AN544" s="81"/>
      <c r="AO544" s="81"/>
      <c r="AP544" s="81"/>
      <c r="AQ544" s="81"/>
      <c r="AR544" s="81"/>
      <c r="AS544" s="81"/>
      <c r="AT544" s="81"/>
      <c r="AU544" s="81"/>
      <c r="AV544" s="81"/>
      <c r="AW544" s="81"/>
      <c r="AX544" s="81"/>
      <c r="AY544" s="81"/>
      <c r="AZ544" s="81"/>
      <c r="BA544" s="81"/>
      <c r="BB544" s="81"/>
      <c r="BC544" s="81"/>
      <c r="BD544" s="81"/>
      <c r="BE544" s="81"/>
      <c r="BF544" s="81"/>
      <c r="BG544" s="81"/>
      <c r="BH544" s="81"/>
      <c r="BI544" s="81"/>
      <c r="BJ544" s="81"/>
      <c r="BK544" s="81"/>
      <c r="BL544" s="81"/>
      <c r="BM544" s="81"/>
      <c r="BN544" s="81"/>
      <c r="BO544" s="81"/>
      <c r="BP544" s="81"/>
      <c r="BQ544" s="81"/>
      <c r="BR544" s="81"/>
      <c r="BS544" s="81"/>
      <c r="BT544" s="81"/>
      <c r="BU544" s="81"/>
      <c r="BV544" s="81"/>
      <c r="BW544" s="81"/>
      <c r="BX544" s="81"/>
      <c r="BY544" s="81"/>
      <c r="BZ544" s="81"/>
      <c r="CA544" s="81"/>
      <c r="CB544" s="81"/>
      <c r="CC544" s="81"/>
    </row>
    <row r="545" s="26" customFormat="true" ht="27.75" hidden="false" customHeight="true" outlineLevel="0" collapsed="false">
      <c r="A545" s="49"/>
      <c r="B545" s="43"/>
      <c r="C545" s="84" t="s">
        <v>316</v>
      </c>
      <c r="D545" s="38" t="s">
        <v>21</v>
      </c>
      <c r="E545" s="32" t="n">
        <f aca="false">F545+G545+H545+I545+J545+K545+M545+L545+N545+O545</f>
        <v>1600</v>
      </c>
      <c r="F545" s="47" t="n">
        <v>0</v>
      </c>
      <c r="G545" s="47" t="n">
        <v>0</v>
      </c>
      <c r="H545" s="47" t="n">
        <v>0</v>
      </c>
      <c r="I545" s="47" t="n">
        <v>0</v>
      </c>
      <c r="J545" s="47" t="n">
        <v>0</v>
      </c>
      <c r="K545" s="47" t="n">
        <v>0</v>
      </c>
      <c r="L545" s="48" t="n">
        <v>1600</v>
      </c>
      <c r="M545" s="47" t="n">
        <v>0</v>
      </c>
      <c r="N545" s="47" t="n">
        <v>0</v>
      </c>
      <c r="O545" s="47" t="n">
        <v>0</v>
      </c>
      <c r="P545" s="34"/>
      <c r="Q545" s="34"/>
      <c r="R545" s="34"/>
      <c r="S545" s="36"/>
      <c r="T545" s="37"/>
      <c r="U545" s="37"/>
      <c r="V545" s="37"/>
      <c r="W545" s="37"/>
      <c r="X545" s="37"/>
      <c r="Y545" s="37"/>
      <c r="Z545" s="37"/>
      <c r="AA545" s="37"/>
      <c r="AB545" s="37"/>
      <c r="AC545" s="37"/>
      <c r="AD545" s="37"/>
      <c r="AE545" s="37"/>
      <c r="AF545" s="37"/>
      <c r="AG545" s="37"/>
      <c r="AH545" s="37"/>
      <c r="AI545" s="81"/>
      <c r="AJ545" s="81"/>
      <c r="AK545" s="81"/>
      <c r="AL545" s="81"/>
      <c r="AM545" s="81"/>
      <c r="AN545" s="81"/>
      <c r="AO545" s="81"/>
      <c r="AP545" s="81"/>
      <c r="AQ545" s="81"/>
      <c r="AR545" s="81"/>
      <c r="AS545" s="81"/>
      <c r="AT545" s="81"/>
      <c r="AU545" s="81"/>
      <c r="AV545" s="81"/>
      <c r="AW545" s="81"/>
      <c r="AX545" s="81"/>
      <c r="AY545" s="81"/>
      <c r="AZ545" s="81"/>
      <c r="BA545" s="81"/>
      <c r="BB545" s="81"/>
      <c r="BC545" s="81"/>
      <c r="BD545" s="81"/>
      <c r="BE545" s="81"/>
      <c r="BF545" s="81"/>
      <c r="BG545" s="81"/>
      <c r="BH545" s="81"/>
      <c r="BI545" s="81"/>
      <c r="BJ545" s="81"/>
      <c r="BK545" s="81"/>
      <c r="BL545" s="81"/>
      <c r="BM545" s="81"/>
      <c r="BN545" s="81"/>
      <c r="BO545" s="81"/>
      <c r="BP545" s="81"/>
      <c r="BQ545" s="81"/>
      <c r="BR545" s="81"/>
      <c r="BS545" s="81"/>
      <c r="BT545" s="81"/>
      <c r="BU545" s="81"/>
      <c r="BV545" s="81"/>
      <c r="BW545" s="81"/>
      <c r="BX545" s="81"/>
      <c r="BY545" s="81"/>
      <c r="BZ545" s="81"/>
      <c r="CA545" s="81"/>
      <c r="CB545" s="81"/>
      <c r="CC545" s="81"/>
    </row>
    <row r="546" s="26" customFormat="true" ht="27.75" hidden="false" customHeight="true" outlineLevel="0" collapsed="false">
      <c r="A546" s="49"/>
      <c r="B546" s="43"/>
      <c r="C546" s="85"/>
      <c r="D546" s="50" t="s">
        <v>22</v>
      </c>
      <c r="E546" s="32" t="n">
        <f aca="false">F546+G546+H546+I546+J546+K546+M546+L546+N546+O546</f>
        <v>0</v>
      </c>
      <c r="F546" s="47" t="n">
        <v>0</v>
      </c>
      <c r="G546" s="47" t="n">
        <v>0</v>
      </c>
      <c r="H546" s="47" t="n">
        <v>0</v>
      </c>
      <c r="I546" s="47" t="n">
        <v>0</v>
      </c>
      <c r="J546" s="47" t="n">
        <v>0</v>
      </c>
      <c r="K546" s="47" t="n">
        <v>0</v>
      </c>
      <c r="L546" s="48" t="n">
        <v>0</v>
      </c>
      <c r="M546" s="47" t="n">
        <v>0</v>
      </c>
      <c r="N546" s="47" t="n">
        <v>0</v>
      </c>
      <c r="O546" s="47" t="n">
        <v>0</v>
      </c>
      <c r="P546" s="34"/>
      <c r="Q546" s="34"/>
      <c r="R546" s="34"/>
      <c r="S546" s="36"/>
      <c r="T546" s="37"/>
      <c r="U546" s="37"/>
      <c r="V546" s="37"/>
      <c r="W546" s="37"/>
      <c r="X546" s="37"/>
      <c r="Y546" s="37"/>
      <c r="Z546" s="37"/>
      <c r="AA546" s="37"/>
      <c r="AB546" s="37"/>
      <c r="AC546" s="37"/>
      <c r="AD546" s="37"/>
      <c r="AE546" s="37"/>
      <c r="AF546" s="37"/>
      <c r="AG546" s="37"/>
      <c r="AH546" s="37"/>
      <c r="AI546" s="81"/>
      <c r="AJ546" s="81"/>
      <c r="AK546" s="81"/>
      <c r="AL546" s="81"/>
      <c r="AM546" s="81"/>
      <c r="AN546" s="81"/>
      <c r="AO546" s="81"/>
      <c r="AP546" s="81"/>
      <c r="AQ546" s="81"/>
      <c r="AR546" s="81"/>
      <c r="AS546" s="81"/>
      <c r="AT546" s="81"/>
      <c r="AU546" s="81"/>
      <c r="AV546" s="81"/>
      <c r="AW546" s="81"/>
      <c r="AX546" s="81"/>
      <c r="AY546" s="81"/>
      <c r="AZ546" s="81"/>
      <c r="BA546" s="81"/>
      <c r="BB546" s="81"/>
      <c r="BC546" s="81"/>
      <c r="BD546" s="81"/>
      <c r="BE546" s="81"/>
      <c r="BF546" s="81"/>
      <c r="BG546" s="81"/>
      <c r="BH546" s="81"/>
      <c r="BI546" s="81"/>
      <c r="BJ546" s="81"/>
      <c r="BK546" s="81"/>
      <c r="BL546" s="81"/>
      <c r="BM546" s="81"/>
      <c r="BN546" s="81"/>
      <c r="BO546" s="81"/>
      <c r="BP546" s="81"/>
      <c r="BQ546" s="81"/>
      <c r="BR546" s="81"/>
      <c r="BS546" s="81"/>
      <c r="BT546" s="81"/>
      <c r="BU546" s="81"/>
      <c r="BV546" s="81"/>
      <c r="BW546" s="81"/>
      <c r="BX546" s="81"/>
      <c r="BY546" s="81"/>
      <c r="BZ546" s="81"/>
      <c r="CA546" s="81"/>
      <c r="CB546" s="81"/>
      <c r="CC546" s="81"/>
    </row>
    <row r="547" customFormat="false" ht="21" hidden="false" customHeight="true" outlineLevel="0" collapsed="false">
      <c r="A547" s="86" t="s">
        <v>317</v>
      </c>
      <c r="B547" s="29" t="s">
        <v>318</v>
      </c>
      <c r="C547" s="58" t="s">
        <v>319</v>
      </c>
      <c r="D547" s="31" t="s">
        <v>17</v>
      </c>
      <c r="E547" s="32" t="n">
        <f aca="false">F547+G547+H547+I547+J547+K547+M547+L547+N547+O547</f>
        <v>805</v>
      </c>
      <c r="F547" s="32" t="n">
        <f aca="false">F548+F549+F550+F551</f>
        <v>153</v>
      </c>
      <c r="G547" s="32" t="n">
        <f aca="false">G548+G549+G550+G551</f>
        <v>153</v>
      </c>
      <c r="H547" s="32" t="n">
        <f aca="false">H548+H549+H550+H551</f>
        <v>118</v>
      </c>
      <c r="I547" s="32" t="n">
        <f aca="false">I548+I549+I550+I551</f>
        <v>153</v>
      </c>
      <c r="J547" s="32" t="n">
        <f aca="false">J548+J549+J550+J551</f>
        <v>153</v>
      </c>
      <c r="K547" s="32" t="n">
        <f aca="false">K548+K549+K550+K551</f>
        <v>75</v>
      </c>
      <c r="L547" s="33" t="n">
        <f aca="false">L548+L549+L550+L551</f>
        <v>0</v>
      </c>
      <c r="M547" s="32" t="n">
        <f aca="false">M548+M549+M550+M551</f>
        <v>0</v>
      </c>
      <c r="N547" s="32" t="n">
        <f aca="false">N548+N549+N550+N551</f>
        <v>0</v>
      </c>
      <c r="O547" s="32" t="n">
        <f aca="false">O548+O549+O550+O551</f>
        <v>0</v>
      </c>
      <c r="P547" s="35"/>
      <c r="Q547" s="35" t="s">
        <v>320</v>
      </c>
      <c r="R547" s="35"/>
      <c r="S547" s="36"/>
      <c r="T547" s="37"/>
      <c r="U547" s="37"/>
      <c r="V547" s="37"/>
      <c r="W547" s="37"/>
      <c r="X547" s="37"/>
      <c r="Y547" s="37"/>
      <c r="Z547" s="37"/>
      <c r="AA547" s="37"/>
      <c r="AB547" s="37"/>
      <c r="AC547" s="37"/>
      <c r="AD547" s="37"/>
      <c r="AE547" s="37"/>
      <c r="AF547" s="37"/>
      <c r="AG547" s="37"/>
      <c r="AH547" s="37"/>
      <c r="AI547" s="81"/>
      <c r="AJ547" s="81"/>
      <c r="AK547" s="81"/>
      <c r="AL547" s="81"/>
      <c r="AM547" s="81"/>
      <c r="AN547" s="81"/>
      <c r="AO547" s="81"/>
      <c r="AP547" s="81"/>
      <c r="AQ547" s="81"/>
      <c r="AR547" s="81"/>
      <c r="AS547" s="81"/>
      <c r="AT547" s="81"/>
      <c r="AU547" s="81"/>
      <c r="AV547" s="81"/>
      <c r="AW547" s="81"/>
      <c r="AX547" s="81"/>
      <c r="AY547" s="81"/>
      <c r="AZ547" s="81"/>
      <c r="BA547" s="81"/>
      <c r="BB547" s="81"/>
      <c r="BC547" s="81"/>
      <c r="BD547" s="81"/>
      <c r="BE547" s="81"/>
      <c r="BF547" s="81"/>
      <c r="BG547" s="81"/>
      <c r="BH547" s="81"/>
      <c r="BI547" s="81"/>
      <c r="BJ547" s="81"/>
      <c r="BK547" s="81"/>
      <c r="BL547" s="81"/>
      <c r="BM547" s="81"/>
      <c r="BN547" s="81"/>
      <c r="BO547" s="81"/>
      <c r="BP547" s="81"/>
      <c r="BQ547" s="81"/>
      <c r="BR547" s="81"/>
      <c r="BS547" s="81"/>
      <c r="BT547" s="81"/>
      <c r="BU547" s="81"/>
      <c r="BV547" s="81"/>
      <c r="BW547" s="81"/>
      <c r="BX547" s="81"/>
      <c r="BY547" s="81"/>
      <c r="BZ547" s="81"/>
      <c r="CA547" s="81"/>
      <c r="CB547" s="81"/>
      <c r="CC547" s="81"/>
    </row>
    <row r="548" customFormat="false" ht="21" hidden="false" customHeight="true" outlineLevel="0" collapsed="false">
      <c r="A548" s="86"/>
      <c r="B548" s="29"/>
      <c r="C548" s="58"/>
      <c r="D548" s="31" t="s">
        <v>19</v>
      </c>
      <c r="E548" s="32" t="n">
        <f aca="false">F548+G548+H548+I548+J548+K548+M548+L548+N548+O548</f>
        <v>0</v>
      </c>
      <c r="F548" s="32" t="n">
        <f aca="false">F599+F578+F563</f>
        <v>0</v>
      </c>
      <c r="G548" s="32" t="n">
        <f aca="false">G599+G578+G563</f>
        <v>0</v>
      </c>
      <c r="H548" s="32" t="n">
        <f aca="false">H599+H578+H563</f>
        <v>0</v>
      </c>
      <c r="I548" s="32" t="n">
        <f aca="false">I599+I578+I563</f>
        <v>0</v>
      </c>
      <c r="J548" s="32" t="n">
        <f aca="false">J599+J578+J563</f>
        <v>0</v>
      </c>
      <c r="K548" s="32" t="n">
        <f aca="false">K599+K578+K563</f>
        <v>0</v>
      </c>
      <c r="L548" s="33" t="n">
        <f aca="false">L599+L578+L563</f>
        <v>0</v>
      </c>
      <c r="M548" s="32" t="n">
        <f aca="false">M599+M578+M563</f>
        <v>0</v>
      </c>
      <c r="N548" s="32" t="n">
        <f aca="false">N599+N578+N563</f>
        <v>0</v>
      </c>
      <c r="O548" s="32" t="n">
        <f aca="false">O599+O578+O563</f>
        <v>0</v>
      </c>
      <c r="P548" s="35"/>
      <c r="Q548" s="35"/>
      <c r="R548" s="35"/>
      <c r="S548" s="36"/>
      <c r="T548" s="37"/>
      <c r="U548" s="37"/>
      <c r="V548" s="37"/>
      <c r="W548" s="37"/>
      <c r="X548" s="37"/>
      <c r="Y548" s="37"/>
      <c r="Z548" s="37"/>
      <c r="AA548" s="37"/>
      <c r="AB548" s="37"/>
      <c r="AC548" s="37"/>
      <c r="AD548" s="37"/>
      <c r="AE548" s="37"/>
      <c r="AF548" s="37"/>
      <c r="AG548" s="37"/>
      <c r="AH548" s="37"/>
      <c r="AI548" s="81"/>
      <c r="AJ548" s="81"/>
      <c r="AK548" s="81"/>
      <c r="AL548" s="81"/>
      <c r="AM548" s="81"/>
      <c r="AN548" s="81"/>
      <c r="AO548" s="81"/>
      <c r="AP548" s="81"/>
      <c r="AQ548" s="81"/>
      <c r="AR548" s="81"/>
      <c r="AS548" s="81"/>
      <c r="AT548" s="81"/>
      <c r="AU548" s="81"/>
      <c r="AV548" s="81"/>
      <c r="AW548" s="81"/>
      <c r="AX548" s="81"/>
      <c r="AY548" s="81"/>
      <c r="AZ548" s="81"/>
      <c r="BA548" s="81"/>
      <c r="BB548" s="81"/>
      <c r="BC548" s="81"/>
      <c r="BD548" s="81"/>
      <c r="BE548" s="81"/>
      <c r="BF548" s="81"/>
      <c r="BG548" s="81"/>
      <c r="BH548" s="81"/>
      <c r="BI548" s="81"/>
      <c r="BJ548" s="81"/>
      <c r="BK548" s="81"/>
      <c r="BL548" s="81"/>
      <c r="BM548" s="81"/>
      <c r="BN548" s="81"/>
      <c r="BO548" s="81"/>
      <c r="BP548" s="81"/>
      <c r="BQ548" s="81"/>
      <c r="BR548" s="81"/>
      <c r="BS548" s="81"/>
      <c r="BT548" s="81"/>
      <c r="BU548" s="81"/>
      <c r="BV548" s="81"/>
      <c r="BW548" s="81"/>
      <c r="BX548" s="81"/>
      <c r="BY548" s="81"/>
      <c r="BZ548" s="81"/>
      <c r="CA548" s="81"/>
      <c r="CB548" s="81"/>
      <c r="CC548" s="81"/>
    </row>
    <row r="549" customFormat="false" ht="21" hidden="false" customHeight="true" outlineLevel="0" collapsed="false">
      <c r="A549" s="86"/>
      <c r="B549" s="29"/>
      <c r="C549" s="58"/>
      <c r="D549" s="31" t="s">
        <v>20</v>
      </c>
      <c r="E549" s="32" t="n">
        <f aca="false">F549+G549+H549+I549+J549+K549+M549+L549+N549+O549</f>
        <v>0</v>
      </c>
      <c r="F549" s="32" t="n">
        <f aca="false">F600+F579+F564</f>
        <v>0</v>
      </c>
      <c r="G549" s="32" t="n">
        <f aca="false">G600+G579+G564</f>
        <v>0</v>
      </c>
      <c r="H549" s="32" t="n">
        <f aca="false">H600+H579+H564</f>
        <v>0</v>
      </c>
      <c r="I549" s="32" t="n">
        <f aca="false">I600+I579+I564</f>
        <v>0</v>
      </c>
      <c r="J549" s="32" t="n">
        <f aca="false">J600+J579+J564</f>
        <v>0</v>
      </c>
      <c r="K549" s="32" t="n">
        <f aca="false">K600+K579+K564</f>
        <v>0</v>
      </c>
      <c r="L549" s="33" t="n">
        <f aca="false">L600+L579+L564</f>
        <v>0</v>
      </c>
      <c r="M549" s="32" t="n">
        <f aca="false">M600+M579+M564</f>
        <v>0</v>
      </c>
      <c r="N549" s="32" t="n">
        <f aca="false">N600+N579+N564</f>
        <v>0</v>
      </c>
      <c r="O549" s="32" t="n">
        <f aca="false">O600+O579+O564</f>
        <v>0</v>
      </c>
      <c r="P549" s="35"/>
      <c r="Q549" s="35"/>
      <c r="R549" s="35"/>
      <c r="S549" s="36"/>
      <c r="T549" s="37"/>
      <c r="U549" s="37"/>
      <c r="V549" s="37"/>
      <c r="W549" s="37"/>
      <c r="X549" s="37"/>
      <c r="Y549" s="37"/>
      <c r="Z549" s="37"/>
      <c r="AA549" s="37"/>
      <c r="AB549" s="37"/>
      <c r="AC549" s="37"/>
      <c r="AD549" s="37"/>
      <c r="AE549" s="37"/>
      <c r="AF549" s="37"/>
      <c r="AG549" s="37"/>
      <c r="AH549" s="37"/>
      <c r="AI549" s="81"/>
      <c r="AJ549" s="81"/>
      <c r="AK549" s="81"/>
      <c r="AL549" s="81"/>
      <c r="AM549" s="81"/>
      <c r="AN549" s="81"/>
      <c r="AO549" s="81"/>
      <c r="AP549" s="81"/>
      <c r="AQ549" s="81"/>
      <c r="AR549" s="81"/>
      <c r="AS549" s="81"/>
      <c r="AT549" s="81"/>
      <c r="AU549" s="81"/>
      <c r="AV549" s="81"/>
      <c r="AW549" s="81"/>
      <c r="AX549" s="81"/>
      <c r="AY549" s="81"/>
      <c r="AZ549" s="81"/>
      <c r="BA549" s="81"/>
      <c r="BB549" s="81"/>
      <c r="BC549" s="81"/>
      <c r="BD549" s="81"/>
      <c r="BE549" s="81"/>
      <c r="BF549" s="81"/>
      <c r="BG549" s="81"/>
      <c r="BH549" s="81"/>
      <c r="BI549" s="81"/>
      <c r="BJ549" s="81"/>
      <c r="BK549" s="81"/>
      <c r="BL549" s="81"/>
      <c r="BM549" s="81"/>
      <c r="BN549" s="81"/>
      <c r="BO549" s="81"/>
      <c r="BP549" s="81"/>
      <c r="BQ549" s="81"/>
      <c r="BR549" s="81"/>
      <c r="BS549" s="81"/>
      <c r="BT549" s="81"/>
      <c r="BU549" s="81"/>
      <c r="BV549" s="81"/>
      <c r="BW549" s="81"/>
      <c r="BX549" s="81"/>
      <c r="BY549" s="81"/>
      <c r="BZ549" s="81"/>
      <c r="CA549" s="81"/>
      <c r="CB549" s="81"/>
      <c r="CC549" s="81"/>
    </row>
    <row r="550" customFormat="false" ht="21" hidden="false" customHeight="true" outlineLevel="0" collapsed="false">
      <c r="A550" s="86"/>
      <c r="B550" s="29"/>
      <c r="C550" s="58"/>
      <c r="D550" s="31" t="s">
        <v>21</v>
      </c>
      <c r="E550" s="32" t="n">
        <f aca="false">F550+G550+H550+I550+J550+K550+M550+L550+N550+O550</f>
        <v>805</v>
      </c>
      <c r="F550" s="32" t="n">
        <f aca="false">F555+F580+F565</f>
        <v>153</v>
      </c>
      <c r="G550" s="32" t="n">
        <f aca="false">G555+G580+G565</f>
        <v>153</v>
      </c>
      <c r="H550" s="32" t="n">
        <f aca="false">H555+H580+H565</f>
        <v>118</v>
      </c>
      <c r="I550" s="32" t="n">
        <f aca="false">I555+I580+I565</f>
        <v>153</v>
      </c>
      <c r="J550" s="32" t="n">
        <f aca="false">J555+J580+J565</f>
        <v>153</v>
      </c>
      <c r="K550" s="32" t="n">
        <f aca="false">K555+K580+K565</f>
        <v>75</v>
      </c>
      <c r="L550" s="33" t="n">
        <f aca="false">L555+L580+L565</f>
        <v>0</v>
      </c>
      <c r="M550" s="32" t="n">
        <f aca="false">M555+M580+M565</f>
        <v>0</v>
      </c>
      <c r="N550" s="32" t="n">
        <f aca="false">N555+N580+N565</f>
        <v>0</v>
      </c>
      <c r="O550" s="32" t="n">
        <f aca="false">O555+O580+O565</f>
        <v>0</v>
      </c>
      <c r="P550" s="35"/>
      <c r="Q550" s="35"/>
      <c r="R550" s="35"/>
      <c r="S550" s="36"/>
      <c r="T550" s="37"/>
      <c r="U550" s="37"/>
      <c r="V550" s="37"/>
      <c r="W550" s="37"/>
      <c r="X550" s="37"/>
      <c r="Y550" s="37"/>
      <c r="Z550" s="37"/>
      <c r="AA550" s="37"/>
      <c r="AB550" s="37"/>
      <c r="AC550" s="37"/>
      <c r="AD550" s="37"/>
      <c r="AE550" s="37"/>
      <c r="AF550" s="37"/>
      <c r="AG550" s="37"/>
      <c r="AH550" s="37"/>
      <c r="AI550" s="81"/>
      <c r="AJ550" s="81"/>
      <c r="AK550" s="81"/>
      <c r="AL550" s="81"/>
      <c r="AM550" s="81"/>
      <c r="AN550" s="81"/>
      <c r="AO550" s="81"/>
      <c r="AP550" s="81"/>
      <c r="AQ550" s="81"/>
      <c r="AR550" s="81"/>
      <c r="AS550" s="81"/>
      <c r="AT550" s="81"/>
      <c r="AU550" s="81"/>
      <c r="AV550" s="81"/>
      <c r="AW550" s="81"/>
      <c r="AX550" s="81"/>
      <c r="AY550" s="81"/>
      <c r="AZ550" s="81"/>
      <c r="BA550" s="81"/>
      <c r="BB550" s="81"/>
      <c r="BC550" s="81"/>
      <c r="BD550" s="81"/>
      <c r="BE550" s="81"/>
      <c r="BF550" s="81"/>
      <c r="BG550" s="81"/>
      <c r="BH550" s="81"/>
      <c r="BI550" s="81"/>
      <c r="BJ550" s="81"/>
      <c r="BK550" s="81"/>
      <c r="BL550" s="81"/>
      <c r="BM550" s="81"/>
      <c r="BN550" s="81"/>
      <c r="BO550" s="81"/>
      <c r="BP550" s="81"/>
      <c r="BQ550" s="81"/>
      <c r="BR550" s="81"/>
      <c r="BS550" s="81"/>
      <c r="BT550" s="81"/>
      <c r="BU550" s="81"/>
      <c r="BV550" s="81"/>
      <c r="BW550" s="81"/>
      <c r="BX550" s="81"/>
      <c r="BY550" s="81"/>
      <c r="BZ550" s="81"/>
      <c r="CA550" s="81"/>
      <c r="CB550" s="81"/>
      <c r="CC550" s="81"/>
    </row>
    <row r="551" customFormat="false" ht="21" hidden="false" customHeight="true" outlineLevel="0" collapsed="false">
      <c r="A551" s="86"/>
      <c r="B551" s="29"/>
      <c r="C551" s="58"/>
      <c r="D551" s="59" t="s">
        <v>22</v>
      </c>
      <c r="E551" s="32" t="n">
        <f aca="false">F551+G551+H551+I551+J551+K551+M551+L551+N551+O551</f>
        <v>0</v>
      </c>
      <c r="F551" s="32" t="n">
        <f aca="false">F602+F582+F566</f>
        <v>0</v>
      </c>
      <c r="G551" s="32" t="n">
        <f aca="false">G602+G582+G566</f>
        <v>0</v>
      </c>
      <c r="H551" s="32" t="n">
        <f aca="false">H602+H582+H566</f>
        <v>0</v>
      </c>
      <c r="I551" s="32" t="n">
        <f aca="false">I602+I582+I566</f>
        <v>0</v>
      </c>
      <c r="J551" s="32" t="n">
        <f aca="false">J602+J582+J566</f>
        <v>0</v>
      </c>
      <c r="K551" s="32" t="n">
        <f aca="false">K602+K582+K566</f>
        <v>0</v>
      </c>
      <c r="L551" s="33" t="n">
        <f aca="false">L602+L582+L566</f>
        <v>0</v>
      </c>
      <c r="M551" s="32" t="n">
        <f aca="false">M602+M582+M566</f>
        <v>0</v>
      </c>
      <c r="N551" s="32" t="n">
        <f aca="false">N602+N582+N566</f>
        <v>0</v>
      </c>
      <c r="O551" s="32" t="n">
        <f aca="false">O602+O582+O566</f>
        <v>0</v>
      </c>
      <c r="P551" s="35"/>
      <c r="Q551" s="35"/>
      <c r="R551" s="35"/>
      <c r="S551" s="36"/>
      <c r="T551" s="37"/>
      <c r="U551" s="37"/>
      <c r="V551" s="37"/>
      <c r="W551" s="37"/>
      <c r="X551" s="37"/>
      <c r="Y551" s="37"/>
      <c r="Z551" s="37"/>
      <c r="AA551" s="37"/>
      <c r="AB551" s="37"/>
      <c r="AC551" s="37"/>
      <c r="AD551" s="37"/>
      <c r="AE551" s="37"/>
      <c r="AF551" s="37"/>
      <c r="AG551" s="37"/>
      <c r="AH551" s="37"/>
      <c r="AI551" s="81"/>
      <c r="AJ551" s="81"/>
      <c r="AK551" s="81"/>
      <c r="AL551" s="81"/>
      <c r="AM551" s="81"/>
      <c r="AN551" s="81"/>
      <c r="AO551" s="81"/>
      <c r="AP551" s="81"/>
      <c r="AQ551" s="81"/>
      <c r="AR551" s="81"/>
      <c r="AS551" s="81"/>
      <c r="AT551" s="81"/>
      <c r="AU551" s="81"/>
      <c r="AV551" s="81"/>
      <c r="AW551" s="81"/>
      <c r="AX551" s="81"/>
      <c r="AY551" s="81"/>
      <c r="AZ551" s="81"/>
      <c r="BA551" s="81"/>
      <c r="BB551" s="81"/>
      <c r="BC551" s="81"/>
      <c r="BD551" s="81"/>
      <c r="BE551" s="81"/>
      <c r="BF551" s="81"/>
      <c r="BG551" s="81"/>
      <c r="BH551" s="81"/>
      <c r="BI551" s="81"/>
      <c r="BJ551" s="81"/>
      <c r="BK551" s="81"/>
      <c r="BL551" s="81"/>
      <c r="BM551" s="81"/>
      <c r="BN551" s="81"/>
      <c r="BO551" s="81"/>
      <c r="BP551" s="81"/>
      <c r="BQ551" s="81"/>
      <c r="BR551" s="81"/>
      <c r="BS551" s="81"/>
      <c r="BT551" s="81"/>
      <c r="BU551" s="81"/>
      <c r="BV551" s="81"/>
      <c r="BW551" s="81"/>
      <c r="BX551" s="81"/>
      <c r="BY551" s="81"/>
      <c r="BZ551" s="81"/>
      <c r="CA551" s="81"/>
      <c r="CB551" s="81"/>
      <c r="CC551" s="81"/>
    </row>
    <row r="552" customFormat="false" ht="15" hidden="false" customHeight="true" outlineLevel="0" collapsed="false">
      <c r="A552" s="49" t="s">
        <v>321</v>
      </c>
      <c r="B552" s="43" t="s">
        <v>322</v>
      </c>
      <c r="C552" s="30" t="s">
        <v>323</v>
      </c>
      <c r="D552" s="31" t="s">
        <v>17</v>
      </c>
      <c r="E552" s="32" t="n">
        <f aca="false">F552+G552+H552+I552+J552+K552+M552+L552+N552+O552</f>
        <v>390</v>
      </c>
      <c r="F552" s="32" t="n">
        <f aca="false">F553+F554+F555+F556</f>
        <v>78</v>
      </c>
      <c r="G552" s="32" t="n">
        <f aca="false">G553+G554+G555+G556</f>
        <v>78</v>
      </c>
      <c r="H552" s="32" t="n">
        <f aca="false">H553+H554+H555+H556</f>
        <v>78</v>
      </c>
      <c r="I552" s="32" t="n">
        <f aca="false">I553+I554+I555+I556</f>
        <v>78</v>
      </c>
      <c r="J552" s="32" t="n">
        <f aca="false">J553+J554+J555+J556</f>
        <v>78</v>
      </c>
      <c r="K552" s="32" t="n">
        <f aca="false">K553+K554+K555+K556</f>
        <v>0</v>
      </c>
      <c r="L552" s="33" t="n">
        <f aca="false">L553+L554+L555+L556</f>
        <v>0</v>
      </c>
      <c r="M552" s="32" t="n">
        <f aca="false">M553+M554+M555+M556</f>
        <v>0</v>
      </c>
      <c r="N552" s="32" t="n">
        <f aca="false">N553+N554+N555+N556</f>
        <v>0</v>
      </c>
      <c r="O552" s="32" t="n">
        <f aca="false">O553+O554+O555+O556</f>
        <v>0</v>
      </c>
      <c r="P552" s="72" t="s">
        <v>33</v>
      </c>
      <c r="Q552" s="34"/>
      <c r="R552" s="34" t="s">
        <v>199</v>
      </c>
      <c r="S552" s="36"/>
      <c r="T552" s="37"/>
      <c r="U552" s="37"/>
      <c r="V552" s="37"/>
      <c r="W552" s="37"/>
      <c r="X552" s="37"/>
      <c r="Y552" s="37"/>
      <c r="Z552" s="37"/>
      <c r="AA552" s="37"/>
      <c r="AB552" s="37"/>
      <c r="AC552" s="37"/>
      <c r="AD552" s="37"/>
      <c r="AE552" s="37"/>
      <c r="AF552" s="37"/>
      <c r="AG552" s="37"/>
      <c r="AH552" s="37"/>
    </row>
    <row r="553" customFormat="false" ht="15.75" hidden="false" customHeight="false" outlineLevel="0" collapsed="false">
      <c r="A553" s="49"/>
      <c r="B553" s="43"/>
      <c r="C553" s="30"/>
      <c r="D553" s="38" t="s">
        <v>19</v>
      </c>
      <c r="E553" s="32" t="n">
        <f aca="false">F553+G553+H553+I553+J553+K553+M553+L553+N553+O553</f>
        <v>0</v>
      </c>
      <c r="F553" s="47" t="n">
        <v>0</v>
      </c>
      <c r="G553" s="47" t="n">
        <v>0</v>
      </c>
      <c r="H553" s="47" t="n">
        <v>0</v>
      </c>
      <c r="I553" s="47" t="n">
        <v>0</v>
      </c>
      <c r="J553" s="47" t="n">
        <v>0</v>
      </c>
      <c r="K553" s="47" t="n">
        <v>0</v>
      </c>
      <c r="L553" s="48" t="n">
        <v>0</v>
      </c>
      <c r="M553" s="47" t="n">
        <v>0</v>
      </c>
      <c r="N553" s="47" t="n">
        <v>0</v>
      </c>
      <c r="O553" s="47" t="n">
        <v>0</v>
      </c>
      <c r="P553" s="72"/>
      <c r="Q553" s="34"/>
      <c r="R553" s="34"/>
      <c r="S553" s="36"/>
      <c r="T553" s="37"/>
      <c r="U553" s="37"/>
      <c r="V553" s="37"/>
      <c r="W553" s="37"/>
      <c r="X553" s="37"/>
      <c r="Y553" s="37"/>
      <c r="Z553" s="37"/>
      <c r="AA553" s="37"/>
      <c r="AB553" s="37"/>
      <c r="AC553" s="37"/>
      <c r="AD553" s="37"/>
      <c r="AE553" s="37"/>
      <c r="AF553" s="37"/>
      <c r="AG553" s="37"/>
      <c r="AH553" s="37"/>
    </row>
    <row r="554" customFormat="false" ht="15.75" hidden="false" customHeight="false" outlineLevel="0" collapsed="false">
      <c r="A554" s="49"/>
      <c r="B554" s="43"/>
      <c r="C554" s="30"/>
      <c r="D554" s="38" t="s">
        <v>20</v>
      </c>
      <c r="E554" s="32" t="n">
        <f aca="false">F554+G554+H554+I554+J554+K554+M554+L554+N554+O554</f>
        <v>0</v>
      </c>
      <c r="F554" s="47" t="n">
        <v>0</v>
      </c>
      <c r="G554" s="47" t="n">
        <v>0</v>
      </c>
      <c r="H554" s="47" t="n">
        <v>0</v>
      </c>
      <c r="I554" s="47" t="n">
        <v>0</v>
      </c>
      <c r="J554" s="47" t="n">
        <v>0</v>
      </c>
      <c r="K554" s="47" t="n">
        <v>0</v>
      </c>
      <c r="L554" s="48" t="n">
        <v>0</v>
      </c>
      <c r="M554" s="47" t="n">
        <v>0</v>
      </c>
      <c r="N554" s="47" t="n">
        <v>0</v>
      </c>
      <c r="O554" s="47" t="n">
        <v>0</v>
      </c>
      <c r="P554" s="72"/>
      <c r="Q554" s="34"/>
      <c r="R554" s="34"/>
      <c r="S554" s="36"/>
      <c r="T554" s="37"/>
      <c r="U554" s="37"/>
      <c r="V554" s="37"/>
      <c r="W554" s="37"/>
      <c r="X554" s="37"/>
      <c r="Y554" s="37"/>
      <c r="Z554" s="37"/>
      <c r="AA554" s="37"/>
      <c r="AB554" s="37"/>
      <c r="AC554" s="37"/>
      <c r="AD554" s="37"/>
      <c r="AE554" s="37"/>
      <c r="AF554" s="37"/>
      <c r="AG554" s="37"/>
      <c r="AH554" s="37"/>
    </row>
    <row r="555" customFormat="false" ht="15.75" hidden="false" customHeight="false" outlineLevel="0" collapsed="false">
      <c r="A555" s="49"/>
      <c r="B555" s="43"/>
      <c r="C555" s="30"/>
      <c r="D555" s="38" t="s">
        <v>21</v>
      </c>
      <c r="E555" s="32" t="n">
        <f aca="false">F555+G555+H555+I555+J555+K555+M555+L555+N555+O555</f>
        <v>390</v>
      </c>
      <c r="F555" s="47" t="n">
        <v>78</v>
      </c>
      <c r="G555" s="47" t="n">
        <v>78</v>
      </c>
      <c r="H555" s="47" t="n">
        <f aca="false">H560</f>
        <v>78</v>
      </c>
      <c r="I555" s="47" t="n">
        <f aca="false">I560</f>
        <v>78</v>
      </c>
      <c r="J555" s="47" t="n">
        <f aca="false">J560</f>
        <v>78</v>
      </c>
      <c r="K555" s="47" t="n">
        <f aca="false">K560</f>
        <v>0</v>
      </c>
      <c r="L555" s="48" t="n">
        <v>0</v>
      </c>
      <c r="M555" s="47" t="n">
        <v>0</v>
      </c>
      <c r="N555" s="47" t="n">
        <v>0</v>
      </c>
      <c r="O555" s="47" t="n">
        <v>0</v>
      </c>
      <c r="P555" s="72"/>
      <c r="Q555" s="34"/>
      <c r="R555" s="34"/>
      <c r="S555" s="36"/>
      <c r="T555" s="37"/>
      <c r="U555" s="37"/>
      <c r="V555" s="37"/>
      <c r="W555" s="37"/>
      <c r="X555" s="37"/>
      <c r="Y555" s="37"/>
      <c r="Z555" s="37"/>
      <c r="AA555" s="37"/>
      <c r="AB555" s="37"/>
      <c r="AC555" s="37"/>
      <c r="AD555" s="37"/>
      <c r="AE555" s="37"/>
      <c r="AF555" s="37"/>
      <c r="AG555" s="37"/>
      <c r="AH555" s="37"/>
    </row>
    <row r="556" customFormat="false" ht="18.75" hidden="false" customHeight="true" outlineLevel="0" collapsed="false">
      <c r="A556" s="49"/>
      <c r="B556" s="43"/>
      <c r="C556" s="30"/>
      <c r="D556" s="50" t="s">
        <v>22</v>
      </c>
      <c r="E556" s="32" t="n">
        <f aca="false">F556+G556+H556+I556+J556+K556+M556+L556+N556+O556</f>
        <v>0</v>
      </c>
      <c r="F556" s="47" t="n">
        <v>0</v>
      </c>
      <c r="G556" s="47" t="n">
        <v>0</v>
      </c>
      <c r="H556" s="47" t="n">
        <v>0</v>
      </c>
      <c r="I556" s="47" t="n">
        <v>0</v>
      </c>
      <c r="J556" s="47" t="n">
        <v>0</v>
      </c>
      <c r="K556" s="47" t="n">
        <v>0</v>
      </c>
      <c r="L556" s="48" t="n">
        <v>0</v>
      </c>
      <c r="M556" s="47" t="n">
        <v>0</v>
      </c>
      <c r="N556" s="47" t="n">
        <v>0</v>
      </c>
      <c r="O556" s="47" t="n">
        <v>0</v>
      </c>
      <c r="P556" s="72"/>
      <c r="Q556" s="34"/>
      <c r="R556" s="34"/>
      <c r="S556" s="36"/>
      <c r="T556" s="37"/>
      <c r="U556" s="37"/>
      <c r="V556" s="37"/>
      <c r="W556" s="37"/>
      <c r="X556" s="37"/>
      <c r="Y556" s="37"/>
      <c r="Z556" s="37"/>
      <c r="AA556" s="37"/>
      <c r="AB556" s="37"/>
      <c r="AC556" s="37"/>
      <c r="AD556" s="37"/>
      <c r="AE556" s="37"/>
      <c r="AF556" s="37"/>
      <c r="AG556" s="37"/>
      <c r="AH556" s="37"/>
    </row>
    <row r="557" customFormat="false" ht="15" hidden="false" customHeight="true" outlineLevel="0" collapsed="false">
      <c r="A557" s="49" t="s">
        <v>324</v>
      </c>
      <c r="B557" s="43" t="s">
        <v>322</v>
      </c>
      <c r="C557" s="30" t="s">
        <v>323</v>
      </c>
      <c r="D557" s="31" t="s">
        <v>17</v>
      </c>
      <c r="E557" s="32" t="n">
        <f aca="false">F557+G557+H557+I557+J557+K557+M557+L557+N557+O557</f>
        <v>390</v>
      </c>
      <c r="F557" s="32" t="n">
        <f aca="false">F558+F559+F560+F561</f>
        <v>78</v>
      </c>
      <c r="G557" s="32" t="n">
        <f aca="false">G558+G559+G560+G561</f>
        <v>78</v>
      </c>
      <c r="H557" s="32" t="n">
        <f aca="false">H558+H559+H560+H561</f>
        <v>78</v>
      </c>
      <c r="I557" s="32" t="n">
        <f aca="false">I558+I559+I560+I561</f>
        <v>78</v>
      </c>
      <c r="J557" s="32" t="n">
        <f aca="false">J558+J559+J560+J561</f>
        <v>78</v>
      </c>
      <c r="K557" s="32" t="n">
        <f aca="false">K558+K559+K560+K561</f>
        <v>0</v>
      </c>
      <c r="L557" s="33" t="n">
        <f aca="false">L558+L559+L560+L561</f>
        <v>0</v>
      </c>
      <c r="M557" s="32" t="n">
        <f aca="false">M558+M559+M560+M561</f>
        <v>0</v>
      </c>
      <c r="N557" s="32" t="n">
        <f aca="false">N558+N559+N560+N561</f>
        <v>0</v>
      </c>
      <c r="O557" s="32" t="n">
        <f aca="false">O558+O559+O560+O561</f>
        <v>0</v>
      </c>
      <c r="P557" s="72" t="s">
        <v>33</v>
      </c>
      <c r="Q557" s="34"/>
      <c r="R557" s="34" t="s">
        <v>199</v>
      </c>
      <c r="S557" s="36"/>
      <c r="T557" s="37"/>
      <c r="U557" s="37"/>
      <c r="V557" s="37"/>
      <c r="W557" s="37"/>
      <c r="X557" s="37"/>
      <c r="Y557" s="37"/>
      <c r="Z557" s="37"/>
      <c r="AA557" s="37"/>
      <c r="AB557" s="37"/>
      <c r="AC557" s="37"/>
      <c r="AD557" s="37"/>
      <c r="AE557" s="37"/>
      <c r="AF557" s="37"/>
      <c r="AG557" s="37"/>
      <c r="AH557" s="37"/>
    </row>
    <row r="558" customFormat="false" ht="15.75" hidden="false" customHeight="false" outlineLevel="0" collapsed="false">
      <c r="A558" s="49"/>
      <c r="B558" s="43"/>
      <c r="C558" s="30"/>
      <c r="D558" s="38" t="s">
        <v>19</v>
      </c>
      <c r="E558" s="32" t="n">
        <f aca="false">F558+G558+H558+I558+J558+K558+M558+L558+N558+O558</f>
        <v>0</v>
      </c>
      <c r="F558" s="47" t="n">
        <v>0</v>
      </c>
      <c r="G558" s="47" t="n">
        <v>0</v>
      </c>
      <c r="H558" s="47" t="n">
        <v>0</v>
      </c>
      <c r="I558" s="47" t="n">
        <v>0</v>
      </c>
      <c r="J558" s="47" t="n">
        <v>0</v>
      </c>
      <c r="K558" s="47" t="n">
        <v>0</v>
      </c>
      <c r="L558" s="48" t="n">
        <v>0</v>
      </c>
      <c r="M558" s="47" t="n">
        <v>0</v>
      </c>
      <c r="N558" s="47" t="n">
        <v>0</v>
      </c>
      <c r="O558" s="47" t="n">
        <v>0</v>
      </c>
      <c r="P558" s="72"/>
      <c r="Q558" s="34"/>
      <c r="R558" s="34"/>
      <c r="S558" s="36"/>
      <c r="T558" s="37"/>
      <c r="U558" s="37"/>
      <c r="V558" s="37"/>
      <c r="W558" s="37"/>
      <c r="X558" s="37"/>
      <c r="Y558" s="37"/>
      <c r="Z558" s="37"/>
      <c r="AA558" s="37"/>
      <c r="AB558" s="37"/>
      <c r="AC558" s="37"/>
      <c r="AD558" s="37"/>
      <c r="AE558" s="37"/>
      <c r="AF558" s="37"/>
      <c r="AG558" s="37"/>
      <c r="AH558" s="37"/>
    </row>
    <row r="559" customFormat="false" ht="15.75" hidden="false" customHeight="false" outlineLevel="0" collapsed="false">
      <c r="A559" s="49"/>
      <c r="B559" s="43"/>
      <c r="C559" s="30"/>
      <c r="D559" s="38" t="s">
        <v>20</v>
      </c>
      <c r="E559" s="32" t="n">
        <f aca="false">F559+G559+H559+I559+J559+K559+M559+L559+N559+O559</f>
        <v>0</v>
      </c>
      <c r="F559" s="47" t="n">
        <v>0</v>
      </c>
      <c r="G559" s="47" t="n">
        <v>0</v>
      </c>
      <c r="H559" s="47" t="n">
        <v>0</v>
      </c>
      <c r="I559" s="47" t="n">
        <v>0</v>
      </c>
      <c r="J559" s="47" t="n">
        <v>0</v>
      </c>
      <c r="K559" s="47" t="n">
        <v>0</v>
      </c>
      <c r="L559" s="48" t="n">
        <v>0</v>
      </c>
      <c r="M559" s="47" t="n">
        <v>0</v>
      </c>
      <c r="N559" s="47" t="n">
        <v>0</v>
      </c>
      <c r="O559" s="47" t="n">
        <v>0</v>
      </c>
      <c r="P559" s="72"/>
      <c r="Q559" s="34"/>
      <c r="R559" s="34"/>
      <c r="S559" s="36"/>
      <c r="T559" s="37"/>
      <c r="U559" s="37"/>
      <c r="V559" s="37"/>
      <c r="W559" s="37"/>
      <c r="X559" s="37"/>
      <c r="Y559" s="37"/>
      <c r="Z559" s="37"/>
      <c r="AA559" s="37"/>
      <c r="AB559" s="37"/>
      <c r="AC559" s="37"/>
      <c r="AD559" s="37"/>
      <c r="AE559" s="37"/>
      <c r="AF559" s="37"/>
      <c r="AG559" s="37"/>
      <c r="AH559" s="37"/>
    </row>
    <row r="560" customFormat="false" ht="15.75" hidden="false" customHeight="false" outlineLevel="0" collapsed="false">
      <c r="A560" s="49"/>
      <c r="B560" s="43"/>
      <c r="C560" s="30"/>
      <c r="D560" s="38" t="s">
        <v>21</v>
      </c>
      <c r="E560" s="32" t="n">
        <f aca="false">F560+G560+H560+I560+J560+K560+M560+L560+N560+O560</f>
        <v>390</v>
      </c>
      <c r="F560" s="47" t="n">
        <v>78</v>
      </c>
      <c r="G560" s="47" t="n">
        <v>78</v>
      </c>
      <c r="H560" s="47" t="n">
        <v>78</v>
      </c>
      <c r="I560" s="47" t="n">
        <v>78</v>
      </c>
      <c r="J560" s="47" t="n">
        <v>78</v>
      </c>
      <c r="K560" s="47" t="n">
        <v>0</v>
      </c>
      <c r="L560" s="48" t="n">
        <v>0</v>
      </c>
      <c r="M560" s="47" t="n">
        <v>0</v>
      </c>
      <c r="N560" s="47" t="n">
        <v>0</v>
      </c>
      <c r="O560" s="47" t="n">
        <v>0</v>
      </c>
      <c r="P560" s="72"/>
      <c r="Q560" s="34"/>
      <c r="R560" s="34"/>
      <c r="S560" s="36"/>
      <c r="T560" s="37"/>
      <c r="U560" s="37"/>
      <c r="V560" s="37"/>
      <c r="W560" s="37"/>
      <c r="X560" s="37"/>
      <c r="Y560" s="37"/>
      <c r="Z560" s="37"/>
      <c r="AA560" s="37"/>
      <c r="AB560" s="37" t="n">
        <v>78</v>
      </c>
      <c r="AC560" s="37"/>
      <c r="AD560" s="37"/>
      <c r="AE560" s="37"/>
      <c r="AF560" s="37"/>
      <c r="AG560" s="37"/>
      <c r="AH560" s="37"/>
    </row>
    <row r="561" customFormat="false" ht="18.75" hidden="false" customHeight="true" outlineLevel="0" collapsed="false">
      <c r="A561" s="49"/>
      <c r="B561" s="43"/>
      <c r="C561" s="30"/>
      <c r="D561" s="50" t="s">
        <v>22</v>
      </c>
      <c r="E561" s="32" t="n">
        <f aca="false">F561+G561+H561+I561+J561+K561+M561+L561+N561+O561</f>
        <v>0</v>
      </c>
      <c r="F561" s="47" t="n">
        <v>0</v>
      </c>
      <c r="G561" s="47" t="n">
        <v>0</v>
      </c>
      <c r="H561" s="47" t="n">
        <v>0</v>
      </c>
      <c r="I561" s="47" t="n">
        <v>0</v>
      </c>
      <c r="J561" s="47" t="n">
        <v>0</v>
      </c>
      <c r="K561" s="47" t="n">
        <v>0</v>
      </c>
      <c r="L561" s="48" t="n">
        <v>0</v>
      </c>
      <c r="M561" s="47" t="n">
        <v>0</v>
      </c>
      <c r="N561" s="47" t="n">
        <v>0</v>
      </c>
      <c r="O561" s="47" t="n">
        <v>0</v>
      </c>
      <c r="P561" s="72"/>
      <c r="Q561" s="34"/>
      <c r="R561" s="34"/>
      <c r="S561" s="36"/>
      <c r="T561" s="37"/>
      <c r="U561" s="37"/>
      <c r="V561" s="37"/>
      <c r="W561" s="37"/>
      <c r="X561" s="37"/>
      <c r="Y561" s="37"/>
      <c r="Z561" s="37"/>
      <c r="AA561" s="37"/>
      <c r="AB561" s="37"/>
      <c r="AC561" s="37"/>
      <c r="AD561" s="37"/>
      <c r="AE561" s="37"/>
      <c r="AF561" s="37"/>
      <c r="AG561" s="37"/>
      <c r="AH561" s="37"/>
    </row>
    <row r="562" customFormat="false" ht="18.75" hidden="false" customHeight="true" outlineLevel="0" collapsed="false">
      <c r="A562" s="49" t="s">
        <v>325</v>
      </c>
      <c r="B562" s="43" t="s">
        <v>326</v>
      </c>
      <c r="C562" s="30" t="s">
        <v>327</v>
      </c>
      <c r="D562" s="31" t="s">
        <v>17</v>
      </c>
      <c r="E562" s="32" t="n">
        <f aca="false">F562+G562+H562+I562+J562+K562+M562+L562+N562+O562</f>
        <v>415</v>
      </c>
      <c r="F562" s="32" t="n">
        <f aca="false">F563+F564+F565+F566</f>
        <v>75</v>
      </c>
      <c r="G562" s="32" t="n">
        <f aca="false">G563+G564+G565+G566</f>
        <v>75</v>
      </c>
      <c r="H562" s="32" t="n">
        <f aca="false">H563+H564+H565+H566</f>
        <v>40</v>
      </c>
      <c r="I562" s="32" t="n">
        <f aca="false">I563+I564+I565+I566</f>
        <v>75</v>
      </c>
      <c r="J562" s="32" t="n">
        <f aca="false">J563+J564+J565+J566</f>
        <v>75</v>
      </c>
      <c r="K562" s="32" t="n">
        <f aca="false">K563+K564+K565+K566</f>
        <v>75</v>
      </c>
      <c r="L562" s="33" t="n">
        <f aca="false">L563+L564+L565+L566</f>
        <v>0</v>
      </c>
      <c r="M562" s="32" t="n">
        <f aca="false">M563+M564+M565+M566</f>
        <v>0</v>
      </c>
      <c r="N562" s="32" t="n">
        <f aca="false">N563+N564+N565+N566</f>
        <v>0</v>
      </c>
      <c r="O562" s="32" t="n">
        <f aca="false">O563+O564+O565+O566</f>
        <v>0</v>
      </c>
      <c r="P562" s="72" t="s">
        <v>33</v>
      </c>
      <c r="Q562" s="34"/>
      <c r="R562" s="34" t="s">
        <v>199</v>
      </c>
      <c r="S562" s="36"/>
      <c r="T562" s="37"/>
      <c r="U562" s="37"/>
      <c r="V562" s="37"/>
      <c r="W562" s="37"/>
      <c r="X562" s="37"/>
      <c r="Y562" s="37"/>
      <c r="Z562" s="37"/>
      <c r="AA562" s="37"/>
      <c r="AB562" s="37"/>
      <c r="AC562" s="37"/>
      <c r="AD562" s="37"/>
      <c r="AE562" s="37"/>
      <c r="AF562" s="37"/>
      <c r="AG562" s="37"/>
      <c r="AH562" s="37"/>
    </row>
    <row r="563" customFormat="false" ht="18.75" hidden="false" customHeight="true" outlineLevel="0" collapsed="false">
      <c r="A563" s="49"/>
      <c r="B563" s="43"/>
      <c r="C563" s="30"/>
      <c r="D563" s="38" t="s">
        <v>19</v>
      </c>
      <c r="E563" s="32" t="n">
        <f aca="false">F563+G563+H563+I563+J563+K563+M563+L563+N563+O563</f>
        <v>0</v>
      </c>
      <c r="F563" s="47" t="n">
        <v>0</v>
      </c>
      <c r="G563" s="47" t="n">
        <v>0</v>
      </c>
      <c r="H563" s="47" t="n">
        <v>0</v>
      </c>
      <c r="I563" s="47" t="n">
        <v>0</v>
      </c>
      <c r="J563" s="47" t="n">
        <v>0</v>
      </c>
      <c r="K563" s="47" t="n">
        <v>0</v>
      </c>
      <c r="L563" s="48" t="n">
        <v>0</v>
      </c>
      <c r="M563" s="47" t="n">
        <v>0</v>
      </c>
      <c r="N563" s="47" t="n">
        <v>0</v>
      </c>
      <c r="O563" s="47" t="n">
        <v>0</v>
      </c>
      <c r="P563" s="72"/>
      <c r="Q563" s="34"/>
      <c r="R563" s="34"/>
      <c r="S563" s="36"/>
      <c r="T563" s="37"/>
      <c r="U563" s="37"/>
      <c r="V563" s="37"/>
      <c r="W563" s="37"/>
      <c r="X563" s="37"/>
      <c r="Y563" s="37"/>
      <c r="Z563" s="37"/>
      <c r="AA563" s="37"/>
      <c r="AB563" s="37"/>
      <c r="AC563" s="37"/>
      <c r="AD563" s="37"/>
      <c r="AE563" s="37"/>
      <c r="AF563" s="37"/>
      <c r="AG563" s="37"/>
      <c r="AH563" s="37"/>
    </row>
    <row r="564" customFormat="false" ht="18.75" hidden="false" customHeight="true" outlineLevel="0" collapsed="false">
      <c r="A564" s="49"/>
      <c r="B564" s="43"/>
      <c r="C564" s="30"/>
      <c r="D564" s="38" t="s">
        <v>20</v>
      </c>
      <c r="E564" s="32" t="n">
        <f aca="false">F564+G564+H564+I564+J564+K564+M564+L564+N564+O564</f>
        <v>0</v>
      </c>
      <c r="F564" s="47" t="n">
        <v>0</v>
      </c>
      <c r="G564" s="47" t="n">
        <v>0</v>
      </c>
      <c r="H564" s="47" t="n">
        <v>0</v>
      </c>
      <c r="I564" s="47" t="n">
        <v>0</v>
      </c>
      <c r="J564" s="47" t="n">
        <v>0</v>
      </c>
      <c r="K564" s="47" t="n">
        <v>0</v>
      </c>
      <c r="L564" s="48" t="n">
        <v>0</v>
      </c>
      <c r="M564" s="47" t="n">
        <v>0</v>
      </c>
      <c r="N564" s="47" t="n">
        <v>0</v>
      </c>
      <c r="O564" s="47" t="n">
        <v>0</v>
      </c>
      <c r="P564" s="72"/>
      <c r="Q564" s="34"/>
      <c r="R564" s="34"/>
      <c r="S564" s="36"/>
      <c r="T564" s="37"/>
      <c r="U564" s="37"/>
      <c r="V564" s="37"/>
      <c r="W564" s="37"/>
      <c r="X564" s="37"/>
      <c r="Y564" s="37"/>
      <c r="Z564" s="37"/>
      <c r="AA564" s="37"/>
      <c r="AB564" s="37"/>
      <c r="AC564" s="37"/>
      <c r="AD564" s="37"/>
      <c r="AE564" s="37"/>
      <c r="AF564" s="37"/>
      <c r="AG564" s="37"/>
      <c r="AH564" s="37"/>
    </row>
    <row r="565" customFormat="false" ht="18.75" hidden="false" customHeight="true" outlineLevel="0" collapsed="false">
      <c r="A565" s="49"/>
      <c r="B565" s="43"/>
      <c r="C565" s="30"/>
      <c r="D565" s="38" t="s">
        <v>21</v>
      </c>
      <c r="E565" s="32" t="n">
        <f aca="false">F565+G565+H565+I565+J565+K565+M565+L565+N565+O565</f>
        <v>415</v>
      </c>
      <c r="F565" s="47" t="n">
        <v>75</v>
      </c>
      <c r="G565" s="47" t="n">
        <v>75</v>
      </c>
      <c r="H565" s="47" t="n">
        <f aca="false">H570+H575</f>
        <v>40</v>
      </c>
      <c r="I565" s="47" t="n">
        <f aca="false">I570+I575</f>
        <v>75</v>
      </c>
      <c r="J565" s="47" t="n">
        <f aca="false">J570+J575</f>
        <v>75</v>
      </c>
      <c r="K565" s="47" t="n">
        <f aca="false">K570+K575</f>
        <v>75</v>
      </c>
      <c r="L565" s="48" t="n">
        <v>0</v>
      </c>
      <c r="M565" s="47" t="n">
        <v>0</v>
      </c>
      <c r="N565" s="47" t="n">
        <v>0</v>
      </c>
      <c r="O565" s="47" t="n">
        <v>0</v>
      </c>
      <c r="P565" s="72"/>
      <c r="Q565" s="34"/>
      <c r="R565" s="34"/>
      <c r="S565" s="36"/>
      <c r="T565" s="37"/>
      <c r="U565" s="37"/>
      <c r="V565" s="37"/>
      <c r="W565" s="37"/>
      <c r="X565" s="37"/>
      <c r="Y565" s="37"/>
      <c r="Z565" s="37"/>
      <c r="AA565" s="37" t="n">
        <v>75</v>
      </c>
      <c r="AB565" s="37"/>
      <c r="AC565" s="37"/>
      <c r="AD565" s="37"/>
      <c r="AE565" s="37"/>
      <c r="AF565" s="37"/>
      <c r="AG565" s="37"/>
      <c r="AH565" s="37"/>
    </row>
    <row r="566" customFormat="false" ht="18.75" hidden="false" customHeight="true" outlineLevel="0" collapsed="false">
      <c r="A566" s="49"/>
      <c r="B566" s="43"/>
      <c r="C566" s="30"/>
      <c r="D566" s="50" t="s">
        <v>22</v>
      </c>
      <c r="E566" s="32" t="n">
        <f aca="false">F566+G566+H566+I566+J566+K566+M566+L566+N566+O566</f>
        <v>0</v>
      </c>
      <c r="F566" s="47" t="n">
        <v>0</v>
      </c>
      <c r="G566" s="47" t="n">
        <v>0</v>
      </c>
      <c r="H566" s="47" t="n">
        <v>0</v>
      </c>
      <c r="I566" s="47" t="n">
        <v>0</v>
      </c>
      <c r="J566" s="47" t="n">
        <v>0</v>
      </c>
      <c r="K566" s="47" t="n">
        <v>0</v>
      </c>
      <c r="L566" s="48" t="n">
        <v>0</v>
      </c>
      <c r="M566" s="47" t="n">
        <v>0</v>
      </c>
      <c r="N566" s="47" t="n">
        <v>0</v>
      </c>
      <c r="O566" s="47" t="n">
        <v>0</v>
      </c>
      <c r="P566" s="72"/>
      <c r="Q566" s="34"/>
      <c r="R566" s="34"/>
      <c r="S566" s="36"/>
      <c r="T566" s="37"/>
      <c r="U566" s="37"/>
      <c r="V566" s="37"/>
      <c r="W566" s="37"/>
      <c r="X566" s="37"/>
      <c r="Y566" s="37"/>
      <c r="Z566" s="37"/>
      <c r="AA566" s="37"/>
      <c r="AB566" s="37"/>
      <c r="AC566" s="37"/>
      <c r="AD566" s="37"/>
      <c r="AE566" s="37"/>
      <c r="AF566" s="37"/>
      <c r="AG566" s="37"/>
      <c r="AH566" s="37"/>
    </row>
    <row r="567" customFormat="false" ht="18.75" hidden="false" customHeight="true" outlineLevel="0" collapsed="false">
      <c r="A567" s="49" t="s">
        <v>328</v>
      </c>
      <c r="B567" s="43" t="s">
        <v>329</v>
      </c>
      <c r="C567" s="30" t="s">
        <v>327</v>
      </c>
      <c r="D567" s="31" t="s">
        <v>17</v>
      </c>
      <c r="E567" s="32" t="n">
        <f aca="false">F567+G567+H567+I567+J567+K567+M567+L567+N567+O567</f>
        <v>255</v>
      </c>
      <c r="F567" s="32" t="n">
        <f aca="false">F568+F569+F570+F571</f>
        <v>75</v>
      </c>
      <c r="G567" s="32" t="n">
        <f aca="false">G568+G569+G570+G571</f>
        <v>75</v>
      </c>
      <c r="H567" s="32" t="n">
        <f aca="false">H568+H569+H570+H571</f>
        <v>0</v>
      </c>
      <c r="I567" s="32" t="n">
        <f aca="false">I568+I569+I570+I571</f>
        <v>35</v>
      </c>
      <c r="J567" s="32" t="n">
        <f aca="false">J568+J569+J570+J571</f>
        <v>35</v>
      </c>
      <c r="K567" s="32" t="n">
        <f aca="false">K568+K569+K570+K571</f>
        <v>35</v>
      </c>
      <c r="L567" s="33" t="n">
        <f aca="false">L568+L569+L570+L571</f>
        <v>0</v>
      </c>
      <c r="M567" s="32" t="n">
        <f aca="false">M568+M569+M570+M571</f>
        <v>0</v>
      </c>
      <c r="N567" s="32" t="n">
        <f aca="false">N568+N569+N570+N571</f>
        <v>0</v>
      </c>
      <c r="O567" s="32" t="n">
        <f aca="false">O568+O569+O570+O571</f>
        <v>0</v>
      </c>
      <c r="P567" s="72" t="s">
        <v>33</v>
      </c>
      <c r="Q567" s="34"/>
      <c r="R567" s="34" t="s">
        <v>199</v>
      </c>
      <c r="S567" s="36"/>
      <c r="T567" s="37"/>
      <c r="U567" s="37"/>
      <c r="V567" s="37"/>
      <c r="W567" s="37"/>
      <c r="X567" s="37"/>
      <c r="Y567" s="37"/>
      <c r="Z567" s="37"/>
      <c r="AA567" s="37"/>
      <c r="AB567" s="37"/>
      <c r="AC567" s="37"/>
      <c r="AD567" s="37"/>
      <c r="AE567" s="37"/>
      <c r="AF567" s="37"/>
      <c r="AG567" s="37"/>
      <c r="AH567" s="37"/>
    </row>
    <row r="568" customFormat="false" ht="18.75" hidden="false" customHeight="true" outlineLevel="0" collapsed="false">
      <c r="A568" s="49"/>
      <c r="B568" s="43"/>
      <c r="C568" s="30"/>
      <c r="D568" s="38" t="s">
        <v>19</v>
      </c>
      <c r="E568" s="32" t="n">
        <f aca="false">F568+G568+H568+I568+J568+K568+M568+L568+N568+O568</f>
        <v>0</v>
      </c>
      <c r="F568" s="47" t="n">
        <v>0</v>
      </c>
      <c r="G568" s="47" t="n">
        <v>0</v>
      </c>
      <c r="H568" s="47" t="n">
        <v>0</v>
      </c>
      <c r="I568" s="47" t="n">
        <v>0</v>
      </c>
      <c r="J568" s="47" t="n">
        <v>0</v>
      </c>
      <c r="K568" s="47" t="n">
        <v>0</v>
      </c>
      <c r="L568" s="48" t="n">
        <v>0</v>
      </c>
      <c r="M568" s="47" t="n">
        <v>0</v>
      </c>
      <c r="N568" s="47" t="n">
        <v>0</v>
      </c>
      <c r="O568" s="47" t="n">
        <v>0</v>
      </c>
      <c r="P568" s="72"/>
      <c r="Q568" s="34"/>
      <c r="R568" s="34"/>
      <c r="S568" s="36"/>
      <c r="T568" s="37"/>
      <c r="U568" s="37"/>
      <c r="V568" s="37"/>
      <c r="W568" s="37"/>
      <c r="X568" s="37"/>
      <c r="Y568" s="37"/>
      <c r="Z568" s="37"/>
      <c r="AA568" s="37"/>
      <c r="AB568" s="37"/>
      <c r="AC568" s="37"/>
      <c r="AD568" s="37"/>
      <c r="AE568" s="37"/>
      <c r="AF568" s="37"/>
      <c r="AG568" s="37"/>
      <c r="AH568" s="37"/>
    </row>
    <row r="569" customFormat="false" ht="18.75" hidden="false" customHeight="true" outlineLevel="0" collapsed="false">
      <c r="A569" s="49"/>
      <c r="B569" s="43"/>
      <c r="C569" s="30"/>
      <c r="D569" s="38" t="s">
        <v>20</v>
      </c>
      <c r="E569" s="32" t="n">
        <f aca="false">F569+G569+H569+I569+J569+K569+M569+L569+N569+O569</f>
        <v>0</v>
      </c>
      <c r="F569" s="47" t="n">
        <v>0</v>
      </c>
      <c r="G569" s="47" t="n">
        <v>0</v>
      </c>
      <c r="H569" s="47" t="n">
        <v>0</v>
      </c>
      <c r="I569" s="47" t="n">
        <v>0</v>
      </c>
      <c r="J569" s="47" t="n">
        <v>0</v>
      </c>
      <c r="K569" s="47" t="n">
        <v>0</v>
      </c>
      <c r="L569" s="48" t="n">
        <v>0</v>
      </c>
      <c r="M569" s="47" t="n">
        <v>0</v>
      </c>
      <c r="N569" s="47" t="n">
        <v>0</v>
      </c>
      <c r="O569" s="47" t="n">
        <v>0</v>
      </c>
      <c r="P569" s="72"/>
      <c r="Q569" s="34"/>
      <c r="R569" s="34"/>
      <c r="S569" s="36"/>
      <c r="T569" s="37"/>
      <c r="U569" s="37"/>
      <c r="V569" s="37"/>
      <c r="W569" s="37"/>
      <c r="X569" s="37"/>
      <c r="Y569" s="37"/>
      <c r="Z569" s="37"/>
      <c r="AA569" s="37"/>
      <c r="AB569" s="37"/>
      <c r="AC569" s="37"/>
      <c r="AD569" s="37"/>
      <c r="AE569" s="37"/>
      <c r="AF569" s="37"/>
      <c r="AG569" s="37"/>
      <c r="AH569" s="37"/>
    </row>
    <row r="570" customFormat="false" ht="18.75" hidden="false" customHeight="true" outlineLevel="0" collapsed="false">
      <c r="A570" s="49"/>
      <c r="B570" s="43"/>
      <c r="C570" s="30"/>
      <c r="D570" s="38" t="s">
        <v>21</v>
      </c>
      <c r="E570" s="32" t="n">
        <f aca="false">F570+G570+H570+I570+J570+K570+M570+L570+N570+O570</f>
        <v>255</v>
      </c>
      <c r="F570" s="47" t="n">
        <v>75</v>
      </c>
      <c r="G570" s="47" t="n">
        <v>75</v>
      </c>
      <c r="H570" s="47" t="n">
        <v>0</v>
      </c>
      <c r="I570" s="47" t="n">
        <v>35</v>
      </c>
      <c r="J570" s="47" t="n">
        <v>35</v>
      </c>
      <c r="K570" s="47" t="n">
        <v>35</v>
      </c>
      <c r="L570" s="48" t="n">
        <v>0</v>
      </c>
      <c r="M570" s="47" t="n">
        <v>0</v>
      </c>
      <c r="N570" s="47" t="n">
        <v>0</v>
      </c>
      <c r="O570" s="47" t="n">
        <v>0</v>
      </c>
      <c r="P570" s="72"/>
      <c r="Q570" s="34"/>
      <c r="R570" s="34"/>
      <c r="S570" s="36"/>
      <c r="T570" s="37"/>
      <c r="U570" s="37"/>
      <c r="V570" s="37"/>
      <c r="W570" s="37" t="n">
        <v>35</v>
      </c>
      <c r="X570" s="37"/>
      <c r="Y570" s="37"/>
      <c r="Z570" s="37"/>
      <c r="AA570" s="37"/>
      <c r="AB570" s="37"/>
      <c r="AC570" s="37"/>
      <c r="AD570" s="37"/>
      <c r="AE570" s="37"/>
      <c r="AF570" s="37"/>
      <c r="AG570" s="37"/>
      <c r="AH570" s="37"/>
    </row>
    <row r="571" customFormat="false" ht="18.75" hidden="false" customHeight="true" outlineLevel="0" collapsed="false">
      <c r="A571" s="49"/>
      <c r="B571" s="43"/>
      <c r="C571" s="30"/>
      <c r="D571" s="50" t="s">
        <v>22</v>
      </c>
      <c r="E571" s="32" t="n">
        <f aca="false">F571+G571+H571+I571+J571+K571+M571+L571+N571+O571</f>
        <v>0</v>
      </c>
      <c r="F571" s="47" t="n">
        <v>0</v>
      </c>
      <c r="G571" s="47" t="n">
        <v>0</v>
      </c>
      <c r="H571" s="47" t="n">
        <v>0</v>
      </c>
      <c r="I571" s="47" t="n">
        <v>0</v>
      </c>
      <c r="J571" s="47" t="n">
        <v>0</v>
      </c>
      <c r="K571" s="47" t="n">
        <v>0</v>
      </c>
      <c r="L571" s="48" t="n">
        <v>0</v>
      </c>
      <c r="M571" s="47" t="n">
        <v>0</v>
      </c>
      <c r="N571" s="47" t="n">
        <v>0</v>
      </c>
      <c r="O571" s="47" t="n">
        <v>0</v>
      </c>
      <c r="P571" s="72"/>
      <c r="Q571" s="34"/>
      <c r="R571" s="34"/>
      <c r="S571" s="36"/>
      <c r="T571" s="37"/>
      <c r="U571" s="37"/>
      <c r="V571" s="37"/>
      <c r="W571" s="37"/>
      <c r="X571" s="37"/>
      <c r="Y571" s="37"/>
      <c r="Z571" s="37"/>
      <c r="AA571" s="37"/>
      <c r="AB571" s="37"/>
      <c r="AC571" s="37"/>
      <c r="AD571" s="37"/>
      <c r="AE571" s="37"/>
      <c r="AF571" s="37"/>
      <c r="AG571" s="37"/>
      <c r="AH571" s="37"/>
    </row>
    <row r="572" customFormat="false" ht="18.75" hidden="false" customHeight="true" outlineLevel="0" collapsed="false">
      <c r="A572" s="49" t="s">
        <v>330</v>
      </c>
      <c r="B572" s="43" t="s">
        <v>331</v>
      </c>
      <c r="C572" s="30" t="s">
        <v>327</v>
      </c>
      <c r="D572" s="31" t="s">
        <v>17</v>
      </c>
      <c r="E572" s="32" t="n">
        <f aca="false">F572+G572+H572+I572+J572+K572+M572+L572+N572+O572</f>
        <v>310</v>
      </c>
      <c r="F572" s="32" t="n">
        <f aca="false">F573+F574+F575+F576</f>
        <v>75</v>
      </c>
      <c r="G572" s="32" t="n">
        <f aca="false">G573+G574+G575+G576</f>
        <v>75</v>
      </c>
      <c r="H572" s="32" t="n">
        <f aca="false">H573+H574+H575+H576</f>
        <v>40</v>
      </c>
      <c r="I572" s="32" t="n">
        <f aca="false">I573+I574+I575+I576</f>
        <v>40</v>
      </c>
      <c r="J572" s="32" t="n">
        <v>40</v>
      </c>
      <c r="K572" s="32" t="n">
        <f aca="false">K573+K574+K575+K576</f>
        <v>40</v>
      </c>
      <c r="L572" s="33" t="n">
        <f aca="false">L573+L574+L575+L576</f>
        <v>0</v>
      </c>
      <c r="M572" s="32" t="n">
        <f aca="false">M573+M574+M575+M576</f>
        <v>0</v>
      </c>
      <c r="N572" s="32" t="n">
        <f aca="false">N573+N574+N575+N576</f>
        <v>0</v>
      </c>
      <c r="O572" s="32" t="n">
        <f aca="false">O573+O574+O575+O576</f>
        <v>0</v>
      </c>
      <c r="P572" s="34" t="s">
        <v>33</v>
      </c>
      <c r="Q572" s="34"/>
      <c r="R572" s="34" t="s">
        <v>199</v>
      </c>
      <c r="S572" s="36"/>
      <c r="T572" s="37"/>
      <c r="U572" s="37"/>
      <c r="V572" s="37"/>
      <c r="W572" s="37"/>
      <c r="X572" s="37"/>
      <c r="Y572" s="37"/>
      <c r="Z572" s="37"/>
      <c r="AA572" s="37"/>
      <c r="AB572" s="37"/>
      <c r="AC572" s="37"/>
      <c r="AD572" s="37"/>
      <c r="AE572" s="37"/>
      <c r="AF572" s="37"/>
      <c r="AG572" s="37"/>
      <c r="AH572" s="37"/>
    </row>
    <row r="573" customFormat="false" ht="18.75" hidden="false" customHeight="true" outlineLevel="0" collapsed="false">
      <c r="A573" s="49"/>
      <c r="B573" s="43"/>
      <c r="C573" s="30"/>
      <c r="D573" s="38" t="s">
        <v>19</v>
      </c>
      <c r="E573" s="32" t="n">
        <f aca="false">F573+G573+H573+I573+J573+K573+M573+L573+N573+O573</f>
        <v>0</v>
      </c>
      <c r="F573" s="47" t="n">
        <v>0</v>
      </c>
      <c r="G573" s="47" t="n">
        <v>0</v>
      </c>
      <c r="H573" s="47" t="n">
        <v>0</v>
      </c>
      <c r="I573" s="47" t="n">
        <v>0</v>
      </c>
      <c r="J573" s="47" t="n">
        <v>0</v>
      </c>
      <c r="K573" s="47" t="n">
        <v>0</v>
      </c>
      <c r="L573" s="48" t="n">
        <v>0</v>
      </c>
      <c r="M573" s="47" t="n">
        <v>0</v>
      </c>
      <c r="N573" s="47" t="n">
        <v>0</v>
      </c>
      <c r="O573" s="47" t="n">
        <v>0</v>
      </c>
      <c r="P573" s="34"/>
      <c r="Q573" s="34"/>
      <c r="R573" s="34"/>
      <c r="S573" s="36"/>
      <c r="T573" s="37"/>
      <c r="U573" s="37"/>
      <c r="V573" s="37"/>
      <c r="W573" s="37"/>
      <c r="X573" s="37"/>
      <c r="Y573" s="37"/>
      <c r="Z573" s="37"/>
      <c r="AA573" s="37"/>
      <c r="AB573" s="37"/>
      <c r="AC573" s="37"/>
      <c r="AD573" s="37"/>
      <c r="AE573" s="37"/>
      <c r="AF573" s="37"/>
      <c r="AG573" s="37"/>
      <c r="AH573" s="37"/>
    </row>
    <row r="574" customFormat="false" ht="18.75" hidden="false" customHeight="true" outlineLevel="0" collapsed="false">
      <c r="A574" s="49"/>
      <c r="B574" s="43"/>
      <c r="C574" s="30"/>
      <c r="D574" s="38" t="s">
        <v>20</v>
      </c>
      <c r="E574" s="32" t="n">
        <f aca="false">F574+G574+H574+I574+J574+K574+M574+L574+N574+O574</f>
        <v>0</v>
      </c>
      <c r="F574" s="47" t="n">
        <v>0</v>
      </c>
      <c r="G574" s="47" t="n">
        <v>0</v>
      </c>
      <c r="H574" s="47" t="n">
        <v>0</v>
      </c>
      <c r="I574" s="47" t="n">
        <v>0</v>
      </c>
      <c r="J574" s="47" t="n">
        <v>0</v>
      </c>
      <c r="K574" s="47" t="n">
        <v>0</v>
      </c>
      <c r="L574" s="48" t="n">
        <v>0</v>
      </c>
      <c r="M574" s="47" t="n">
        <v>0</v>
      </c>
      <c r="N574" s="47" t="n">
        <v>0</v>
      </c>
      <c r="O574" s="47" t="n">
        <v>0</v>
      </c>
      <c r="P574" s="34"/>
      <c r="Q574" s="34"/>
      <c r="R574" s="34"/>
      <c r="S574" s="36"/>
      <c r="T574" s="37"/>
      <c r="U574" s="37"/>
      <c r="V574" s="37"/>
      <c r="W574" s="37"/>
      <c r="X574" s="37"/>
      <c r="Y574" s="37"/>
      <c r="Z574" s="37"/>
      <c r="AA574" s="37"/>
      <c r="AB574" s="37"/>
      <c r="AC574" s="37"/>
      <c r="AD574" s="37"/>
      <c r="AE574" s="37"/>
      <c r="AF574" s="37"/>
      <c r="AG574" s="37"/>
      <c r="AH574" s="37"/>
    </row>
    <row r="575" customFormat="false" ht="18.75" hidden="false" customHeight="true" outlineLevel="0" collapsed="false">
      <c r="A575" s="49"/>
      <c r="B575" s="43"/>
      <c r="C575" s="30"/>
      <c r="D575" s="38" t="s">
        <v>21</v>
      </c>
      <c r="E575" s="32" t="n">
        <f aca="false">F575+G575+H575+I575+J575+K575+M575+L575+N575+O575</f>
        <v>310</v>
      </c>
      <c r="F575" s="47" t="n">
        <v>75</v>
      </c>
      <c r="G575" s="47" t="n">
        <v>75</v>
      </c>
      <c r="H575" s="47" t="n">
        <v>40</v>
      </c>
      <c r="I575" s="47" t="n">
        <v>40</v>
      </c>
      <c r="J575" s="47" t="n">
        <v>40</v>
      </c>
      <c r="K575" s="47" t="n">
        <v>40</v>
      </c>
      <c r="L575" s="48" t="n">
        <v>0</v>
      </c>
      <c r="M575" s="47" t="n">
        <v>0</v>
      </c>
      <c r="N575" s="47" t="n">
        <v>0</v>
      </c>
      <c r="O575" s="47" t="n">
        <v>0</v>
      </c>
      <c r="P575" s="34"/>
      <c r="Q575" s="34"/>
      <c r="R575" s="34"/>
      <c r="S575" s="36"/>
      <c r="T575" s="37"/>
      <c r="U575" s="37"/>
      <c r="V575" s="37"/>
      <c r="W575" s="37"/>
      <c r="X575" s="37"/>
      <c r="Y575" s="37"/>
      <c r="Z575" s="37"/>
      <c r="AA575" s="37" t="n">
        <v>40</v>
      </c>
      <c r="AB575" s="37"/>
      <c r="AC575" s="37"/>
      <c r="AD575" s="37"/>
      <c r="AE575" s="37"/>
      <c r="AF575" s="37"/>
      <c r="AG575" s="37"/>
      <c r="AH575" s="37"/>
    </row>
    <row r="576" customFormat="false" ht="18.75" hidden="false" customHeight="true" outlineLevel="0" collapsed="false">
      <c r="A576" s="49"/>
      <c r="B576" s="43"/>
      <c r="C576" s="30"/>
      <c r="D576" s="50" t="s">
        <v>22</v>
      </c>
      <c r="E576" s="32" t="n">
        <f aca="false">F576+G576+H576+I576+J576+K576+M576+L576+N576+O576</f>
        <v>0</v>
      </c>
      <c r="F576" s="47" t="n">
        <v>0</v>
      </c>
      <c r="G576" s="47" t="n">
        <v>0</v>
      </c>
      <c r="H576" s="47" t="n">
        <v>0</v>
      </c>
      <c r="I576" s="47" t="n">
        <v>0</v>
      </c>
      <c r="J576" s="47" t="n">
        <v>0</v>
      </c>
      <c r="K576" s="47" t="n">
        <v>0</v>
      </c>
      <c r="L576" s="48" t="n">
        <v>0</v>
      </c>
      <c r="M576" s="47" t="n">
        <v>0</v>
      </c>
      <c r="N576" s="47" t="n">
        <v>0</v>
      </c>
      <c r="O576" s="47" t="n">
        <v>0</v>
      </c>
      <c r="P576" s="34"/>
      <c r="Q576" s="34"/>
      <c r="R576" s="34"/>
      <c r="S576" s="36"/>
      <c r="T576" s="37"/>
      <c r="U576" s="37"/>
      <c r="V576" s="37"/>
      <c r="W576" s="37"/>
      <c r="X576" s="37"/>
      <c r="Y576" s="37"/>
      <c r="Z576" s="37"/>
      <c r="AA576" s="37"/>
      <c r="AB576" s="37"/>
      <c r="AC576" s="37"/>
      <c r="AD576" s="37"/>
      <c r="AE576" s="37"/>
      <c r="AF576" s="37"/>
      <c r="AG576" s="37"/>
      <c r="AH576" s="37"/>
    </row>
    <row r="577" customFormat="false" ht="13.5" hidden="false" customHeight="true" outlineLevel="0" collapsed="false"/>
    <row r="578" customFormat="false" ht="12" hidden="false" customHeight="true" outlineLevel="0" collapsed="false"/>
    <row r="579" customFormat="false" ht="12.75" hidden="true" customHeight="true" outlineLevel="0" collapsed="false"/>
    <row r="580" customFormat="false" ht="13.5" hidden="true" customHeight="true" outlineLevel="0" collapsed="false"/>
    <row r="581" customFormat="false" ht="83.25" hidden="false" customHeight="true" outlineLevel="0" collapsed="false">
      <c r="B581" s="87"/>
    </row>
    <row r="582" customFormat="false" ht="13.5" hidden="false" customHeight="true" outlineLevel="0" collapsed="false"/>
    <row r="583" customFormat="false" ht="15.75" hidden="false" customHeight="false" outlineLevel="0" collapsed="false">
      <c r="A583" s="88"/>
      <c r="B583" s="89"/>
      <c r="C583" s="90"/>
      <c r="D583" s="91"/>
      <c r="E583" s="92"/>
      <c r="F583" s="93"/>
      <c r="G583" s="93"/>
      <c r="H583" s="93"/>
      <c r="I583" s="93"/>
      <c r="J583" s="93"/>
      <c r="K583" s="93"/>
      <c r="L583" s="94"/>
      <c r="M583" s="93"/>
      <c r="N583" s="93"/>
      <c r="O583" s="93"/>
      <c r="P583" s="95"/>
      <c r="Q583" s="96"/>
      <c r="R583" s="95"/>
      <c r="S583" s="95"/>
    </row>
    <row r="584" customFormat="false" ht="15.75" hidden="false" customHeight="false" outlineLevel="0" collapsed="false">
      <c r="A584" s="88"/>
      <c r="B584" s="89"/>
      <c r="C584" s="90"/>
      <c r="D584" s="91"/>
      <c r="E584" s="92"/>
      <c r="F584" s="93"/>
      <c r="G584" s="93"/>
      <c r="H584" s="93"/>
      <c r="I584" s="93"/>
      <c r="J584" s="93"/>
      <c r="K584" s="93"/>
      <c r="L584" s="94"/>
      <c r="M584" s="93"/>
      <c r="N584" s="93"/>
      <c r="O584" s="93"/>
      <c r="P584" s="95"/>
      <c r="Q584" s="96"/>
      <c r="R584" s="95"/>
      <c r="S584" s="95"/>
    </row>
    <row r="585" customFormat="false" ht="15.75" hidden="false" customHeight="false" outlineLevel="0" collapsed="false">
      <c r="A585" s="88"/>
      <c r="B585" s="89"/>
      <c r="C585" s="90"/>
      <c r="D585" s="91"/>
      <c r="E585" s="92"/>
      <c r="F585" s="93"/>
      <c r="G585" s="93"/>
      <c r="H585" s="93"/>
      <c r="I585" s="93"/>
      <c r="J585" s="93"/>
      <c r="K585" s="93"/>
      <c r="L585" s="94"/>
      <c r="M585" s="93"/>
      <c r="N585" s="93"/>
      <c r="O585" s="93"/>
      <c r="P585" s="95"/>
      <c r="Q585" s="96"/>
      <c r="R585" s="95"/>
      <c r="S585" s="95"/>
    </row>
    <row r="586" customFormat="false" ht="15.75" hidden="false" customHeight="false" outlineLevel="0" collapsed="false">
      <c r="A586" s="88"/>
      <c r="B586" s="89"/>
      <c r="C586" s="90"/>
      <c r="D586" s="91"/>
      <c r="E586" s="92"/>
      <c r="F586" s="93"/>
      <c r="G586" s="93"/>
      <c r="H586" s="93"/>
      <c r="I586" s="93"/>
      <c r="J586" s="93"/>
      <c r="K586" s="93"/>
      <c r="L586" s="94"/>
      <c r="M586" s="93"/>
      <c r="N586" s="93"/>
      <c r="O586" s="93"/>
      <c r="P586" s="95"/>
      <c r="Q586" s="96"/>
      <c r="R586" s="95"/>
      <c r="S586" s="95"/>
    </row>
    <row r="587" customFormat="false" ht="15.75" hidden="false" customHeight="false" outlineLevel="0" collapsed="false">
      <c r="A587" s="88"/>
      <c r="B587" s="89"/>
      <c r="C587" s="90"/>
      <c r="D587" s="91"/>
      <c r="E587" s="92"/>
      <c r="F587" s="93"/>
      <c r="G587" s="93"/>
      <c r="H587" s="93"/>
      <c r="I587" s="93"/>
      <c r="J587" s="93"/>
      <c r="K587" s="93"/>
      <c r="L587" s="94"/>
      <c r="M587" s="93"/>
      <c r="N587" s="93"/>
      <c r="O587" s="93"/>
      <c r="P587" s="95"/>
      <c r="Q587" s="96"/>
      <c r="R587" s="95"/>
      <c r="S587" s="95"/>
    </row>
  </sheetData>
  <mergeCells count="685">
    <mergeCell ref="P1:R1"/>
    <mergeCell ref="P2:R2"/>
    <mergeCell ref="A3:R3"/>
    <mergeCell ref="A4:A6"/>
    <mergeCell ref="B4:B6"/>
    <mergeCell ref="C4:C6"/>
    <mergeCell ref="D4:D6"/>
    <mergeCell ref="E4:E6"/>
    <mergeCell ref="F4:N5"/>
    <mergeCell ref="P4:P6"/>
    <mergeCell ref="Q4:Q6"/>
    <mergeCell ref="R4:R6"/>
    <mergeCell ref="T4:AE4"/>
    <mergeCell ref="S5:AD5"/>
    <mergeCell ref="AE5:AH5"/>
    <mergeCell ref="A7:A11"/>
    <mergeCell ref="B7:B11"/>
    <mergeCell ref="C7:C11"/>
    <mergeCell ref="P7:P11"/>
    <mergeCell ref="Q7:Q11"/>
    <mergeCell ref="R7:R11"/>
    <mergeCell ref="A12:A16"/>
    <mergeCell ref="B12:B16"/>
    <mergeCell ref="C12:C16"/>
    <mergeCell ref="P12:P16"/>
    <mergeCell ref="Q12:Q16"/>
    <mergeCell ref="R12:R16"/>
    <mergeCell ref="A17:A21"/>
    <mergeCell ref="B17:B21"/>
    <mergeCell ref="C17:C21"/>
    <mergeCell ref="P17:P21"/>
    <mergeCell ref="Q17:Q21"/>
    <mergeCell ref="R17:R21"/>
    <mergeCell ref="A22:A26"/>
    <mergeCell ref="B22:B26"/>
    <mergeCell ref="C22:C26"/>
    <mergeCell ref="P22:P26"/>
    <mergeCell ref="Q22:Q26"/>
    <mergeCell ref="R22:R26"/>
    <mergeCell ref="A27:A31"/>
    <mergeCell ref="B27:B31"/>
    <mergeCell ref="C27:C31"/>
    <mergeCell ref="P27:P31"/>
    <mergeCell ref="Q27:Q31"/>
    <mergeCell ref="R27:R31"/>
    <mergeCell ref="A32:A36"/>
    <mergeCell ref="B32:B36"/>
    <mergeCell ref="C32:C36"/>
    <mergeCell ref="P32:P36"/>
    <mergeCell ref="Q32:Q36"/>
    <mergeCell ref="R32:R36"/>
    <mergeCell ref="A37:A41"/>
    <mergeCell ref="B37:B41"/>
    <mergeCell ref="C37:C41"/>
    <mergeCell ref="P37:P41"/>
    <mergeCell ref="Q37:Q41"/>
    <mergeCell ref="R37:R41"/>
    <mergeCell ref="A42:A46"/>
    <mergeCell ref="B42:B46"/>
    <mergeCell ref="C42:C46"/>
    <mergeCell ref="P42:P46"/>
    <mergeCell ref="Q42:Q46"/>
    <mergeCell ref="R42:R46"/>
    <mergeCell ref="A47:A51"/>
    <mergeCell ref="B47:B51"/>
    <mergeCell ref="C47:C51"/>
    <mergeCell ref="P47:P51"/>
    <mergeCell ref="Q47:Q51"/>
    <mergeCell ref="R47:R51"/>
    <mergeCell ref="A52:A56"/>
    <mergeCell ref="B52:B56"/>
    <mergeCell ref="C52:C56"/>
    <mergeCell ref="P52:P56"/>
    <mergeCell ref="A57:A61"/>
    <mergeCell ref="B57:B61"/>
    <mergeCell ref="C57:C61"/>
    <mergeCell ref="P57:P61"/>
    <mergeCell ref="Q57:Q61"/>
    <mergeCell ref="R57:R61"/>
    <mergeCell ref="A62:A66"/>
    <mergeCell ref="B62:B66"/>
    <mergeCell ref="C62:C66"/>
    <mergeCell ref="P62:P66"/>
    <mergeCell ref="Q62:Q66"/>
    <mergeCell ref="R62:R66"/>
    <mergeCell ref="A67:A71"/>
    <mergeCell ref="B67:B71"/>
    <mergeCell ref="C67:C71"/>
    <mergeCell ref="P67:P71"/>
    <mergeCell ref="Q67:Q71"/>
    <mergeCell ref="R67:R71"/>
    <mergeCell ref="A72:A76"/>
    <mergeCell ref="B72:B76"/>
    <mergeCell ref="C72:C76"/>
    <mergeCell ref="P72:P76"/>
    <mergeCell ref="Q72:Q76"/>
    <mergeCell ref="R72:R76"/>
    <mergeCell ref="A77:A81"/>
    <mergeCell ref="B77:B81"/>
    <mergeCell ref="C77:C81"/>
    <mergeCell ref="P77:P81"/>
    <mergeCell ref="Q77:Q81"/>
    <mergeCell ref="R77:R81"/>
    <mergeCell ref="A82:A86"/>
    <mergeCell ref="B82:B86"/>
    <mergeCell ref="C82:C86"/>
    <mergeCell ref="P82:P86"/>
    <mergeCell ref="Q82:Q86"/>
    <mergeCell ref="R82:R86"/>
    <mergeCell ref="A87:A91"/>
    <mergeCell ref="B87:B91"/>
    <mergeCell ref="C87:C91"/>
    <mergeCell ref="P87:P91"/>
    <mergeCell ref="Q87:Q91"/>
    <mergeCell ref="R87:R91"/>
    <mergeCell ref="A92:A96"/>
    <mergeCell ref="B92:B96"/>
    <mergeCell ref="C92:C96"/>
    <mergeCell ref="P92:P96"/>
    <mergeCell ref="Q92:Q96"/>
    <mergeCell ref="R92:R96"/>
    <mergeCell ref="A97:A101"/>
    <mergeCell ref="B97:B101"/>
    <mergeCell ref="C97:C101"/>
    <mergeCell ref="P97:P101"/>
    <mergeCell ref="R97:R101"/>
    <mergeCell ref="A102:A106"/>
    <mergeCell ref="B102:B106"/>
    <mergeCell ref="C102:C106"/>
    <mergeCell ref="P102:P106"/>
    <mergeCell ref="Q102:Q106"/>
    <mergeCell ref="R102:R106"/>
    <mergeCell ref="A107:A111"/>
    <mergeCell ref="B107:B111"/>
    <mergeCell ref="C107:C111"/>
    <mergeCell ref="P107:P111"/>
    <mergeCell ref="Q107:Q111"/>
    <mergeCell ref="R107:R111"/>
    <mergeCell ref="A112:A116"/>
    <mergeCell ref="B112:B116"/>
    <mergeCell ref="C112:C116"/>
    <mergeCell ref="A117:A121"/>
    <mergeCell ref="B117:B121"/>
    <mergeCell ref="C117:C121"/>
    <mergeCell ref="A122:A126"/>
    <mergeCell ref="B122:B126"/>
    <mergeCell ref="C122:C126"/>
    <mergeCell ref="A127:A131"/>
    <mergeCell ref="B127:B131"/>
    <mergeCell ref="C127:C131"/>
    <mergeCell ref="P127:P131"/>
    <mergeCell ref="Q127:Q131"/>
    <mergeCell ref="R127:R131"/>
    <mergeCell ref="A132:A136"/>
    <mergeCell ref="B132:B136"/>
    <mergeCell ref="C132:C136"/>
    <mergeCell ref="P132:P136"/>
    <mergeCell ref="Q132:Q136"/>
    <mergeCell ref="R132:R136"/>
    <mergeCell ref="A137:A141"/>
    <mergeCell ref="B137:B141"/>
    <mergeCell ref="C137:C141"/>
    <mergeCell ref="P137:P141"/>
    <mergeCell ref="Q137:Q141"/>
    <mergeCell ref="R137:R141"/>
    <mergeCell ref="A142:A146"/>
    <mergeCell ref="B142:B146"/>
    <mergeCell ref="C142:C146"/>
    <mergeCell ref="P142:P146"/>
    <mergeCell ref="Q142:Q146"/>
    <mergeCell ref="R142:R146"/>
    <mergeCell ref="A147:A151"/>
    <mergeCell ref="B147:B151"/>
    <mergeCell ref="C147:C151"/>
    <mergeCell ref="P147:P151"/>
    <mergeCell ref="Q147:Q151"/>
    <mergeCell ref="R147:R151"/>
    <mergeCell ref="A152:A156"/>
    <mergeCell ref="B152:B156"/>
    <mergeCell ref="C152:C156"/>
    <mergeCell ref="P152:P156"/>
    <mergeCell ref="Q152:Q156"/>
    <mergeCell ref="R152:R156"/>
    <mergeCell ref="A157:A161"/>
    <mergeCell ref="B157:B161"/>
    <mergeCell ref="C157:C161"/>
    <mergeCell ref="P157:P161"/>
    <mergeCell ref="Q157:Q161"/>
    <mergeCell ref="R157:R161"/>
    <mergeCell ref="A162:A166"/>
    <mergeCell ref="B162:B166"/>
    <mergeCell ref="C162:C166"/>
    <mergeCell ref="P162:P166"/>
    <mergeCell ref="Q162:Q166"/>
    <mergeCell ref="R162:R166"/>
    <mergeCell ref="A167:A171"/>
    <mergeCell ref="B167:B171"/>
    <mergeCell ref="C167:C171"/>
    <mergeCell ref="P167:P171"/>
    <mergeCell ref="Q167:Q171"/>
    <mergeCell ref="R167:R171"/>
    <mergeCell ref="A172:A176"/>
    <mergeCell ref="B172:B176"/>
    <mergeCell ref="C172:C176"/>
    <mergeCell ref="P172:P176"/>
    <mergeCell ref="Q172:Q176"/>
    <mergeCell ref="R172:R176"/>
    <mergeCell ref="A177:A181"/>
    <mergeCell ref="B177:B181"/>
    <mergeCell ref="C177:C181"/>
    <mergeCell ref="P177:P181"/>
    <mergeCell ref="Q177:Q181"/>
    <mergeCell ref="R177:R181"/>
    <mergeCell ref="A182:A186"/>
    <mergeCell ref="B182:B186"/>
    <mergeCell ref="C182:C186"/>
    <mergeCell ref="P182:P186"/>
    <mergeCell ref="Q182:Q186"/>
    <mergeCell ref="R182:R186"/>
    <mergeCell ref="A187:A191"/>
    <mergeCell ref="B187:B191"/>
    <mergeCell ref="C187:C191"/>
    <mergeCell ref="P187:P191"/>
    <mergeCell ref="Q187:Q191"/>
    <mergeCell ref="R187:R191"/>
    <mergeCell ref="A192:A196"/>
    <mergeCell ref="B192:B196"/>
    <mergeCell ref="C192:C196"/>
    <mergeCell ref="P192:P196"/>
    <mergeCell ref="Q192:Q196"/>
    <mergeCell ref="R192:R196"/>
    <mergeCell ref="A197:A201"/>
    <mergeCell ref="B197:B201"/>
    <mergeCell ref="C197:C201"/>
    <mergeCell ref="P197:P201"/>
    <mergeCell ref="Q197:Q201"/>
    <mergeCell ref="R197:R201"/>
    <mergeCell ref="A202:A206"/>
    <mergeCell ref="B202:B206"/>
    <mergeCell ref="C202:C206"/>
    <mergeCell ref="P202:P206"/>
    <mergeCell ref="Q202:Q206"/>
    <mergeCell ref="R202:R206"/>
    <mergeCell ref="A207:A211"/>
    <mergeCell ref="B207:B211"/>
    <mergeCell ref="C207:C211"/>
    <mergeCell ref="P207:P211"/>
    <mergeCell ref="Q207:Q211"/>
    <mergeCell ref="R207:R211"/>
    <mergeCell ref="A212:A216"/>
    <mergeCell ref="B212:B216"/>
    <mergeCell ref="C212:C216"/>
    <mergeCell ref="P212:P216"/>
    <mergeCell ref="Q212:Q216"/>
    <mergeCell ref="R212:R216"/>
    <mergeCell ref="A217:A221"/>
    <mergeCell ref="B217:B221"/>
    <mergeCell ref="C217:C221"/>
    <mergeCell ref="P217:P221"/>
    <mergeCell ref="Q217:Q221"/>
    <mergeCell ref="R217:R221"/>
    <mergeCell ref="A222:A226"/>
    <mergeCell ref="B222:B226"/>
    <mergeCell ref="C222:C226"/>
    <mergeCell ref="P222:P226"/>
    <mergeCell ref="Q222:Q226"/>
    <mergeCell ref="R222:R226"/>
    <mergeCell ref="A227:A231"/>
    <mergeCell ref="B227:B231"/>
    <mergeCell ref="C227:C231"/>
    <mergeCell ref="P227:P231"/>
    <mergeCell ref="Q227:Q231"/>
    <mergeCell ref="R227:R231"/>
    <mergeCell ref="A232:A236"/>
    <mergeCell ref="B232:B236"/>
    <mergeCell ref="C232:C236"/>
    <mergeCell ref="P232:P236"/>
    <mergeCell ref="Q232:Q236"/>
    <mergeCell ref="R232:R236"/>
    <mergeCell ref="A237:A241"/>
    <mergeCell ref="B237:B241"/>
    <mergeCell ref="C237:C241"/>
    <mergeCell ref="P237:P241"/>
    <mergeCell ref="Q237:Q241"/>
    <mergeCell ref="R237:R241"/>
    <mergeCell ref="A242:A246"/>
    <mergeCell ref="B242:B246"/>
    <mergeCell ref="C242:C246"/>
    <mergeCell ref="P242:P246"/>
    <mergeCell ref="Q242:Q246"/>
    <mergeCell ref="R242:R246"/>
    <mergeCell ref="A247:A251"/>
    <mergeCell ref="B247:B251"/>
    <mergeCell ref="C247:C251"/>
    <mergeCell ref="P247:P251"/>
    <mergeCell ref="Q247:Q251"/>
    <mergeCell ref="R247:R251"/>
    <mergeCell ref="A252:A256"/>
    <mergeCell ref="B252:B256"/>
    <mergeCell ref="C252:C256"/>
    <mergeCell ref="P252:P256"/>
    <mergeCell ref="Q252:Q256"/>
    <mergeCell ref="R252:R256"/>
    <mergeCell ref="A257:A261"/>
    <mergeCell ref="B257:B261"/>
    <mergeCell ref="C257:C261"/>
    <mergeCell ref="P257:P261"/>
    <mergeCell ref="Q257:Q261"/>
    <mergeCell ref="R257:R261"/>
    <mergeCell ref="A262:A266"/>
    <mergeCell ref="B262:B266"/>
    <mergeCell ref="C262:C266"/>
    <mergeCell ref="P262:P266"/>
    <mergeCell ref="Q262:Q266"/>
    <mergeCell ref="R262:R266"/>
    <mergeCell ref="A267:A271"/>
    <mergeCell ref="B267:B271"/>
    <mergeCell ref="C267:C271"/>
    <mergeCell ref="P267:P271"/>
    <mergeCell ref="Q267:Q271"/>
    <mergeCell ref="R267:R271"/>
    <mergeCell ref="A272:A276"/>
    <mergeCell ref="B272:B276"/>
    <mergeCell ref="C272:C276"/>
    <mergeCell ref="P272:P276"/>
    <mergeCell ref="Q272:Q276"/>
    <mergeCell ref="R272:R276"/>
    <mergeCell ref="A277:A281"/>
    <mergeCell ref="B277:B281"/>
    <mergeCell ref="C277:C281"/>
    <mergeCell ref="P277:P281"/>
    <mergeCell ref="Q277:Q281"/>
    <mergeCell ref="R277:R281"/>
    <mergeCell ref="A282:A286"/>
    <mergeCell ref="B282:B286"/>
    <mergeCell ref="C282:C286"/>
    <mergeCell ref="P282:P286"/>
    <mergeCell ref="Q282:Q286"/>
    <mergeCell ref="R282:R286"/>
    <mergeCell ref="A287:A291"/>
    <mergeCell ref="B287:B291"/>
    <mergeCell ref="C287:C291"/>
    <mergeCell ref="P287:P291"/>
    <mergeCell ref="Q287:Q291"/>
    <mergeCell ref="R287:R291"/>
    <mergeCell ref="A292:A296"/>
    <mergeCell ref="B292:B296"/>
    <mergeCell ref="C292:C296"/>
    <mergeCell ref="P292:P296"/>
    <mergeCell ref="Q292:Q296"/>
    <mergeCell ref="R292:R296"/>
    <mergeCell ref="A297:A301"/>
    <mergeCell ref="B297:B301"/>
    <mergeCell ref="C297:C301"/>
    <mergeCell ref="P297:P301"/>
    <mergeCell ref="Q297:Q301"/>
    <mergeCell ref="R297:R301"/>
    <mergeCell ref="A302:A306"/>
    <mergeCell ref="B302:B306"/>
    <mergeCell ref="C302:C306"/>
    <mergeCell ref="P302:P306"/>
    <mergeCell ref="Q302:Q306"/>
    <mergeCell ref="R302:R306"/>
    <mergeCell ref="A307:A311"/>
    <mergeCell ref="B307:B311"/>
    <mergeCell ref="C307:C311"/>
    <mergeCell ref="P307:P311"/>
    <mergeCell ref="Q307:Q311"/>
    <mergeCell ref="R307:R311"/>
    <mergeCell ref="A312:A316"/>
    <mergeCell ref="B312:B316"/>
    <mergeCell ref="C312:C316"/>
    <mergeCell ref="P312:P316"/>
    <mergeCell ref="Q312:Q316"/>
    <mergeCell ref="R312:R316"/>
    <mergeCell ref="A317:A321"/>
    <mergeCell ref="B317:B321"/>
    <mergeCell ref="C317:C321"/>
    <mergeCell ref="P317:P321"/>
    <mergeCell ref="Q317:Q321"/>
    <mergeCell ref="R317:R321"/>
    <mergeCell ref="A322:A326"/>
    <mergeCell ref="B322:B326"/>
    <mergeCell ref="C322:C326"/>
    <mergeCell ref="P322:P326"/>
    <mergeCell ref="Q322:Q326"/>
    <mergeCell ref="R322:R326"/>
    <mergeCell ref="A327:A331"/>
    <mergeCell ref="B327:B331"/>
    <mergeCell ref="C327:C331"/>
    <mergeCell ref="P327:P331"/>
    <mergeCell ref="Q327:Q331"/>
    <mergeCell ref="R327:R331"/>
    <mergeCell ref="A332:A336"/>
    <mergeCell ref="B332:B336"/>
    <mergeCell ref="C332:C336"/>
    <mergeCell ref="P332:P336"/>
    <mergeCell ref="Q332:Q336"/>
    <mergeCell ref="R332:R336"/>
    <mergeCell ref="A337:A341"/>
    <mergeCell ref="B337:B341"/>
    <mergeCell ref="C337:C341"/>
    <mergeCell ref="P337:P341"/>
    <mergeCell ref="Q337:Q341"/>
    <mergeCell ref="R337:R341"/>
    <mergeCell ref="A342:A346"/>
    <mergeCell ref="B342:B346"/>
    <mergeCell ref="C342:C346"/>
    <mergeCell ref="P342:P346"/>
    <mergeCell ref="Q342:Q346"/>
    <mergeCell ref="R342:R346"/>
    <mergeCell ref="A347:A351"/>
    <mergeCell ref="B347:B351"/>
    <mergeCell ref="C347:C351"/>
    <mergeCell ref="P347:P351"/>
    <mergeCell ref="Q347:Q351"/>
    <mergeCell ref="R347:R351"/>
    <mergeCell ref="A352:A356"/>
    <mergeCell ref="B352:B356"/>
    <mergeCell ref="C352:C356"/>
    <mergeCell ref="P352:P356"/>
    <mergeCell ref="Q352:Q356"/>
    <mergeCell ref="R352:R356"/>
    <mergeCell ref="A357:A361"/>
    <mergeCell ref="B357:B361"/>
    <mergeCell ref="C357:C361"/>
    <mergeCell ref="P357:P361"/>
    <mergeCell ref="Q357:Q361"/>
    <mergeCell ref="R357:R361"/>
    <mergeCell ref="A362:A366"/>
    <mergeCell ref="B362:B366"/>
    <mergeCell ref="C362:C366"/>
    <mergeCell ref="P362:P366"/>
    <mergeCell ref="Q362:Q366"/>
    <mergeCell ref="R362:R366"/>
    <mergeCell ref="A367:A371"/>
    <mergeCell ref="B367:B371"/>
    <mergeCell ref="C367:C371"/>
    <mergeCell ref="P367:P371"/>
    <mergeCell ref="Q367:Q371"/>
    <mergeCell ref="R367:R371"/>
    <mergeCell ref="A372:A376"/>
    <mergeCell ref="B372:B376"/>
    <mergeCell ref="C372:C376"/>
    <mergeCell ref="P372:P376"/>
    <mergeCell ref="Q372:Q376"/>
    <mergeCell ref="R372:R376"/>
    <mergeCell ref="A377:A381"/>
    <mergeCell ref="B377:B381"/>
    <mergeCell ref="C377:C381"/>
    <mergeCell ref="P377:P381"/>
    <mergeCell ref="R377:R381"/>
    <mergeCell ref="A382:A386"/>
    <mergeCell ref="B382:B386"/>
    <mergeCell ref="C382:C386"/>
    <mergeCell ref="P382:P386"/>
    <mergeCell ref="Q382:Q386"/>
    <mergeCell ref="R382:R386"/>
    <mergeCell ref="A387:A391"/>
    <mergeCell ref="B387:B391"/>
    <mergeCell ref="C387:C391"/>
    <mergeCell ref="P387:P391"/>
    <mergeCell ref="Q387:Q391"/>
    <mergeCell ref="R387:R391"/>
    <mergeCell ref="A392:A396"/>
    <mergeCell ref="B392:B396"/>
    <mergeCell ref="C392:C396"/>
    <mergeCell ref="P392:P396"/>
    <mergeCell ref="Q392:Q396"/>
    <mergeCell ref="R392:R396"/>
    <mergeCell ref="A397:A401"/>
    <mergeCell ref="B397:B401"/>
    <mergeCell ref="C397:C401"/>
    <mergeCell ref="P397:P401"/>
    <mergeCell ref="Q397:Q401"/>
    <mergeCell ref="R397:R401"/>
    <mergeCell ref="A402:A406"/>
    <mergeCell ref="B402:B406"/>
    <mergeCell ref="C402:C406"/>
    <mergeCell ref="P402:P406"/>
    <mergeCell ref="Q402:Q406"/>
    <mergeCell ref="R402:R406"/>
    <mergeCell ref="A407:A411"/>
    <mergeCell ref="B407:B411"/>
    <mergeCell ref="C407:C411"/>
    <mergeCell ref="P407:P411"/>
    <mergeCell ref="Q407:Q411"/>
    <mergeCell ref="R407:R411"/>
    <mergeCell ref="A412:A416"/>
    <mergeCell ref="B412:B416"/>
    <mergeCell ref="C412:C416"/>
    <mergeCell ref="P412:P416"/>
    <mergeCell ref="Q412:Q416"/>
    <mergeCell ref="R412:R416"/>
    <mergeCell ref="A417:A421"/>
    <mergeCell ref="B417:B421"/>
    <mergeCell ref="C417:C421"/>
    <mergeCell ref="P417:P421"/>
    <mergeCell ref="Q417:Q421"/>
    <mergeCell ref="R417:R421"/>
    <mergeCell ref="A422:A426"/>
    <mergeCell ref="B422:B426"/>
    <mergeCell ref="C422:C426"/>
    <mergeCell ref="P422:P426"/>
    <mergeCell ref="Q422:Q426"/>
    <mergeCell ref="R422:R426"/>
    <mergeCell ref="A427:A431"/>
    <mergeCell ref="B427:B431"/>
    <mergeCell ref="C427:C431"/>
    <mergeCell ref="P427:P431"/>
    <mergeCell ref="Q427:Q431"/>
    <mergeCell ref="R427:R431"/>
    <mergeCell ref="A432:A436"/>
    <mergeCell ref="B432:B436"/>
    <mergeCell ref="C432:C436"/>
    <mergeCell ref="P432:P436"/>
    <mergeCell ref="Q432:Q436"/>
    <mergeCell ref="R432:R436"/>
    <mergeCell ref="A437:A441"/>
    <mergeCell ref="B437:B441"/>
    <mergeCell ref="C437:C441"/>
    <mergeCell ref="P437:P441"/>
    <mergeCell ref="Q437:Q441"/>
    <mergeCell ref="R437:R441"/>
    <mergeCell ref="A442:A446"/>
    <mergeCell ref="B442:B446"/>
    <mergeCell ref="C442:C446"/>
    <mergeCell ref="P442:P446"/>
    <mergeCell ref="Q442:Q446"/>
    <mergeCell ref="R442:R446"/>
    <mergeCell ref="A447:A451"/>
    <mergeCell ref="B447:B451"/>
    <mergeCell ref="C447:C451"/>
    <mergeCell ref="P447:P451"/>
    <mergeCell ref="Q447:Q451"/>
    <mergeCell ref="R447:R451"/>
    <mergeCell ref="A452:A456"/>
    <mergeCell ref="B452:B456"/>
    <mergeCell ref="C452:C456"/>
    <mergeCell ref="P452:P456"/>
    <mergeCell ref="Q452:Q456"/>
    <mergeCell ref="R452:R456"/>
    <mergeCell ref="A457:A461"/>
    <mergeCell ref="B457:B461"/>
    <mergeCell ref="C457:C461"/>
    <mergeCell ref="P457:P461"/>
    <mergeCell ref="Q457:Q461"/>
    <mergeCell ref="R457:R461"/>
    <mergeCell ref="A462:A466"/>
    <mergeCell ref="B462:B466"/>
    <mergeCell ref="C462:C466"/>
    <mergeCell ref="P462:P466"/>
    <mergeCell ref="Q462:Q466"/>
    <mergeCell ref="R462:R466"/>
    <mergeCell ref="A467:A471"/>
    <mergeCell ref="B467:B471"/>
    <mergeCell ref="C467:C471"/>
    <mergeCell ref="P467:P471"/>
    <mergeCell ref="Q467:Q471"/>
    <mergeCell ref="R467:R471"/>
    <mergeCell ref="A472:A476"/>
    <mergeCell ref="B472:B476"/>
    <mergeCell ref="C472:C476"/>
    <mergeCell ref="P472:P476"/>
    <mergeCell ref="Q472:Q476"/>
    <mergeCell ref="R472:R476"/>
    <mergeCell ref="A477:A481"/>
    <mergeCell ref="B477:B481"/>
    <mergeCell ref="C477:C481"/>
    <mergeCell ref="P477:P481"/>
    <mergeCell ref="Q477:Q481"/>
    <mergeCell ref="R477:R481"/>
    <mergeCell ref="A482:A486"/>
    <mergeCell ref="B482:B486"/>
    <mergeCell ref="C482:C486"/>
    <mergeCell ref="P482:P486"/>
    <mergeCell ref="Q482:Q486"/>
    <mergeCell ref="R482:R486"/>
    <mergeCell ref="A487:A491"/>
    <mergeCell ref="B487:B491"/>
    <mergeCell ref="C487:C491"/>
    <mergeCell ref="P487:P491"/>
    <mergeCell ref="Q487:Q491"/>
    <mergeCell ref="R487:R491"/>
    <mergeCell ref="A492:A496"/>
    <mergeCell ref="B492:B496"/>
    <mergeCell ref="C492:C496"/>
    <mergeCell ref="P492:P496"/>
    <mergeCell ref="Q492:Q496"/>
    <mergeCell ref="R492:R496"/>
    <mergeCell ref="A497:A501"/>
    <mergeCell ref="B497:B501"/>
    <mergeCell ref="C497:C501"/>
    <mergeCell ref="P497:P501"/>
    <mergeCell ref="Q497:Q501"/>
    <mergeCell ref="R497:R501"/>
    <mergeCell ref="A502:A506"/>
    <mergeCell ref="B502:B506"/>
    <mergeCell ref="C502:C506"/>
    <mergeCell ref="P502:P506"/>
    <mergeCell ref="Q502:Q506"/>
    <mergeCell ref="R502:R506"/>
    <mergeCell ref="A507:A511"/>
    <mergeCell ref="B507:B511"/>
    <mergeCell ref="C507:C511"/>
    <mergeCell ref="P507:P511"/>
    <mergeCell ref="Q507:Q511"/>
    <mergeCell ref="R507:R511"/>
    <mergeCell ref="A512:A516"/>
    <mergeCell ref="B512:B516"/>
    <mergeCell ref="C512:C516"/>
    <mergeCell ref="P512:P516"/>
    <mergeCell ref="Q512:Q516"/>
    <mergeCell ref="R512:R516"/>
    <mergeCell ref="A517:A521"/>
    <mergeCell ref="B517:B521"/>
    <mergeCell ref="C517:C521"/>
    <mergeCell ref="P517:P521"/>
    <mergeCell ref="Q517:Q521"/>
    <mergeCell ref="R517:R521"/>
    <mergeCell ref="A522:A526"/>
    <mergeCell ref="B522:B526"/>
    <mergeCell ref="C522:C526"/>
    <mergeCell ref="P522:P526"/>
    <mergeCell ref="Q522:Q526"/>
    <mergeCell ref="R522:R526"/>
    <mergeCell ref="A527:A531"/>
    <mergeCell ref="B527:B531"/>
    <mergeCell ref="C527:C531"/>
    <mergeCell ref="P527:P531"/>
    <mergeCell ref="Q527:Q531"/>
    <mergeCell ref="R527:R531"/>
    <mergeCell ref="A532:A536"/>
    <mergeCell ref="B532:B536"/>
    <mergeCell ref="C532:C536"/>
    <mergeCell ref="P532:P536"/>
    <mergeCell ref="Q532:Q536"/>
    <mergeCell ref="R532:R536"/>
    <mergeCell ref="A537:A541"/>
    <mergeCell ref="B537:B541"/>
    <mergeCell ref="C537:C541"/>
    <mergeCell ref="P537:P541"/>
    <mergeCell ref="Q537:Q541"/>
    <mergeCell ref="R537:R541"/>
    <mergeCell ref="A542:A546"/>
    <mergeCell ref="B542:B546"/>
    <mergeCell ref="P542:P546"/>
    <mergeCell ref="Q542:Q546"/>
    <mergeCell ref="R542:R546"/>
    <mergeCell ref="A547:A551"/>
    <mergeCell ref="B547:B551"/>
    <mergeCell ref="C547:C551"/>
    <mergeCell ref="P547:P551"/>
    <mergeCell ref="Q547:Q551"/>
    <mergeCell ref="R547:R551"/>
    <mergeCell ref="A552:A556"/>
    <mergeCell ref="B552:B556"/>
    <mergeCell ref="C552:C556"/>
    <mergeCell ref="P552:P556"/>
    <mergeCell ref="Q552:Q556"/>
    <mergeCell ref="R552:R556"/>
    <mergeCell ref="A557:A561"/>
    <mergeCell ref="B557:B561"/>
    <mergeCell ref="C557:C561"/>
    <mergeCell ref="P557:P561"/>
    <mergeCell ref="Q557:Q561"/>
    <mergeCell ref="R557:R561"/>
    <mergeCell ref="A562:A566"/>
    <mergeCell ref="B562:B566"/>
    <mergeCell ref="C562:C566"/>
    <mergeCell ref="P562:P566"/>
    <mergeCell ref="Q562:Q566"/>
    <mergeCell ref="R562:R566"/>
    <mergeCell ref="A567:A571"/>
    <mergeCell ref="B567:B571"/>
    <mergeCell ref="C567:C571"/>
    <mergeCell ref="P567:P571"/>
    <mergeCell ref="Q567:Q571"/>
    <mergeCell ref="R567:R571"/>
    <mergeCell ref="A572:A576"/>
    <mergeCell ref="B572:B576"/>
    <mergeCell ref="C572:C576"/>
    <mergeCell ref="P572:P576"/>
    <mergeCell ref="Q572:Q576"/>
    <mergeCell ref="R572:R576"/>
  </mergeCells>
  <printOptions headings="false" gridLines="false" gridLinesSet="true" horizontalCentered="false" verticalCentered="false"/>
  <pageMargins left="0.236111111111111" right="0.236111111111111" top="0.747916666666667" bottom="0.747916666666667" header="0.511811023622047" footer="0.511811023622047"/>
  <pageSetup paperSize="9" scale="100" fitToWidth="1" fitToHeight="0" pageOrder="downThenOver" orientation="landscape" blackAndWhite="false" draft="false" cellComments="none" firstPageNumber="4" useFirstPageNumber="true" horizontalDpi="300" verticalDpi="300" copies="1"/>
  <headerFooter differentFirst="false" differentOddEven="false">
    <oddHeader/>
    <oddFooter/>
  </headerFooter>
  <rowBreaks count="7" manualBreakCount="7">
    <brk id="56" man="true" max="16383" min="0"/>
    <brk id="121" man="true" max="16383" min="0"/>
    <brk id="201" man="true" max="16383" min="0"/>
    <brk id="301" man="true" max="16383" min="0"/>
    <brk id="371" man="true" max="16383" min="0"/>
    <brk id="451" man="true" max="16383" min="0"/>
    <brk id="526" man="true" max="16383" min="0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CC592"/>
  <sheetViews>
    <sheetView showFormulas="false" showGridLines="true" showRowColHeaders="true" showZeros="true" rightToLeft="false" tabSelected="false" showOutlineSymbols="true" defaultGridColor="true" view="pageBreakPreview" topLeftCell="A1" colorId="64" zoomScale="55" zoomScaleNormal="70" zoomScalePageLayoutView="55" workbookViewId="0">
      <pane xSplit="3" ySplit="7" topLeftCell="D17" activePane="bottomRight" state="frozen"/>
      <selection pane="topLeft" activeCell="A1" activeCellId="0" sqref="A1"/>
      <selection pane="topRight" activeCell="D1" activeCellId="0" sqref="D1"/>
      <selection pane="bottomLeft" activeCell="A17" activeCellId="0" sqref="A17"/>
      <selection pane="bottomRight" activeCell="F41" activeCellId="1" sqref="B142:C161 F41"/>
    </sheetView>
  </sheetViews>
  <sheetFormatPr defaultColWidth="9.1484375" defaultRowHeight="15" zeroHeight="false" outlineLevelRow="0" outlineLevelCol="0"/>
  <cols>
    <col collapsed="false" customWidth="true" hidden="false" outlineLevel="0" max="1" min="1" style="1" width="10.42"/>
    <col collapsed="false" customWidth="true" hidden="false" outlineLevel="0" max="2" min="2" style="1" width="47.29"/>
    <col collapsed="false" customWidth="true" hidden="false" outlineLevel="0" max="3" min="3" style="1" width="15.57"/>
    <col collapsed="false" customWidth="true" hidden="false" outlineLevel="0" max="4" min="4" style="1" width="23.57"/>
    <col collapsed="false" customWidth="true" hidden="false" outlineLevel="0" max="5" min="5" style="1" width="19.42"/>
    <col collapsed="false" customWidth="true" hidden="false" outlineLevel="0" max="6" min="6" style="1" width="18.42"/>
    <col collapsed="false" customWidth="true" hidden="false" outlineLevel="0" max="8" min="7" style="1" width="17"/>
    <col collapsed="false" customWidth="true" hidden="false" outlineLevel="0" max="9" min="9" style="1" width="21.29"/>
    <col collapsed="false" customWidth="true" hidden="false" outlineLevel="0" max="10" min="10" style="1" width="20.85"/>
    <col collapsed="false" customWidth="true" hidden="false" outlineLevel="0" max="12" min="11" style="1" width="19.42"/>
    <col collapsed="false" customWidth="true" hidden="false" outlineLevel="0" max="15" min="13" style="1" width="17"/>
    <col collapsed="false" customWidth="true" hidden="false" outlineLevel="0" max="16" min="16" style="1" width="22.15"/>
    <col collapsed="false" customWidth="true" hidden="false" outlineLevel="0" max="17" min="17" style="1" width="37.57"/>
    <col collapsed="false" customWidth="true" hidden="false" outlineLevel="0" max="18" min="18" style="1" width="29.71"/>
    <col collapsed="false" customWidth="true" hidden="true" outlineLevel="0" max="19" min="19" style="1" width="15.85"/>
    <col collapsed="false" customWidth="true" hidden="true" outlineLevel="0" max="20" min="20" style="1" width="12.71"/>
    <col collapsed="false" customWidth="true" hidden="true" outlineLevel="0" max="21" min="21" style="1" width="11.14"/>
    <col collapsed="false" customWidth="true" hidden="true" outlineLevel="0" max="22" min="22" style="1" width="12.42"/>
    <col collapsed="false" customWidth="true" hidden="true" outlineLevel="0" max="23" min="23" style="1" width="12"/>
    <col collapsed="false" customWidth="true" hidden="true" outlineLevel="0" max="24" min="24" style="1" width="11.85"/>
    <col collapsed="false" customWidth="true" hidden="true" outlineLevel="0" max="26" min="25" style="1" width="11.43"/>
    <col collapsed="false" customWidth="true" hidden="true" outlineLevel="0" max="27" min="27" style="1" width="12.42"/>
    <col collapsed="false" customWidth="false" hidden="true" outlineLevel="0" max="34" min="28" style="1" width="9.14"/>
    <col collapsed="false" customWidth="true" hidden="false" outlineLevel="0" max="35" min="35" style="1" width="15"/>
    <col collapsed="false" customWidth="true" hidden="false" outlineLevel="0" max="36" min="36" style="1" width="14.71"/>
    <col collapsed="false" customWidth="true" hidden="false" outlineLevel="0" max="37" min="37" style="1" width="12.42"/>
    <col collapsed="false" customWidth="false" hidden="false" outlineLevel="0" max="16384" min="38" style="1" width="9.14"/>
  </cols>
  <sheetData>
    <row r="1" s="3" customFormat="true" ht="95.25" hidden="false" customHeight="true" outlineLevel="0" collapsed="false">
      <c r="C1" s="4"/>
      <c r="P1" s="6" t="s">
        <v>0</v>
      </c>
      <c r="Q1" s="6"/>
      <c r="R1" s="6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</row>
    <row r="2" s="3" customFormat="true" ht="64.5" hidden="false" customHeight="true" outlineLevel="0" collapsed="false">
      <c r="A2" s="8"/>
      <c r="B2" s="9"/>
      <c r="C2" s="10"/>
      <c r="D2" s="11"/>
      <c r="E2" s="11"/>
      <c r="F2" s="12"/>
      <c r="G2" s="12"/>
      <c r="H2" s="12"/>
      <c r="J2" s="13"/>
      <c r="K2" s="13"/>
      <c r="L2" s="13"/>
      <c r="M2" s="13"/>
      <c r="N2" s="13"/>
      <c r="O2" s="13"/>
      <c r="P2" s="6" t="s">
        <v>1</v>
      </c>
      <c r="Q2" s="6"/>
      <c r="R2" s="6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</row>
    <row r="3" customFormat="false" ht="40.5" hidden="false" customHeight="true" outlineLevel="0" collapsed="false">
      <c r="A3" s="15" t="s">
        <v>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6"/>
    </row>
    <row r="4" customFormat="false" ht="20.25" hidden="false" customHeight="true" outlineLevel="0" collapsed="false">
      <c r="A4" s="17" t="s">
        <v>3</v>
      </c>
      <c r="B4" s="17" t="s">
        <v>4</v>
      </c>
      <c r="C4" s="17" t="s">
        <v>5</v>
      </c>
      <c r="D4" s="17" t="s">
        <v>6</v>
      </c>
      <c r="E4" s="17" t="s">
        <v>7</v>
      </c>
      <c r="F4" s="17" t="s">
        <v>8</v>
      </c>
      <c r="G4" s="17"/>
      <c r="H4" s="17"/>
      <c r="I4" s="17"/>
      <c r="J4" s="17"/>
      <c r="K4" s="17"/>
      <c r="L4" s="17"/>
      <c r="M4" s="17"/>
      <c r="N4" s="17"/>
      <c r="O4" s="18"/>
      <c r="P4" s="19" t="s">
        <v>9</v>
      </c>
      <c r="Q4" s="17" t="s">
        <v>10</v>
      </c>
      <c r="R4" s="19" t="s">
        <v>11</v>
      </c>
      <c r="S4" s="19"/>
      <c r="T4" s="20" t="s">
        <v>12</v>
      </c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</row>
    <row r="5" customFormat="false" ht="27.75" hidden="false" customHeight="true" outlineLevel="0" collapsed="false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21"/>
      <c r="P5" s="19"/>
      <c r="Q5" s="17"/>
      <c r="R5" s="19"/>
      <c r="S5" s="19" t="s">
        <v>13</v>
      </c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20" t="s">
        <v>14</v>
      </c>
      <c r="AF5" s="20"/>
      <c r="AG5" s="20"/>
      <c r="AH5" s="20"/>
    </row>
    <row r="6" customFormat="false" ht="35.25" hidden="false" customHeight="true" outlineLevel="0" collapsed="false">
      <c r="A6" s="17"/>
      <c r="B6" s="17"/>
      <c r="C6" s="17"/>
      <c r="D6" s="17"/>
      <c r="E6" s="17"/>
      <c r="F6" s="17" t="n">
        <v>2018</v>
      </c>
      <c r="G6" s="17" t="n">
        <v>2019</v>
      </c>
      <c r="H6" s="17" t="n">
        <v>2020</v>
      </c>
      <c r="I6" s="17" t="n">
        <v>2021</v>
      </c>
      <c r="J6" s="17" t="n">
        <v>2022</v>
      </c>
      <c r="K6" s="17" t="n">
        <v>2023</v>
      </c>
      <c r="L6" s="17" t="n">
        <v>2024</v>
      </c>
      <c r="M6" s="17" t="n">
        <v>2025</v>
      </c>
      <c r="N6" s="17" t="n">
        <v>2026</v>
      </c>
      <c r="O6" s="17" t="n">
        <v>2027</v>
      </c>
      <c r="P6" s="19"/>
      <c r="Q6" s="17"/>
      <c r="R6" s="19"/>
      <c r="S6" s="23" t="n">
        <v>1</v>
      </c>
      <c r="T6" s="24" t="n">
        <v>2</v>
      </c>
      <c r="U6" s="25" t="n">
        <v>3</v>
      </c>
      <c r="V6" s="25" t="n">
        <v>4</v>
      </c>
      <c r="W6" s="25" t="n">
        <v>5</v>
      </c>
      <c r="X6" s="25" t="n">
        <v>6</v>
      </c>
      <c r="Y6" s="25" t="n">
        <v>7</v>
      </c>
      <c r="Z6" s="25" t="n">
        <v>8</v>
      </c>
      <c r="AA6" s="25" t="n">
        <v>9</v>
      </c>
      <c r="AB6" s="25" t="n">
        <v>10</v>
      </c>
      <c r="AC6" s="25" t="n">
        <v>11</v>
      </c>
      <c r="AD6" s="25" t="n">
        <v>12</v>
      </c>
      <c r="AE6" s="26" t="n">
        <v>1</v>
      </c>
      <c r="AF6" s="26" t="n">
        <v>2</v>
      </c>
      <c r="AG6" s="26" t="n">
        <v>3</v>
      </c>
      <c r="AH6" s="26" t="n">
        <v>4</v>
      </c>
      <c r="AI6" s="27"/>
    </row>
    <row r="7" customFormat="false" ht="20.25" hidden="false" customHeight="true" outlineLevel="0" collapsed="false">
      <c r="A7" s="28"/>
      <c r="B7" s="29" t="s">
        <v>15</v>
      </c>
      <c r="C7" s="30" t="s">
        <v>16</v>
      </c>
      <c r="D7" s="31" t="s">
        <v>17</v>
      </c>
      <c r="E7" s="32" t="n">
        <f aca="false">F7+G7+H7+I7+J7+K7+M7+L7+N7+O7</f>
        <v>3902856.60129</v>
      </c>
      <c r="F7" s="32" t="n">
        <f aca="false">F12+F472</f>
        <v>341908.914</v>
      </c>
      <c r="G7" s="32" t="n">
        <f aca="false">G12+G472</f>
        <v>346560.56144</v>
      </c>
      <c r="H7" s="32" t="n">
        <f aca="false">H12+H472</f>
        <v>359355.59256</v>
      </c>
      <c r="I7" s="32" t="n">
        <f aca="false">I12+I472</f>
        <v>371866.26464</v>
      </c>
      <c r="J7" s="32" t="n">
        <f aca="false">J12+J472</f>
        <v>439185.89031</v>
      </c>
      <c r="K7" s="32" t="n">
        <f aca="false">K12+K472</f>
        <v>443816.64674</v>
      </c>
      <c r="L7" s="32" t="n">
        <f aca="false">SUM(L8:L11)</f>
        <v>407319.694</v>
      </c>
      <c r="M7" s="32" t="n">
        <f aca="false">SUM(M8:M11)</f>
        <v>397261.7</v>
      </c>
      <c r="N7" s="32" t="n">
        <f aca="false">SUM(N8:N11)</f>
        <v>397790.6688</v>
      </c>
      <c r="O7" s="32" t="n">
        <f aca="false">SUM(O8:O11)</f>
        <v>397790.6688</v>
      </c>
      <c r="P7" s="34"/>
      <c r="Q7" s="35" t="s">
        <v>18</v>
      </c>
      <c r="R7" s="28"/>
      <c r="S7" s="36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</row>
    <row r="8" customFormat="false" ht="20.25" hidden="false" customHeight="true" outlineLevel="0" collapsed="false">
      <c r="A8" s="28"/>
      <c r="B8" s="29"/>
      <c r="C8" s="30"/>
      <c r="D8" s="38" t="s">
        <v>19</v>
      </c>
      <c r="E8" s="32" t="n">
        <f aca="false">F8+G8+H8+I8+J8+K8+M8+L8+N8+O8</f>
        <v>10261.36533</v>
      </c>
      <c r="F8" s="32" t="n">
        <f aca="false">F13+F473</f>
        <v>0</v>
      </c>
      <c r="G8" s="32" t="n">
        <f aca="false">G13+G473</f>
        <v>0</v>
      </c>
      <c r="H8" s="32" t="n">
        <f aca="false">H13+H473</f>
        <v>0</v>
      </c>
      <c r="I8" s="32" t="n">
        <f aca="false">I13+I473</f>
        <v>0</v>
      </c>
      <c r="J8" s="32" t="n">
        <f aca="false">J13+J473</f>
        <v>261.36533</v>
      </c>
      <c r="K8" s="32" t="n">
        <f aca="false">K13+K473</f>
        <v>10000</v>
      </c>
      <c r="L8" s="32" t="n">
        <f aca="false">L13+L473</f>
        <v>0</v>
      </c>
      <c r="M8" s="32" t="n">
        <f aca="false">M13+M473</f>
        <v>0</v>
      </c>
      <c r="N8" s="32" t="n">
        <f aca="false">N13+N473</f>
        <v>0</v>
      </c>
      <c r="O8" s="32" t="n">
        <f aca="false">O13+O473</f>
        <v>0</v>
      </c>
      <c r="P8" s="34"/>
      <c r="Q8" s="35"/>
      <c r="R8" s="28"/>
      <c r="S8" s="36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K8" s="27"/>
    </row>
    <row r="9" customFormat="false" ht="20.25" hidden="false" customHeight="true" outlineLevel="0" collapsed="false">
      <c r="A9" s="28"/>
      <c r="B9" s="29"/>
      <c r="C9" s="30"/>
      <c r="D9" s="38" t="s">
        <v>20</v>
      </c>
      <c r="E9" s="32" t="n">
        <f aca="false">F9+G9+H9+I9+J9+K9+M9+L9+N9+O9</f>
        <v>1204778.12769</v>
      </c>
      <c r="F9" s="32" t="n">
        <f aca="false">F14+F474</f>
        <v>146484.70094</v>
      </c>
      <c r="G9" s="32" t="n">
        <f aca="false">G14+G474</f>
        <v>144429.424</v>
      </c>
      <c r="H9" s="32" t="n">
        <f aca="false">H14+H474</f>
        <v>147182.7</v>
      </c>
      <c r="I9" s="32" t="n">
        <f aca="false">I14+I474</f>
        <v>114513.46808</v>
      </c>
      <c r="J9" s="32" t="n">
        <f aca="false">J14+J474</f>
        <v>98402.33467</v>
      </c>
      <c r="K9" s="32" t="n">
        <f aca="false">K14+K474</f>
        <v>113694.7</v>
      </c>
      <c r="L9" s="32" t="n">
        <f aca="false">L14+L474</f>
        <v>110017.7</v>
      </c>
      <c r="M9" s="32" t="n">
        <f aca="false">M14+M474</f>
        <v>110017.7</v>
      </c>
      <c r="N9" s="32" t="n">
        <f aca="false">N14+N474</f>
        <v>110017.7</v>
      </c>
      <c r="O9" s="32" t="n">
        <f aca="false">O14+O474</f>
        <v>110017.7</v>
      </c>
      <c r="P9" s="34"/>
      <c r="Q9" s="35"/>
      <c r="R9" s="28"/>
      <c r="S9" s="36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</row>
    <row r="10" customFormat="false" ht="20.25" hidden="false" customHeight="true" outlineLevel="0" collapsed="false">
      <c r="A10" s="28"/>
      <c r="B10" s="29"/>
      <c r="C10" s="30"/>
      <c r="D10" s="38" t="s">
        <v>21</v>
      </c>
      <c r="E10" s="32" t="n">
        <f aca="false">F10+G10+H10+I10+J10+K10+M10+L10+N10+O10</f>
        <v>2687817.10827</v>
      </c>
      <c r="F10" s="32" t="n">
        <f aca="false">F15+F475</f>
        <v>195424.21306</v>
      </c>
      <c r="G10" s="32" t="n">
        <f aca="false">G15+G475</f>
        <v>202131.13744</v>
      </c>
      <c r="H10" s="32" t="n">
        <f aca="false">H15+H475</f>
        <v>212172.89256</v>
      </c>
      <c r="I10" s="32" t="n">
        <f aca="false">I15+I475</f>
        <v>257352.79656</v>
      </c>
      <c r="J10" s="32" t="n">
        <f aca="false">J15+J475</f>
        <v>340522.19031</v>
      </c>
      <c r="K10" s="32" t="n">
        <f aca="false">K15+K475</f>
        <v>320121.94674</v>
      </c>
      <c r="L10" s="32" t="n">
        <f aca="false">L15+L475</f>
        <v>297301.994</v>
      </c>
      <c r="M10" s="32" t="n">
        <f aca="false">M15+M475</f>
        <v>287244</v>
      </c>
      <c r="N10" s="32" t="n">
        <f aca="false">N15+N475</f>
        <v>287772.9688</v>
      </c>
      <c r="O10" s="32" t="n">
        <f aca="false">O15+O475</f>
        <v>287772.9688</v>
      </c>
      <c r="P10" s="34"/>
      <c r="Q10" s="35"/>
      <c r="R10" s="28"/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27"/>
    </row>
    <row r="11" customFormat="false" ht="20.25" hidden="false" customHeight="true" outlineLevel="0" collapsed="false">
      <c r="A11" s="28"/>
      <c r="B11" s="29"/>
      <c r="C11" s="30"/>
      <c r="D11" s="38" t="s">
        <v>22</v>
      </c>
      <c r="E11" s="32" t="n">
        <f aca="false">F11+G11+H11+I11+J11+K11+M11+L11+N11+O11</f>
        <v>0</v>
      </c>
      <c r="F11" s="32" t="n">
        <f aca="false">F16+F476</f>
        <v>0</v>
      </c>
      <c r="G11" s="32" t="n">
        <f aca="false">G16+G476</f>
        <v>0</v>
      </c>
      <c r="H11" s="32" t="n">
        <f aca="false">H16+H476</f>
        <v>0</v>
      </c>
      <c r="I11" s="32" t="n">
        <v>0</v>
      </c>
      <c r="J11" s="32" t="n">
        <v>0</v>
      </c>
      <c r="K11" s="32" t="n">
        <v>0</v>
      </c>
      <c r="L11" s="32" t="n">
        <v>0</v>
      </c>
      <c r="M11" s="32" t="n">
        <v>0</v>
      </c>
      <c r="N11" s="32" t="n">
        <v>0</v>
      </c>
      <c r="O11" s="32" t="n">
        <v>0</v>
      </c>
      <c r="P11" s="34"/>
      <c r="Q11" s="35"/>
      <c r="R11" s="28"/>
      <c r="S11" s="36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27"/>
    </row>
    <row r="12" customFormat="false" ht="20.25" hidden="false" customHeight="true" outlineLevel="0" collapsed="false">
      <c r="A12" s="17" t="s">
        <v>23</v>
      </c>
      <c r="B12" s="29" t="s">
        <v>24</v>
      </c>
      <c r="C12" s="30" t="s">
        <v>25</v>
      </c>
      <c r="D12" s="31" t="s">
        <v>17</v>
      </c>
      <c r="E12" s="32" t="n">
        <f aca="false">F12+G12+H12+I12+J12+K12+M12+L12+N12+O12</f>
        <v>3877613.4493</v>
      </c>
      <c r="F12" s="32" t="n">
        <f aca="false">F17+F142+F242+F302+F427</f>
        <v>337546.72337</v>
      </c>
      <c r="G12" s="32" t="n">
        <f aca="false">G17+G142+G242+G302+G427</f>
        <v>343113.89181</v>
      </c>
      <c r="H12" s="32" t="n">
        <f aca="false">H13+H14+H15+H16</f>
        <v>355716.46339</v>
      </c>
      <c r="I12" s="32" t="n">
        <f aca="false">I13+I14+I15+I16</f>
        <v>369100.34517</v>
      </c>
      <c r="J12" s="32" t="n">
        <f aca="false">J13+J14+J15+J16</f>
        <v>436728.78284</v>
      </c>
      <c r="K12" s="32" t="n">
        <f aca="false">K13+K14+K15+K16</f>
        <v>438211.00512</v>
      </c>
      <c r="L12" s="32" t="n">
        <f aca="false">SUM(L13:L16)</f>
        <v>404353.2</v>
      </c>
      <c r="M12" s="32" t="n">
        <f aca="false">SUM(M13:M16)</f>
        <v>397261.7</v>
      </c>
      <c r="N12" s="32" t="n">
        <f aca="false">SUM(N13:N16)</f>
        <v>397790.6688</v>
      </c>
      <c r="O12" s="32" t="n">
        <f aca="false">SUM(O13:O16)</f>
        <v>397790.6688</v>
      </c>
      <c r="P12" s="34"/>
      <c r="Q12" s="39" t="s">
        <v>26</v>
      </c>
      <c r="R12" s="28"/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</row>
    <row r="13" customFormat="false" ht="20.25" hidden="false" customHeight="true" outlineLevel="0" collapsed="false">
      <c r="A13" s="17"/>
      <c r="B13" s="29"/>
      <c r="C13" s="30"/>
      <c r="D13" s="38" t="s">
        <v>19</v>
      </c>
      <c r="E13" s="32" t="n">
        <f aca="false">F13+G13+H13+I13+J13+K13+M13+L13+N13+O13</f>
        <v>10261.36533</v>
      </c>
      <c r="F13" s="32" t="n">
        <f aca="false">F18+F143+F243+F303+F428</f>
        <v>0</v>
      </c>
      <c r="G13" s="32" t="n">
        <f aca="false">G18+G143+G243+G303+G428</f>
        <v>0</v>
      </c>
      <c r="H13" s="32" t="n">
        <f aca="false">H18+H143+H243+H303+H428</f>
        <v>0</v>
      </c>
      <c r="I13" s="32" t="n">
        <f aca="false">I18+I143+I243+I303+I428</f>
        <v>0</v>
      </c>
      <c r="J13" s="32" t="n">
        <f aca="false">J18+J143+J243+J303+J428+J458</f>
        <v>261.36533</v>
      </c>
      <c r="K13" s="32" t="n">
        <f aca="false">K18++K143+K243+K303+K428+K458</f>
        <v>10000</v>
      </c>
      <c r="L13" s="32" t="n">
        <f aca="false">L18++L143+L243+L303+L428+L458</f>
        <v>0</v>
      </c>
      <c r="M13" s="32" t="n">
        <f aca="false">M18++M143+M243+M303+M428+M458</f>
        <v>0</v>
      </c>
      <c r="N13" s="32" t="n">
        <f aca="false">N18++N143+N243+N303+N428+N458</f>
        <v>0</v>
      </c>
      <c r="O13" s="32" t="n">
        <f aca="false">O18++O143+O243+O303+O428+O458</f>
        <v>0</v>
      </c>
      <c r="P13" s="34"/>
      <c r="Q13" s="39"/>
      <c r="R13" s="28"/>
      <c r="S13" s="36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</row>
    <row r="14" customFormat="false" ht="20.25" hidden="false" customHeight="true" outlineLevel="0" collapsed="false">
      <c r="A14" s="17"/>
      <c r="B14" s="29"/>
      <c r="C14" s="30"/>
      <c r="D14" s="38" t="s">
        <v>20</v>
      </c>
      <c r="E14" s="32" t="n">
        <f aca="false">F14+G14+H14+I14+J14+K14+M14+L14+N14+O14</f>
        <v>1204778.12769</v>
      </c>
      <c r="F14" s="32" t="n">
        <f aca="false">F19+F144+F244+F304+F429</f>
        <v>146484.70094</v>
      </c>
      <c r="G14" s="32" t="n">
        <f aca="false">G19+G144+G244+G304+G429</f>
        <v>144429.424</v>
      </c>
      <c r="H14" s="32" t="n">
        <f aca="false">H19+H144+H244+H304+H429</f>
        <v>147182.7</v>
      </c>
      <c r="I14" s="32" t="n">
        <f aca="false">I19+I144+I244+I304+I429</f>
        <v>114513.46808</v>
      </c>
      <c r="J14" s="32" t="n">
        <f aca="false">J19+J144+J244+J304+J429+J459</f>
        <v>98402.33467</v>
      </c>
      <c r="K14" s="32" t="n">
        <f aca="false">K19++K144+K244+K304+K429+K459</f>
        <v>113694.7</v>
      </c>
      <c r="L14" s="32" t="n">
        <f aca="false">L19++L144+L244+L304+L429+L459</f>
        <v>110017.7</v>
      </c>
      <c r="M14" s="32" t="n">
        <f aca="false">M19++M144+M244+M304+M429+M459</f>
        <v>110017.7</v>
      </c>
      <c r="N14" s="32" t="n">
        <f aca="false">N19++N144+N244+N304+N429+N459</f>
        <v>110017.7</v>
      </c>
      <c r="O14" s="32" t="n">
        <f aca="false">O19++O144+O244+O304+O429+O459</f>
        <v>110017.7</v>
      </c>
      <c r="P14" s="34"/>
      <c r="Q14" s="39"/>
      <c r="R14" s="28"/>
      <c r="S14" s="36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</row>
    <row r="15" customFormat="false" ht="20.25" hidden="false" customHeight="true" outlineLevel="0" collapsed="false">
      <c r="A15" s="17"/>
      <c r="B15" s="29"/>
      <c r="C15" s="30"/>
      <c r="D15" s="38" t="s">
        <v>21</v>
      </c>
      <c r="E15" s="32" t="n">
        <f aca="false">F15+G15+H15+I15+J15+K15+M15+L15+N15+O15</f>
        <v>2662573.95628</v>
      </c>
      <c r="F15" s="32" t="n">
        <f aca="false">F20+F145+F245+F305+F430</f>
        <v>191062.02243</v>
      </c>
      <c r="G15" s="32" t="n">
        <f aca="false">G20+G145+G245+G305+G430</f>
        <v>198684.46781</v>
      </c>
      <c r="H15" s="32" t="n">
        <f aca="false">H20+H145+H245+H305+H430</f>
        <v>208533.76339</v>
      </c>
      <c r="I15" s="32" t="n">
        <f aca="false">I20+I145+I245+I305+I430</f>
        <v>254586.87709</v>
      </c>
      <c r="J15" s="32" t="n">
        <f aca="false">J20+J145+J245+J305+J430+J460</f>
        <v>338065.08284</v>
      </c>
      <c r="K15" s="32" t="n">
        <f aca="false">K20++K145+K245+K305+K430+K460</f>
        <v>314516.30512</v>
      </c>
      <c r="L15" s="32" t="n">
        <f aca="false">L20++L145+L245+L305+L430+L460</f>
        <v>294335.5</v>
      </c>
      <c r="M15" s="32" t="n">
        <f aca="false">M20++M145+M245+M305+M430+M460</f>
        <v>287244</v>
      </c>
      <c r="N15" s="32" t="n">
        <f aca="false">N20++N145+N245+N305+N430+N460</f>
        <v>287772.9688</v>
      </c>
      <c r="O15" s="32" t="n">
        <f aca="false">O20++O145+O245+O305+O430+O460</f>
        <v>287772.9688</v>
      </c>
      <c r="P15" s="34"/>
      <c r="Q15" s="39"/>
      <c r="R15" s="28"/>
      <c r="S15" s="36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</row>
    <row r="16" customFormat="false" ht="20.25" hidden="false" customHeight="true" outlineLevel="0" collapsed="false">
      <c r="A16" s="17"/>
      <c r="B16" s="29"/>
      <c r="C16" s="30"/>
      <c r="D16" s="38" t="s">
        <v>22</v>
      </c>
      <c r="E16" s="32" t="n">
        <f aca="false">F16+G16+H16+I16+J16+K16+M16+L16+N16+O16</f>
        <v>0</v>
      </c>
      <c r="F16" s="32" t="n">
        <f aca="false">F21+F146+F246+F306+F431</f>
        <v>0</v>
      </c>
      <c r="G16" s="32" t="n">
        <f aca="false">G21+G146+G246+G306+G431</f>
        <v>0</v>
      </c>
      <c r="H16" s="32" t="n">
        <f aca="false">H21+H146+H246+H306+H431</f>
        <v>0</v>
      </c>
      <c r="I16" s="32" t="n">
        <f aca="false">I21+I146+I246+I306+I431</f>
        <v>0</v>
      </c>
      <c r="J16" s="32" t="n">
        <f aca="false">J21+J146+J246+J306+J431+J461</f>
        <v>0</v>
      </c>
      <c r="K16" s="32" t="n">
        <f aca="false">K21++K146+K246+K306+K431+K461</f>
        <v>0</v>
      </c>
      <c r="L16" s="32" t="n">
        <f aca="false">L21++L146+L246+L306+L431+L461</f>
        <v>0</v>
      </c>
      <c r="M16" s="32" t="n">
        <f aca="false">M21++M146+M246+M306+M431+M461</f>
        <v>0</v>
      </c>
      <c r="N16" s="32" t="n">
        <f aca="false">N21++N146+N246+N306+N431+N461</f>
        <v>0</v>
      </c>
      <c r="O16" s="32" t="n">
        <f aca="false">O21++O146+O246+O306+O431+O461</f>
        <v>0</v>
      </c>
      <c r="P16" s="34"/>
      <c r="Q16" s="39"/>
      <c r="R16" s="28"/>
      <c r="S16" s="36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</row>
    <row r="17" customFormat="false" ht="21.75" hidden="false" customHeight="true" outlineLevel="0" collapsed="false">
      <c r="A17" s="17" t="s">
        <v>27</v>
      </c>
      <c r="B17" s="40" t="s">
        <v>28</v>
      </c>
      <c r="C17" s="30" t="s">
        <v>29</v>
      </c>
      <c r="D17" s="31" t="s">
        <v>17</v>
      </c>
      <c r="E17" s="32" t="n">
        <f aca="false">F17+G17+H17+I17+J17+K17+M17+L17+N17+O17</f>
        <v>2041730.95896</v>
      </c>
      <c r="F17" s="32" t="n">
        <f aca="false">F19+F20</f>
        <v>181233.79327</v>
      </c>
      <c r="G17" s="32" t="n">
        <f aca="false">G19+G20</f>
        <v>181032.5203</v>
      </c>
      <c r="H17" s="32" t="n">
        <f aca="false">H19+H20</f>
        <v>185702.97123</v>
      </c>
      <c r="I17" s="32" t="n">
        <f aca="false">I19+I20</f>
        <v>192506.06094</v>
      </c>
      <c r="J17" s="32" t="n">
        <f aca="false">J19+J20</f>
        <v>248855.78513</v>
      </c>
      <c r="K17" s="32" t="n">
        <f aca="false">K19+K20</f>
        <v>232581.82809</v>
      </c>
      <c r="L17" s="32" t="n">
        <f aca="false">L19+L20</f>
        <v>206435</v>
      </c>
      <c r="M17" s="32" t="n">
        <f aca="false">M19+M20</f>
        <v>204461</v>
      </c>
      <c r="N17" s="32" t="n">
        <f aca="false">N19+N20</f>
        <v>204461</v>
      </c>
      <c r="O17" s="32" t="n">
        <f aca="false">O19+O20</f>
        <v>204461</v>
      </c>
      <c r="P17" s="34"/>
      <c r="Q17" s="41" t="s">
        <v>26</v>
      </c>
      <c r="R17" s="28"/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</row>
    <row r="18" customFormat="false" ht="21.75" hidden="false" customHeight="true" outlineLevel="0" collapsed="false">
      <c r="A18" s="17"/>
      <c r="B18" s="40"/>
      <c r="C18" s="30"/>
      <c r="D18" s="38" t="s">
        <v>19</v>
      </c>
      <c r="E18" s="32" t="n">
        <f aca="false">F18+G18+H18+I18+J18+K18+M18+L18+N18+O18</f>
        <v>0</v>
      </c>
      <c r="F18" s="32" t="n">
        <f aca="false">F23+F43+F48+F58+F63+F68+F73+F78+F83+F98+F103+F108+F118+F113+F123+F128+F133</f>
        <v>0</v>
      </c>
      <c r="G18" s="32" t="n">
        <f aca="false">G23+G43+G48+G58+G63+G68+G73+G78+G83+G98+G103+G108+G118+G113+G123+G128+G133</f>
        <v>0</v>
      </c>
      <c r="H18" s="32" t="n">
        <f aca="false">H23+H43+H48+H58+H63+H68+H73+H78+H83+H98+H103+H108+H118+H113+H123+H128+H133</f>
        <v>0</v>
      </c>
      <c r="I18" s="32" t="n">
        <f aca="false">I23+I43+I48+I58+I63+I68+I73+I78+I83+I98+I103+I108+I118+I113+I123+I128+I133</f>
        <v>0</v>
      </c>
      <c r="J18" s="32" t="n">
        <f aca="false">J23+J43+J48+J58+J63+J68+J73+J78+J83+J98+J103+J108+J118+J113+J123+J128+J133</f>
        <v>0</v>
      </c>
      <c r="K18" s="32" t="n">
        <f aca="false">K23+K43+K48+K58+K63+K68+K73+K78+K83+K98+K103+K108+K118+K113+K123+K128+K133</f>
        <v>0</v>
      </c>
      <c r="L18" s="32" t="n">
        <f aca="false">L23+L43+L48+L58+L63+L68+L73+L78+L83+L98+L103+L108+L118+L113+L123+L128+L133</f>
        <v>0</v>
      </c>
      <c r="M18" s="32" t="n">
        <f aca="false">M23+M43+M48+M58+M63+M68+M73+M78+M83+M98+M103+M108+M118+M113+M123+M128+M133</f>
        <v>0</v>
      </c>
      <c r="N18" s="32" t="n">
        <f aca="false">N23+N43+N48+N58+N63+N68+N73+N78+N83+N98+N103+N108+N118+N113+N123+N128+N133</f>
        <v>0</v>
      </c>
      <c r="O18" s="32" t="n">
        <f aca="false">O23+O43+O48+O58+O63+O68+O73+O78+O83+O98+O103+O108+O118+O113+O123+O128+O133</f>
        <v>0</v>
      </c>
      <c r="P18" s="34"/>
      <c r="Q18" s="41"/>
      <c r="R18" s="28"/>
      <c r="S18" s="36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</row>
    <row r="19" customFormat="false" ht="21.75" hidden="false" customHeight="true" outlineLevel="0" collapsed="false">
      <c r="A19" s="17"/>
      <c r="B19" s="40"/>
      <c r="C19" s="30"/>
      <c r="D19" s="38" t="s">
        <v>20</v>
      </c>
      <c r="E19" s="32" t="n">
        <f aca="false">F19+G19+H19+I19+J19+K19+M19+L19+N19+O19</f>
        <v>594305.433</v>
      </c>
      <c r="F19" s="32" t="n">
        <f aca="false">F24+F44+F49+F59+F64+F69+F74+F79+F84+F99+F104+F109+F119+F114+F124+F129+F134</f>
        <v>74786.309</v>
      </c>
      <c r="G19" s="32" t="n">
        <f aca="false">G24+G44+G49+G59+G64+G69+G74+G79+G84+G99+G104+G109+G119+G114+G124+G129+G134</f>
        <v>71540.124</v>
      </c>
      <c r="H19" s="32" t="n">
        <f aca="false">H24+H44+H49+H59+H64+H69+H74+H79+H84+H99+H104+H109+H119+H114+H124+H129+H134</f>
        <v>73256</v>
      </c>
      <c r="I19" s="32" t="n">
        <f aca="false">I24+I44+I49+I59+I64+I69+I74+I79+I84+I99+I104+I109+I119+I114+I124+I129+I134</f>
        <v>55784</v>
      </c>
      <c r="J19" s="32" t="n">
        <f aca="false">J24+J44+J49+J59+J64+J69+J74+J79+J84+J99+J104+J109+J119+J114+J124+J129+J134</f>
        <v>46699</v>
      </c>
      <c r="K19" s="32" t="n">
        <f aca="false">K24+K44+K49+K59+K64+K69+K74+K79+K84+K99+K104+K109+K119+K114+K124+K129+K134</f>
        <v>55140</v>
      </c>
      <c r="L19" s="32" t="n">
        <f aca="false">L24+L44+L49+L59+L64+L69+L74+L79+L84+L99+L104+L109+L119+L114+L124+L129+L134</f>
        <v>54275</v>
      </c>
      <c r="M19" s="32" t="n">
        <f aca="false">M24+M44+M49+M59+M64+M69+M74+M79+M84+M99+M104+M109+M119+M114+M124+M129+M134</f>
        <v>54275</v>
      </c>
      <c r="N19" s="32" t="n">
        <f aca="false">N24+N44+N49+N59+N64+N69+N74+N79+N84+N99+N104+N109+N119+N114+N124+N129+N134</f>
        <v>54275</v>
      </c>
      <c r="O19" s="32" t="n">
        <f aca="false">O24+O44+O49+O59+O64+O69+O74+O79+O84+O99+O104+O109+O119+O114+O124+O129+O134</f>
        <v>54275</v>
      </c>
      <c r="P19" s="34"/>
      <c r="Q19" s="41"/>
      <c r="R19" s="28"/>
      <c r="S19" s="36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</row>
    <row r="20" customFormat="false" ht="21.75" hidden="false" customHeight="true" outlineLevel="0" collapsed="false">
      <c r="A20" s="17"/>
      <c r="B20" s="40"/>
      <c r="C20" s="30"/>
      <c r="D20" s="38" t="s">
        <v>21</v>
      </c>
      <c r="E20" s="32" t="n">
        <f aca="false">F20+G20+H20+I20+J20+K20+M20+L20+N20+O20</f>
        <v>1447425.52596</v>
      </c>
      <c r="F20" s="32" t="n">
        <f aca="false">F25+F45+F50+F60+F65+F70+F75+F80+F85+F100+F105+F110+F120+F115+F125+F130+F135</f>
        <v>106447.48427</v>
      </c>
      <c r="G20" s="32" t="n">
        <f aca="false">G25+G45+G50+G60+G65+G70+G75+G80+G85+G100+G105+G110+G120+G115+G125+G130+G135</f>
        <v>109492.3963</v>
      </c>
      <c r="H20" s="32" t="n">
        <f aca="false">H25+H45+H50+H60+H65+H70+H75+H80+H85+H100+H105+H110+H120+H115+H125+H130+H135</f>
        <v>112446.97123</v>
      </c>
      <c r="I20" s="32" t="n">
        <f aca="false">I25+I45+I50+I60+I65+I70+I75+I80+I85+I100+I105+I110+I120+I115+I125+I130+I135</f>
        <v>136722.06094</v>
      </c>
      <c r="J20" s="32" t="n">
        <f aca="false">J25+J45+J50+J60+J65+J70+J75+J80+J85+J100+J105+J110+J120+J115+J125+J130+J135</f>
        <v>202156.78513</v>
      </c>
      <c r="K20" s="32" t="n">
        <f aca="false">K25+K45+K50+K60+K65+K70+K75+K80+K85+K100+K105+K110+K120+K115+K125+K130+K135</f>
        <v>177441.82809</v>
      </c>
      <c r="L20" s="32" t="n">
        <f aca="false">L25+L45+L50+L60+L65+L70+L75+L80+L85+L100+L105+L110+L120+L115+L125+L130+L135</f>
        <v>152160</v>
      </c>
      <c r="M20" s="32" t="n">
        <f aca="false">M25+M45+M50+M60+M65+M70+M75+M80+M85+M100+M105+M110+M120+M115+M125+M130+M135</f>
        <v>150186</v>
      </c>
      <c r="N20" s="32" t="n">
        <f aca="false">N25+N45+N50+N60+N65+N70+N75+N80+N85+N100+N105+N110+N120+N115+N125+N130+N135</f>
        <v>150186</v>
      </c>
      <c r="O20" s="32" t="n">
        <f aca="false">O25+O45+O50+O60+O65+O70+O75+O80+O85+O100+O105+O110+O120+O115+O125+O130+O135</f>
        <v>150186</v>
      </c>
      <c r="P20" s="34"/>
      <c r="Q20" s="41"/>
      <c r="R20" s="28"/>
      <c r="S20" s="36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</row>
    <row r="21" customFormat="false" ht="21.75" hidden="false" customHeight="true" outlineLevel="0" collapsed="false">
      <c r="A21" s="17"/>
      <c r="B21" s="40"/>
      <c r="C21" s="30"/>
      <c r="D21" s="38" t="s">
        <v>22</v>
      </c>
      <c r="E21" s="32" t="n">
        <f aca="false">F21+G21+H21+I21+J21+K21+M21+L21+N21+O21</f>
        <v>0</v>
      </c>
      <c r="F21" s="32" t="n">
        <f aca="false">F26+F46+F51+F61+F66+F71+F76+F81+F86+F101+F106+F111+F121+F116+F126+F131+F136</f>
        <v>0</v>
      </c>
      <c r="G21" s="32" t="n">
        <f aca="false">G26+G46+G51+G61+G66+G71+G76+G81+G86+G101+G106+G111+G121+G116+G126+G131+G136</f>
        <v>0</v>
      </c>
      <c r="H21" s="32" t="n">
        <f aca="false">H26+H46+H51+H61+H66+H71+H76+H81+H86+H101+H106+H111+H121+H116+H126+H131+H136</f>
        <v>0</v>
      </c>
      <c r="I21" s="32" t="n">
        <f aca="false">I26+I46+I51+I61+I66+I71+I76+I81+I86+I101+I106+I111+I121+I116+I126+I131+I136</f>
        <v>0</v>
      </c>
      <c r="J21" s="32" t="n">
        <f aca="false">J26+J46+J51+J61+J66+J71+J76+J81+J86+J101+J106+J111+J121+J116+J126+J131+J136</f>
        <v>0</v>
      </c>
      <c r="K21" s="32" t="n">
        <f aca="false">K26+K46+K51+K61+K66+K71+K76+K81+K86+K101+K106+K111+K121+K116+K126+K131+K136</f>
        <v>0</v>
      </c>
      <c r="L21" s="32" t="n">
        <f aca="false">L26+L46+L51+L61+L66+L71+L76+L81+L86+L101+L106+L111+L121+L116+L126+L131+L136</f>
        <v>0</v>
      </c>
      <c r="M21" s="32" t="n">
        <f aca="false">M26+M46+M51+M61+M66+M71+M76+M81+M86+M101+M106+M111+M121+M116+M126+M131+M136</f>
        <v>0</v>
      </c>
      <c r="N21" s="32" t="n">
        <f aca="false">N26+N46+N51+N61+N66+N71+N76+N81+N86+N101+N106+N111+N121+N116+N126+N131+N136</f>
        <v>0</v>
      </c>
      <c r="O21" s="32" t="n">
        <f aca="false">O26+O46+O51+O61+O66+O71+O76+O81+O86+O101+O106+O111+O121+O116+O126+O131+O136</f>
        <v>0</v>
      </c>
      <c r="P21" s="34"/>
      <c r="Q21" s="41"/>
      <c r="R21" s="28"/>
      <c r="S21" s="36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</row>
    <row r="22" customFormat="false" ht="21.75" hidden="false" customHeight="true" outlineLevel="0" collapsed="false">
      <c r="A22" s="42" t="s">
        <v>30</v>
      </c>
      <c r="B22" s="43" t="s">
        <v>31</v>
      </c>
      <c r="C22" s="30" t="s">
        <v>32</v>
      </c>
      <c r="D22" s="31" t="s">
        <v>17</v>
      </c>
      <c r="E22" s="32" t="n">
        <f aca="false">F22+G22+H22+I22+J22+K22+M22+L22+N22+O22</f>
        <v>1885215.46969</v>
      </c>
      <c r="F22" s="32" t="n">
        <f aca="false">SUM(F23:F26)</f>
        <v>166386.42829</v>
      </c>
      <c r="G22" s="32" t="n">
        <f aca="false">SUM(G23:G26)</f>
        <v>165904.58243</v>
      </c>
      <c r="H22" s="32" t="n">
        <f aca="false">SUM(H23:H26)</f>
        <v>173856.02383</v>
      </c>
      <c r="I22" s="32" t="n">
        <f aca="false">SUM(I23:I26)</f>
        <v>182399.88989</v>
      </c>
      <c r="J22" s="32" t="n">
        <f aca="false">SUM(J23:J26)</f>
        <v>182392.32266</v>
      </c>
      <c r="K22" s="32" t="n">
        <f aca="false">SUM(K23:K26)</f>
        <v>194458.22259</v>
      </c>
      <c r="L22" s="32" t="n">
        <f aca="false">SUM(L23:L26)</f>
        <v>206435</v>
      </c>
      <c r="M22" s="32" t="n">
        <f aca="false">SUM(M23:M26)</f>
        <v>204461</v>
      </c>
      <c r="N22" s="32" t="n">
        <f aca="false">SUM(N23:N26)</f>
        <v>204461</v>
      </c>
      <c r="O22" s="32" t="n">
        <f aca="false">SUM(O23:O26)</f>
        <v>204461</v>
      </c>
      <c r="P22" s="34" t="s">
        <v>33</v>
      </c>
      <c r="Q22" s="44"/>
      <c r="R22" s="45"/>
      <c r="S22" s="46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</row>
    <row r="23" customFormat="false" ht="16.5" hidden="false" customHeight="true" outlineLevel="0" collapsed="false">
      <c r="A23" s="42"/>
      <c r="B23" s="43"/>
      <c r="C23" s="30"/>
      <c r="D23" s="38" t="s">
        <v>19</v>
      </c>
      <c r="E23" s="32" t="n">
        <f aca="false">F23+G23+H23+I23+J23+K23+M23+L23+N23+O23</f>
        <v>0</v>
      </c>
      <c r="F23" s="47" t="n">
        <v>0</v>
      </c>
      <c r="G23" s="47" t="n">
        <v>0</v>
      </c>
      <c r="H23" s="47" t="n">
        <v>0</v>
      </c>
      <c r="I23" s="47" t="n">
        <v>0</v>
      </c>
      <c r="J23" s="47" t="n">
        <v>0</v>
      </c>
      <c r="K23" s="47" t="n">
        <v>0</v>
      </c>
      <c r="L23" s="47" t="n">
        <v>0</v>
      </c>
      <c r="M23" s="47" t="n">
        <v>0</v>
      </c>
      <c r="N23" s="47" t="n">
        <v>0</v>
      </c>
      <c r="O23" s="47" t="n">
        <v>0</v>
      </c>
      <c r="P23" s="34"/>
      <c r="Q23" s="44"/>
      <c r="R23" s="45"/>
      <c r="S23" s="46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</row>
    <row r="24" customFormat="false" ht="16.5" hidden="false" customHeight="true" outlineLevel="0" collapsed="false">
      <c r="A24" s="42"/>
      <c r="B24" s="43"/>
      <c r="C24" s="30"/>
      <c r="D24" s="38" t="s">
        <v>20</v>
      </c>
      <c r="E24" s="32" t="n">
        <f aca="false">F24+G24+H24+I24+J24+K24+M24+L24+N24+O24</f>
        <v>594240.133</v>
      </c>
      <c r="F24" s="47" t="n">
        <f aca="false">F29+F34+F39</f>
        <v>74786.309</v>
      </c>
      <c r="G24" s="47" t="n">
        <f aca="false">G29+G34+G39</f>
        <v>71474.824</v>
      </c>
      <c r="H24" s="47" t="n">
        <f aca="false">H29+H34+H39</f>
        <v>73256</v>
      </c>
      <c r="I24" s="47" t="n">
        <f aca="false">I29+I34+I39</f>
        <v>55784</v>
      </c>
      <c r="J24" s="47" t="n">
        <f aca="false">J29+J34+J39</f>
        <v>46699</v>
      </c>
      <c r="K24" s="47" t="n">
        <f aca="false">K29+K34+K39</f>
        <v>55140</v>
      </c>
      <c r="L24" s="47" t="n">
        <f aca="false">L29+L34+L39</f>
        <v>54275</v>
      </c>
      <c r="M24" s="47" t="n">
        <f aca="false">M29+M34+M39</f>
        <v>54275</v>
      </c>
      <c r="N24" s="47" t="n">
        <f aca="false">N29+N34+N39</f>
        <v>54275</v>
      </c>
      <c r="O24" s="47" t="n">
        <f aca="false">O29+O34+O39</f>
        <v>54275</v>
      </c>
      <c r="P24" s="34"/>
      <c r="Q24" s="44"/>
      <c r="R24" s="45"/>
      <c r="S24" s="46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</row>
    <row r="25" customFormat="false" ht="16.5" hidden="false" customHeight="true" outlineLevel="0" collapsed="false">
      <c r="A25" s="42"/>
      <c r="B25" s="43"/>
      <c r="C25" s="30"/>
      <c r="D25" s="38" t="s">
        <v>21</v>
      </c>
      <c r="E25" s="32" t="n">
        <f aca="false">F25+G25+H25+I25+J25+K25+M25+L25+N25+O25</f>
        <v>1290975.33669</v>
      </c>
      <c r="F25" s="47" t="n">
        <f aca="false">F30+F35+F40</f>
        <v>91600.11929</v>
      </c>
      <c r="G25" s="47" t="n">
        <f aca="false">G30+G35+G40</f>
        <v>94429.75843</v>
      </c>
      <c r="H25" s="47" t="n">
        <f aca="false">H30+H35+H40</f>
        <v>100600.02383</v>
      </c>
      <c r="I25" s="47" t="n">
        <f aca="false">I30+I35+I40</f>
        <v>126615.88989</v>
      </c>
      <c r="J25" s="47" t="n">
        <f aca="false">J30+J35+J40</f>
        <v>135693.32266</v>
      </c>
      <c r="K25" s="47" t="n">
        <f aca="false">K30+K35+K40</f>
        <v>139318.22259</v>
      </c>
      <c r="L25" s="47" t="n">
        <f aca="false">L30+L35+L40</f>
        <v>152160</v>
      </c>
      <c r="M25" s="47" t="n">
        <f aca="false">M30+M35+M40</f>
        <v>150186</v>
      </c>
      <c r="N25" s="47" t="n">
        <f aca="false">N30+N35+N40</f>
        <v>150186</v>
      </c>
      <c r="O25" s="47" t="n">
        <f aca="false">O30+O35+O40</f>
        <v>150186</v>
      </c>
      <c r="P25" s="34"/>
      <c r="Q25" s="44"/>
      <c r="R25" s="45"/>
      <c r="S25" s="46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</row>
    <row r="26" customFormat="false" ht="16.5" hidden="false" customHeight="true" outlineLevel="0" collapsed="false">
      <c r="A26" s="42"/>
      <c r="B26" s="43"/>
      <c r="C26" s="30"/>
      <c r="D26" s="38" t="s">
        <v>22</v>
      </c>
      <c r="E26" s="32" t="n">
        <f aca="false">F26+G26+H26+I26+J26+K26+M26+L26+N26+O26</f>
        <v>0</v>
      </c>
      <c r="F26" s="47" t="n">
        <v>0</v>
      </c>
      <c r="G26" s="47" t="n">
        <v>0</v>
      </c>
      <c r="H26" s="47" t="n">
        <v>0</v>
      </c>
      <c r="I26" s="47" t="n">
        <v>0</v>
      </c>
      <c r="J26" s="47" t="n">
        <v>0</v>
      </c>
      <c r="K26" s="47" t="n">
        <v>0</v>
      </c>
      <c r="L26" s="47" t="n">
        <v>0</v>
      </c>
      <c r="M26" s="47" t="n">
        <v>0</v>
      </c>
      <c r="N26" s="47" t="n">
        <v>0</v>
      </c>
      <c r="O26" s="47" t="n">
        <v>0</v>
      </c>
      <c r="P26" s="34"/>
      <c r="Q26" s="44"/>
      <c r="R26" s="45"/>
      <c r="S26" s="46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</row>
    <row r="27" customFormat="false" ht="16.5" hidden="false" customHeight="true" outlineLevel="0" collapsed="false">
      <c r="A27" s="42" t="s">
        <v>34</v>
      </c>
      <c r="B27" s="43" t="s">
        <v>35</v>
      </c>
      <c r="C27" s="30" t="s">
        <v>32</v>
      </c>
      <c r="D27" s="31" t="s">
        <v>17</v>
      </c>
      <c r="E27" s="32" t="n">
        <f aca="false">F27+G27+H27+I27+J27+K27+M27+L27+N27+O27</f>
        <v>1862911.44618</v>
      </c>
      <c r="F27" s="32" t="n">
        <f aca="false">F28+F29+F30+F31</f>
        <v>162194.604</v>
      </c>
      <c r="G27" s="32" t="n">
        <f aca="false">G28+G29+G30+G31</f>
        <v>162099.96117</v>
      </c>
      <c r="H27" s="32" t="n">
        <f aca="false">H28+H29+H30+H31</f>
        <v>170388.75483</v>
      </c>
      <c r="I27" s="32" t="n">
        <f aca="false">I28+I29+I30+I31</f>
        <v>179506.05706</v>
      </c>
      <c r="J27" s="32" t="n">
        <f aca="false">J28+J29+J30+J31</f>
        <v>180001.66693</v>
      </c>
      <c r="K27" s="32" t="n">
        <f aca="false">K28+K29+K30+K31</f>
        <v>191570.40219</v>
      </c>
      <c r="L27" s="32" t="n">
        <f aca="false">L28+L29+L30+L31</f>
        <v>203767</v>
      </c>
      <c r="M27" s="32" t="n">
        <f aca="false">M28+M29+M30+M31</f>
        <v>204461</v>
      </c>
      <c r="N27" s="32" t="n">
        <f aca="false">N28+N29+N30+N31</f>
        <v>204461</v>
      </c>
      <c r="O27" s="32" t="n">
        <f aca="false">O28+O29+O30+O31</f>
        <v>204461</v>
      </c>
      <c r="P27" s="34" t="s">
        <v>33</v>
      </c>
      <c r="Q27" s="44"/>
      <c r="R27" s="28" t="s">
        <v>36</v>
      </c>
      <c r="S27" s="36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</row>
    <row r="28" customFormat="false" ht="16.5" hidden="false" customHeight="true" outlineLevel="0" collapsed="false">
      <c r="A28" s="42"/>
      <c r="B28" s="43"/>
      <c r="C28" s="30"/>
      <c r="D28" s="38" t="s">
        <v>19</v>
      </c>
      <c r="E28" s="32" t="n">
        <f aca="false">F28+G28+H28+I28+J28+K28+M28+L28+N28+O28</f>
        <v>0</v>
      </c>
      <c r="F28" s="47" t="n">
        <v>0</v>
      </c>
      <c r="G28" s="47" t="n">
        <v>0</v>
      </c>
      <c r="H28" s="47" t="n">
        <v>0</v>
      </c>
      <c r="I28" s="47" t="n">
        <v>0</v>
      </c>
      <c r="J28" s="47" t="n">
        <v>0</v>
      </c>
      <c r="K28" s="47" t="n">
        <v>0</v>
      </c>
      <c r="L28" s="47" t="n">
        <v>0</v>
      </c>
      <c r="M28" s="47" t="n">
        <v>0</v>
      </c>
      <c r="N28" s="47" t="n">
        <v>0</v>
      </c>
      <c r="O28" s="47" t="n">
        <v>0</v>
      </c>
      <c r="P28" s="34"/>
      <c r="Q28" s="44"/>
      <c r="R28" s="28"/>
      <c r="S28" s="36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</row>
    <row r="29" customFormat="false" ht="16.5" hidden="false" customHeight="true" outlineLevel="0" collapsed="false">
      <c r="A29" s="42"/>
      <c r="B29" s="43"/>
      <c r="C29" s="30"/>
      <c r="D29" s="38" t="s">
        <v>20</v>
      </c>
      <c r="E29" s="32" t="n">
        <f aca="false">F29+G29+H29+I29+J29+K29+M29+L29+N29+O29</f>
        <v>594240.133</v>
      </c>
      <c r="F29" s="47" t="n">
        <v>74786.309</v>
      </c>
      <c r="G29" s="47" t="n">
        <f aca="false">60558+10916.824</f>
        <v>71474.824</v>
      </c>
      <c r="H29" s="47" t="n">
        <v>73256</v>
      </c>
      <c r="I29" s="47" t="n">
        <v>55784</v>
      </c>
      <c r="J29" s="47" t="n">
        <v>46699</v>
      </c>
      <c r="K29" s="47" t="n">
        <v>55140</v>
      </c>
      <c r="L29" s="47" t="n">
        <v>54275</v>
      </c>
      <c r="M29" s="47" t="n">
        <f aca="false">L29</f>
        <v>54275</v>
      </c>
      <c r="N29" s="47" t="n">
        <f aca="false">M29</f>
        <v>54275</v>
      </c>
      <c r="O29" s="47" t="n">
        <f aca="false">N29</f>
        <v>54275</v>
      </c>
      <c r="P29" s="34"/>
      <c r="Q29" s="44"/>
      <c r="R29" s="28"/>
      <c r="S29" s="36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</row>
    <row r="30" customFormat="false" ht="16.5" hidden="false" customHeight="true" outlineLevel="0" collapsed="false">
      <c r="A30" s="42"/>
      <c r="B30" s="43"/>
      <c r="C30" s="30"/>
      <c r="D30" s="38" t="s">
        <v>21</v>
      </c>
      <c r="E30" s="32" t="n">
        <f aca="false">F30+G30+H30+I30+J30+K30+M30+L30+N30+O30</f>
        <v>1268671.31318</v>
      </c>
      <c r="F30" s="47" t="n">
        <v>87408.295</v>
      </c>
      <c r="G30" s="47" t="n">
        <v>90625.13717</v>
      </c>
      <c r="H30" s="47" t="n">
        <v>97132.75483</v>
      </c>
      <c r="I30" s="47" t="n">
        <v>123722.05706</v>
      </c>
      <c r="J30" s="47" t="n">
        <f aca="false">133302.66693</f>
        <v>133302.66693</v>
      </c>
      <c r="K30" s="47" t="n">
        <v>136430.40219</v>
      </c>
      <c r="L30" s="47" t="n">
        <f aca="false">203767-L29</f>
        <v>149492</v>
      </c>
      <c r="M30" s="47" t="n">
        <f aca="false">204461-M29</f>
        <v>150186</v>
      </c>
      <c r="N30" s="47" t="n">
        <f aca="false">204461-N29</f>
        <v>150186</v>
      </c>
      <c r="O30" s="47" t="n">
        <f aca="false">204461-O29</f>
        <v>150186</v>
      </c>
      <c r="P30" s="34"/>
      <c r="Q30" s="44"/>
      <c r="R30" s="28"/>
      <c r="S30" s="36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</row>
    <row r="31" customFormat="false" ht="16.5" hidden="false" customHeight="true" outlineLevel="0" collapsed="false">
      <c r="A31" s="42"/>
      <c r="B31" s="43"/>
      <c r="C31" s="30"/>
      <c r="D31" s="38" t="s">
        <v>22</v>
      </c>
      <c r="E31" s="32" t="n">
        <f aca="false">F31+G31+H31+I31+J31+K31+M31+L31+N31+O31</f>
        <v>0</v>
      </c>
      <c r="F31" s="47" t="n">
        <v>0</v>
      </c>
      <c r="G31" s="47" t="n">
        <v>0</v>
      </c>
      <c r="H31" s="47" t="n">
        <v>0</v>
      </c>
      <c r="I31" s="47" t="n">
        <v>0</v>
      </c>
      <c r="J31" s="47" t="n">
        <v>0</v>
      </c>
      <c r="K31" s="47" t="n">
        <v>0</v>
      </c>
      <c r="L31" s="47" t="n">
        <v>0</v>
      </c>
      <c r="M31" s="47" t="n">
        <v>0</v>
      </c>
      <c r="N31" s="47" t="n">
        <v>0</v>
      </c>
      <c r="O31" s="47" t="n">
        <v>0</v>
      </c>
      <c r="P31" s="34"/>
      <c r="Q31" s="44"/>
      <c r="R31" s="28"/>
      <c r="S31" s="36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</row>
    <row r="32" customFormat="false" ht="16.5" hidden="false" customHeight="true" outlineLevel="0" collapsed="false">
      <c r="A32" s="42" t="s">
        <v>37</v>
      </c>
      <c r="B32" s="43" t="s">
        <v>38</v>
      </c>
      <c r="C32" s="30" t="s">
        <v>32</v>
      </c>
      <c r="D32" s="31" t="s">
        <v>17</v>
      </c>
      <c r="E32" s="32" t="n">
        <f aca="false">F32+G32+H32+I32+J32+K32+M32+L32+N32+O32</f>
        <v>2017.9072</v>
      </c>
      <c r="F32" s="32" t="n">
        <f aca="false">F33+F34+F35+F36</f>
        <v>357.43</v>
      </c>
      <c r="G32" s="32" t="n">
        <f aca="false">G33+G34+G35+G36</f>
        <v>788.2475</v>
      </c>
      <c r="H32" s="32" t="n">
        <f aca="false">H33+H34+H35+H36</f>
        <v>470.15577</v>
      </c>
      <c r="I32" s="32" t="n">
        <f aca="false">I33+I34+I35+I36</f>
        <v>330.29083</v>
      </c>
      <c r="J32" s="32" t="n">
        <f aca="false">J33+J34+J35+J36</f>
        <v>18.336</v>
      </c>
      <c r="K32" s="32" t="n">
        <f aca="false">K33+K34+K35+K36</f>
        <v>53.4471</v>
      </c>
      <c r="L32" s="32" t="n">
        <f aca="false">L33+L34+L35+L36</f>
        <v>0</v>
      </c>
      <c r="M32" s="32" t="n">
        <f aca="false">M33+M34+M35+M36</f>
        <v>0</v>
      </c>
      <c r="N32" s="32" t="n">
        <f aca="false">N33+N34+N35+N36</f>
        <v>0</v>
      </c>
      <c r="O32" s="32" t="n">
        <f aca="false">O33+O34+O35+O36</f>
        <v>0</v>
      </c>
      <c r="P32" s="34" t="s">
        <v>33</v>
      </c>
      <c r="Q32" s="41"/>
      <c r="R32" s="28" t="s">
        <v>36</v>
      </c>
      <c r="S32" s="36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</row>
    <row r="33" customFormat="false" ht="16.5" hidden="false" customHeight="true" outlineLevel="0" collapsed="false">
      <c r="A33" s="42"/>
      <c r="B33" s="43"/>
      <c r="C33" s="30"/>
      <c r="D33" s="38" t="s">
        <v>19</v>
      </c>
      <c r="E33" s="32" t="n">
        <f aca="false">F33+G33+H33+I33+J33+K33+M33+L33+N33+O33</f>
        <v>0</v>
      </c>
      <c r="F33" s="47" t="n">
        <v>0</v>
      </c>
      <c r="G33" s="47" t="n">
        <v>0</v>
      </c>
      <c r="H33" s="47" t="n">
        <v>0</v>
      </c>
      <c r="I33" s="47" t="n">
        <v>0</v>
      </c>
      <c r="J33" s="47" t="n">
        <v>0</v>
      </c>
      <c r="K33" s="47" t="n">
        <v>0</v>
      </c>
      <c r="L33" s="47" t="n">
        <v>0</v>
      </c>
      <c r="M33" s="47" t="n">
        <v>0</v>
      </c>
      <c r="N33" s="47" t="n">
        <v>0</v>
      </c>
      <c r="O33" s="47" t="n">
        <v>0</v>
      </c>
      <c r="P33" s="34"/>
      <c r="Q33" s="41"/>
      <c r="R33" s="28"/>
      <c r="S33" s="36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</row>
    <row r="34" customFormat="false" ht="16.5" hidden="false" customHeight="true" outlineLevel="0" collapsed="false">
      <c r="A34" s="42"/>
      <c r="B34" s="43"/>
      <c r="C34" s="30"/>
      <c r="D34" s="38" t="s">
        <v>20</v>
      </c>
      <c r="E34" s="32" t="n">
        <f aca="false">F34+G34+H34+I34+J34+K34+M34+L34+N34+O34</f>
        <v>0</v>
      </c>
      <c r="F34" s="47" t="n">
        <v>0</v>
      </c>
      <c r="G34" s="47" t="n">
        <v>0</v>
      </c>
      <c r="H34" s="47" t="n">
        <v>0</v>
      </c>
      <c r="I34" s="47" t="n">
        <v>0</v>
      </c>
      <c r="J34" s="47" t="n">
        <v>0</v>
      </c>
      <c r="K34" s="47" t="n">
        <v>0</v>
      </c>
      <c r="L34" s="47" t="n">
        <v>0</v>
      </c>
      <c r="M34" s="47" t="n">
        <v>0</v>
      </c>
      <c r="N34" s="47" t="n">
        <v>0</v>
      </c>
      <c r="O34" s="47" t="n">
        <v>0</v>
      </c>
      <c r="P34" s="34"/>
      <c r="Q34" s="41"/>
      <c r="R34" s="28"/>
      <c r="S34" s="36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</row>
    <row r="35" customFormat="false" ht="16.5" hidden="false" customHeight="true" outlineLevel="0" collapsed="false">
      <c r="A35" s="42"/>
      <c r="B35" s="43"/>
      <c r="C35" s="30"/>
      <c r="D35" s="38" t="s">
        <v>21</v>
      </c>
      <c r="E35" s="32" t="n">
        <f aca="false">F35+G35+H35+I35+J35+K35+M35+L35+N35+O35</f>
        <v>2017.9072</v>
      </c>
      <c r="F35" s="47" t="n">
        <v>357.43</v>
      </c>
      <c r="G35" s="47" t="n">
        <v>788.2475</v>
      </c>
      <c r="H35" s="47" t="n">
        <v>470.15577</v>
      </c>
      <c r="I35" s="47" t="n">
        <v>330.29083</v>
      </c>
      <c r="J35" s="47" t="n">
        <v>18.336</v>
      </c>
      <c r="K35" s="47" t="n">
        <v>53.4471</v>
      </c>
      <c r="L35" s="47" t="n">
        <v>0</v>
      </c>
      <c r="M35" s="47" t="n">
        <v>0</v>
      </c>
      <c r="N35" s="47" t="n">
        <v>0</v>
      </c>
      <c r="O35" s="47" t="n">
        <v>0</v>
      </c>
      <c r="P35" s="34"/>
      <c r="Q35" s="41"/>
      <c r="R35" s="28"/>
      <c r="S35" s="36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</row>
    <row r="36" customFormat="false" ht="16.5" hidden="false" customHeight="true" outlineLevel="0" collapsed="false">
      <c r="A36" s="42"/>
      <c r="B36" s="43"/>
      <c r="C36" s="30"/>
      <c r="D36" s="38" t="s">
        <v>22</v>
      </c>
      <c r="E36" s="32" t="n">
        <f aca="false">F36+G36+H36+I36+J36+K36+M36+L36+N36+O36</f>
        <v>0</v>
      </c>
      <c r="F36" s="47" t="n">
        <v>0</v>
      </c>
      <c r="G36" s="47" t="n">
        <v>0</v>
      </c>
      <c r="H36" s="47" t="n">
        <v>0</v>
      </c>
      <c r="I36" s="47" t="n">
        <v>0</v>
      </c>
      <c r="J36" s="47" t="n">
        <v>0</v>
      </c>
      <c r="K36" s="47" t="n">
        <v>0</v>
      </c>
      <c r="L36" s="47" t="n">
        <v>0</v>
      </c>
      <c r="M36" s="47" t="n">
        <v>0</v>
      </c>
      <c r="N36" s="47" t="n">
        <v>0</v>
      </c>
      <c r="O36" s="47" t="n">
        <v>0</v>
      </c>
      <c r="P36" s="34"/>
      <c r="Q36" s="41"/>
      <c r="R36" s="28"/>
      <c r="S36" s="36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</row>
    <row r="37" customFormat="false" ht="22.5" hidden="false" customHeight="true" outlineLevel="0" collapsed="false">
      <c r="A37" s="42" t="s">
        <v>39</v>
      </c>
      <c r="B37" s="43" t="s">
        <v>40</v>
      </c>
      <c r="C37" s="30" t="s">
        <v>32</v>
      </c>
      <c r="D37" s="31" t="s">
        <v>17</v>
      </c>
      <c r="E37" s="32" t="n">
        <f aca="false">F37+G37+H37+I37+J37+K37+M37+L37+N37+O37</f>
        <v>20286.11631</v>
      </c>
      <c r="F37" s="32" t="n">
        <f aca="false">F38+F39+F40+F41</f>
        <v>3834.39429</v>
      </c>
      <c r="G37" s="32" t="n">
        <f aca="false">G38+G39+G40+G41</f>
        <v>3016.37376</v>
      </c>
      <c r="H37" s="32" t="n">
        <f aca="false">H38+H39+H40+H41</f>
        <v>2997.11323</v>
      </c>
      <c r="I37" s="32" t="n">
        <f aca="false">I38+I39+I40+I41</f>
        <v>2563.542</v>
      </c>
      <c r="J37" s="32" t="n">
        <f aca="false">J38+J39+J40+J41</f>
        <v>2372.31973</v>
      </c>
      <c r="K37" s="32" t="n">
        <f aca="false">K38+K39+K40+K41</f>
        <v>2834.3733</v>
      </c>
      <c r="L37" s="32" t="n">
        <f aca="false">L38+L39+L40+L41</f>
        <v>2668</v>
      </c>
      <c r="M37" s="32" t="n">
        <f aca="false">M38+M39+M40+M41</f>
        <v>0</v>
      </c>
      <c r="N37" s="32" t="n">
        <f aca="false">N38+N39+N40+N41</f>
        <v>0</v>
      </c>
      <c r="O37" s="32" t="n">
        <f aca="false">O38+O39+O40+O41</f>
        <v>0</v>
      </c>
      <c r="P37" s="34" t="s">
        <v>33</v>
      </c>
      <c r="Q37" s="28"/>
      <c r="R37" s="45" t="s">
        <v>36</v>
      </c>
      <c r="S37" s="46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</row>
    <row r="38" customFormat="false" ht="22.5" hidden="false" customHeight="true" outlineLevel="0" collapsed="false">
      <c r="A38" s="42"/>
      <c r="B38" s="43"/>
      <c r="C38" s="30"/>
      <c r="D38" s="38" t="s">
        <v>19</v>
      </c>
      <c r="E38" s="32" t="n">
        <f aca="false">F38+G38+H38+I38+J38+K38+M38+L38+N38+O38</f>
        <v>0</v>
      </c>
      <c r="F38" s="47" t="n">
        <v>0</v>
      </c>
      <c r="G38" s="47" t="n">
        <v>0</v>
      </c>
      <c r="H38" s="47" t="n">
        <v>0</v>
      </c>
      <c r="I38" s="47" t="n">
        <v>0</v>
      </c>
      <c r="J38" s="47" t="n">
        <v>0</v>
      </c>
      <c r="K38" s="47" t="n">
        <v>0</v>
      </c>
      <c r="L38" s="47" t="n">
        <v>0</v>
      </c>
      <c r="M38" s="47" t="n">
        <v>0</v>
      </c>
      <c r="N38" s="47" t="n">
        <v>0</v>
      </c>
      <c r="O38" s="47" t="n">
        <v>0</v>
      </c>
      <c r="P38" s="34"/>
      <c r="Q38" s="28"/>
      <c r="R38" s="45"/>
      <c r="S38" s="46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</row>
    <row r="39" customFormat="false" ht="22.5" hidden="false" customHeight="true" outlineLevel="0" collapsed="false">
      <c r="A39" s="42"/>
      <c r="B39" s="43"/>
      <c r="C39" s="30"/>
      <c r="D39" s="38" t="s">
        <v>20</v>
      </c>
      <c r="E39" s="32" t="n">
        <f aca="false">F39+G39+H39+I39+J39+K39+M39+L39+N39+O39</f>
        <v>0</v>
      </c>
      <c r="F39" s="47" t="n">
        <v>0</v>
      </c>
      <c r="G39" s="47" t="n">
        <v>0</v>
      </c>
      <c r="H39" s="47" t="n">
        <v>0</v>
      </c>
      <c r="I39" s="47" t="n">
        <v>0</v>
      </c>
      <c r="J39" s="47" t="n">
        <v>0</v>
      </c>
      <c r="K39" s="47" t="n">
        <v>0</v>
      </c>
      <c r="L39" s="47" t="n">
        <v>0</v>
      </c>
      <c r="M39" s="47" t="n">
        <v>0</v>
      </c>
      <c r="N39" s="47" t="n">
        <v>0</v>
      </c>
      <c r="O39" s="47" t="n">
        <v>0</v>
      </c>
      <c r="P39" s="34"/>
      <c r="Q39" s="28"/>
      <c r="R39" s="45"/>
      <c r="S39" s="46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</row>
    <row r="40" customFormat="false" ht="22.5" hidden="false" customHeight="true" outlineLevel="0" collapsed="false">
      <c r="A40" s="42"/>
      <c r="B40" s="43"/>
      <c r="C40" s="30"/>
      <c r="D40" s="38" t="s">
        <v>21</v>
      </c>
      <c r="E40" s="32" t="n">
        <f aca="false">F40+G40+H40+I40+J40+K40+M40+L40+N40+O40</f>
        <v>20286.11631</v>
      </c>
      <c r="F40" s="47" t="n">
        <v>3834.39429</v>
      </c>
      <c r="G40" s="47" t="n">
        <v>3016.37376</v>
      </c>
      <c r="H40" s="47" t="n">
        <v>2997.11323</v>
      </c>
      <c r="I40" s="47" t="n">
        <v>2563.542</v>
      </c>
      <c r="J40" s="47" t="n">
        <v>2372.31973</v>
      </c>
      <c r="K40" s="47" t="n">
        <v>2834.3733</v>
      </c>
      <c r="L40" s="47" t="n">
        <v>2668</v>
      </c>
      <c r="M40" s="47" t="n">
        <v>0</v>
      </c>
      <c r="N40" s="47" t="n">
        <v>0</v>
      </c>
      <c r="O40" s="47" t="n">
        <v>0</v>
      </c>
      <c r="P40" s="34"/>
      <c r="Q40" s="28"/>
      <c r="R40" s="45"/>
      <c r="S40" s="46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</row>
    <row r="41" customFormat="false" ht="22.5" hidden="false" customHeight="true" outlineLevel="0" collapsed="false">
      <c r="A41" s="42"/>
      <c r="B41" s="43"/>
      <c r="C41" s="30"/>
      <c r="D41" s="38" t="s">
        <v>22</v>
      </c>
      <c r="E41" s="32" t="n">
        <f aca="false">F41+G41+H41+I41+J41+K41+M41+L41+N41+O41</f>
        <v>0</v>
      </c>
      <c r="F41" s="47" t="n">
        <v>0</v>
      </c>
      <c r="G41" s="47" t="n">
        <v>0</v>
      </c>
      <c r="H41" s="47" t="n">
        <v>0</v>
      </c>
      <c r="I41" s="47" t="n">
        <v>0</v>
      </c>
      <c r="J41" s="47" t="n">
        <v>0</v>
      </c>
      <c r="K41" s="47" t="n">
        <v>0</v>
      </c>
      <c r="L41" s="47" t="n">
        <v>0</v>
      </c>
      <c r="M41" s="47" t="n">
        <v>0</v>
      </c>
      <c r="N41" s="47" t="n">
        <v>0</v>
      </c>
      <c r="O41" s="47" t="n">
        <v>0</v>
      </c>
      <c r="P41" s="34"/>
      <c r="Q41" s="28"/>
      <c r="R41" s="45"/>
      <c r="S41" s="46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</row>
    <row r="42" customFormat="false" ht="19.5" hidden="false" customHeight="true" outlineLevel="0" collapsed="false">
      <c r="A42" s="49" t="s">
        <v>41</v>
      </c>
      <c r="B42" s="43" t="s">
        <v>42</v>
      </c>
      <c r="C42" s="30" t="s">
        <v>43</v>
      </c>
      <c r="D42" s="31" t="s">
        <v>17</v>
      </c>
      <c r="E42" s="32" t="n">
        <f aca="false">F42+G42+H42+I42+J42+K42+M42+L42+N42+O42</f>
        <v>87.07</v>
      </c>
      <c r="F42" s="32" t="n">
        <f aca="false">F43+F44+F45+F46</f>
        <v>0</v>
      </c>
      <c r="G42" s="32" t="n">
        <f aca="false">SUM(G43:G46)</f>
        <v>87.07</v>
      </c>
      <c r="H42" s="32" t="n">
        <f aca="false">SUM(H43:H46)</f>
        <v>0</v>
      </c>
      <c r="I42" s="32" t="n">
        <f aca="false">I43+I44+I45+I46</f>
        <v>0</v>
      </c>
      <c r="J42" s="32" t="n">
        <f aca="false">J43+J44+J45+J46</f>
        <v>0</v>
      </c>
      <c r="K42" s="32" t="n">
        <v>0</v>
      </c>
      <c r="L42" s="32" t="n">
        <f aca="false">L43+L44+L45+L46</f>
        <v>0</v>
      </c>
      <c r="M42" s="32" t="n">
        <f aca="false">M43+M44+M45+M46</f>
        <v>0</v>
      </c>
      <c r="N42" s="32" t="n">
        <f aca="false">N43+N44+N45+N46</f>
        <v>0</v>
      </c>
      <c r="O42" s="32" t="n">
        <f aca="false">O43+O44+O45+O46</f>
        <v>0</v>
      </c>
      <c r="P42" s="34" t="s">
        <v>44</v>
      </c>
      <c r="Q42" s="34"/>
      <c r="R42" s="34"/>
      <c r="S42" s="36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</row>
    <row r="43" customFormat="false" ht="19.5" hidden="false" customHeight="true" outlineLevel="0" collapsed="false">
      <c r="A43" s="49"/>
      <c r="B43" s="43"/>
      <c r="C43" s="30"/>
      <c r="D43" s="50" t="s">
        <v>19</v>
      </c>
      <c r="E43" s="32" t="n">
        <f aca="false">F43+G43+H43+I43+J43+K43+M43+L43+N43+O43</f>
        <v>0</v>
      </c>
      <c r="F43" s="47" t="n">
        <f aca="false">SUM(G43:J43)</f>
        <v>0</v>
      </c>
      <c r="G43" s="47" t="n">
        <v>0</v>
      </c>
      <c r="H43" s="47" t="n">
        <v>0</v>
      </c>
      <c r="I43" s="47" t="n">
        <f aca="false">SUM(K43:Q43)</f>
        <v>0</v>
      </c>
      <c r="J43" s="47" t="n">
        <f aca="false">SUM(M43:R43)</f>
        <v>0</v>
      </c>
      <c r="K43" s="47" t="n">
        <f aca="false">SUM(P43:AI43)</f>
        <v>0</v>
      </c>
      <c r="L43" s="47" t="n">
        <f aca="false">SUM(P43:AI43)</f>
        <v>0</v>
      </c>
      <c r="M43" s="47" t="n">
        <f aca="false">SUM(Q43:AJ43)</f>
        <v>0</v>
      </c>
      <c r="N43" s="47" t="n">
        <f aca="false">SUM(R43:AK43)</f>
        <v>0</v>
      </c>
      <c r="O43" s="47" t="n">
        <f aca="false">SUM(S43:AL43)</f>
        <v>0</v>
      </c>
      <c r="P43" s="34"/>
      <c r="Q43" s="34"/>
      <c r="R43" s="34"/>
      <c r="S43" s="36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</row>
    <row r="44" customFormat="false" ht="19.5" hidden="false" customHeight="true" outlineLevel="0" collapsed="false">
      <c r="A44" s="49"/>
      <c r="B44" s="43"/>
      <c r="C44" s="30"/>
      <c r="D44" s="50" t="s">
        <v>20</v>
      </c>
      <c r="E44" s="32" t="n">
        <f aca="false">F44+G44+H44+I44+J44+K44+M44+L44+N44+O44</f>
        <v>65.3</v>
      </c>
      <c r="F44" s="47" t="n">
        <v>0</v>
      </c>
      <c r="G44" s="47" t="n">
        <v>65.3</v>
      </c>
      <c r="H44" s="47" t="n">
        <v>0</v>
      </c>
      <c r="I44" s="47" t="n">
        <f aca="false">SUM(K44:Q44)</f>
        <v>0</v>
      </c>
      <c r="J44" s="47" t="n">
        <v>0</v>
      </c>
      <c r="K44" s="47" t="n">
        <f aca="false">SUM(P44:AI44)</f>
        <v>0</v>
      </c>
      <c r="L44" s="47" t="n">
        <f aca="false">SUM(P44:AI44)</f>
        <v>0</v>
      </c>
      <c r="M44" s="47" t="n">
        <f aca="false">SUM(Q44:AJ44)</f>
        <v>0</v>
      </c>
      <c r="N44" s="47" t="n">
        <f aca="false">SUM(R44:AK44)</f>
        <v>0</v>
      </c>
      <c r="O44" s="47" t="n">
        <f aca="false">SUM(S44:AL44)</f>
        <v>0</v>
      </c>
      <c r="P44" s="34"/>
      <c r="Q44" s="34"/>
      <c r="R44" s="34"/>
      <c r="S44" s="36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</row>
    <row r="45" customFormat="false" ht="19.5" hidden="false" customHeight="true" outlineLevel="0" collapsed="false">
      <c r="A45" s="49"/>
      <c r="B45" s="43"/>
      <c r="C45" s="30"/>
      <c r="D45" s="50" t="s">
        <v>21</v>
      </c>
      <c r="E45" s="32" t="n">
        <f aca="false">F45+G45+H45+I45+J45+K45+M45+L45+N45+O45</f>
        <v>21.77</v>
      </c>
      <c r="F45" s="47" t="n">
        <v>0</v>
      </c>
      <c r="G45" s="47" t="n">
        <v>21.77</v>
      </c>
      <c r="H45" s="47" t="n">
        <v>0</v>
      </c>
      <c r="I45" s="47" t="n">
        <v>0</v>
      </c>
      <c r="J45" s="47" t="n">
        <v>0</v>
      </c>
      <c r="K45" s="47" t="n">
        <v>0</v>
      </c>
      <c r="L45" s="47" t="n">
        <f aca="false">SUM(P45:AI45)</f>
        <v>0</v>
      </c>
      <c r="M45" s="47" t="n">
        <f aca="false">SUM(Q45:AJ45)</f>
        <v>0</v>
      </c>
      <c r="N45" s="47" t="n">
        <f aca="false">SUM(R45:AK45)</f>
        <v>0</v>
      </c>
      <c r="O45" s="47" t="n">
        <f aca="false">SUM(S45:AL45)</f>
        <v>0</v>
      </c>
      <c r="P45" s="34"/>
      <c r="Q45" s="34"/>
      <c r="R45" s="34"/>
      <c r="S45" s="36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</row>
    <row r="46" customFormat="false" ht="19.5" hidden="false" customHeight="true" outlineLevel="0" collapsed="false">
      <c r="A46" s="49"/>
      <c r="B46" s="43"/>
      <c r="C46" s="30"/>
      <c r="D46" s="50" t="s">
        <v>22</v>
      </c>
      <c r="E46" s="32" t="n">
        <f aca="false">F46+G46+H46+I46+J46+K46+M46+L46+N46+O46</f>
        <v>0</v>
      </c>
      <c r="F46" s="47" t="n">
        <f aca="false">SUM(G46:J46)</f>
        <v>0</v>
      </c>
      <c r="G46" s="47" t="n">
        <v>0</v>
      </c>
      <c r="H46" s="47" t="n">
        <v>0</v>
      </c>
      <c r="I46" s="47" t="n">
        <f aca="false">SUM(K46:Q46)</f>
        <v>0</v>
      </c>
      <c r="J46" s="47" t="n">
        <f aca="false">SUM(M46:R46)</f>
        <v>0</v>
      </c>
      <c r="K46" s="47" t="n">
        <f aca="false">SUM(P46:AI46)</f>
        <v>0</v>
      </c>
      <c r="L46" s="47" t="n">
        <f aca="false">SUM(P46:AI46)</f>
        <v>0</v>
      </c>
      <c r="M46" s="47" t="n">
        <f aca="false">SUM(Q46:AJ46)</f>
        <v>0</v>
      </c>
      <c r="N46" s="47" t="n">
        <f aca="false">SUM(R46:AK46)</f>
        <v>0</v>
      </c>
      <c r="O46" s="47" t="n">
        <f aca="false">SUM(S46:AL46)</f>
        <v>0</v>
      </c>
      <c r="P46" s="34"/>
      <c r="Q46" s="34"/>
      <c r="R46" s="34"/>
      <c r="S46" s="36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</row>
    <row r="47" customFormat="false" ht="18.75" hidden="false" customHeight="true" outlineLevel="0" collapsed="false">
      <c r="A47" s="49" t="s">
        <v>45</v>
      </c>
      <c r="B47" s="43" t="s">
        <v>46</v>
      </c>
      <c r="C47" s="30" t="s">
        <v>47</v>
      </c>
      <c r="D47" s="31" t="s">
        <v>17</v>
      </c>
      <c r="E47" s="32" t="n">
        <f aca="false">F47+G47+H47+I47+J47+K47+M47+L47+N47+O47</f>
        <v>2671</v>
      </c>
      <c r="F47" s="32" t="n">
        <f aca="false">F48+F49+F50+F51</f>
        <v>1000</v>
      </c>
      <c r="G47" s="32" t="n">
        <f aca="false">G48+G49+G50+G51</f>
        <v>0</v>
      </c>
      <c r="H47" s="32" t="n">
        <f aca="false">H48+H49+H50+H51</f>
        <v>1671</v>
      </c>
      <c r="I47" s="32" t="n">
        <f aca="false">I48+I49+I50+I51</f>
        <v>0</v>
      </c>
      <c r="J47" s="32" t="n">
        <f aca="false">J48+J49+J50+J51</f>
        <v>0</v>
      </c>
      <c r="K47" s="32" t="n">
        <f aca="false">K48+K49+K50+K51</f>
        <v>0</v>
      </c>
      <c r="L47" s="32" t="n">
        <f aca="false">L48+L49+L50+L51</f>
        <v>0</v>
      </c>
      <c r="M47" s="32" t="n">
        <f aca="false">M48+M49+M50+M51</f>
        <v>0</v>
      </c>
      <c r="N47" s="32" t="n">
        <f aca="false">N48+N49+N50+N51</f>
        <v>0</v>
      </c>
      <c r="O47" s="32" t="n">
        <f aca="false">O48+O49+O50+O51</f>
        <v>0</v>
      </c>
      <c r="P47" s="34" t="s">
        <v>44</v>
      </c>
      <c r="Q47" s="34"/>
      <c r="R47" s="34" t="s">
        <v>48</v>
      </c>
      <c r="S47" s="36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</row>
    <row r="48" customFormat="false" ht="18.75" hidden="false" customHeight="true" outlineLevel="0" collapsed="false">
      <c r="A48" s="49"/>
      <c r="B48" s="43"/>
      <c r="C48" s="30"/>
      <c r="D48" s="38" t="s">
        <v>19</v>
      </c>
      <c r="E48" s="32" t="n">
        <f aca="false">F48+G48+H48+I48+J48+K48+M48+L48+N48+O48</f>
        <v>0</v>
      </c>
      <c r="F48" s="47" t="n">
        <f aca="false">SUM(G48:J48)</f>
        <v>0</v>
      </c>
      <c r="G48" s="47" t="n">
        <f aca="false">SUM(I48:M48)</f>
        <v>0</v>
      </c>
      <c r="H48" s="47" t="n">
        <f aca="false">SUM(J48:P48)</f>
        <v>0</v>
      </c>
      <c r="I48" s="47" t="n">
        <f aca="false">SUM(K48:Q48)</f>
        <v>0</v>
      </c>
      <c r="J48" s="47" t="n">
        <f aca="false">J53</f>
        <v>0</v>
      </c>
      <c r="K48" s="47" t="n">
        <f aca="false">K53</f>
        <v>0</v>
      </c>
      <c r="L48" s="47" t="n">
        <f aca="false">L53</f>
        <v>0</v>
      </c>
      <c r="M48" s="47" t="n">
        <f aca="false">M53</f>
        <v>0</v>
      </c>
      <c r="N48" s="47" t="n">
        <f aca="false">N53</f>
        <v>0</v>
      </c>
      <c r="O48" s="47" t="n">
        <f aca="false">O53</f>
        <v>0</v>
      </c>
      <c r="P48" s="34"/>
      <c r="Q48" s="34"/>
      <c r="R48" s="34"/>
      <c r="S48" s="36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</row>
    <row r="49" customFormat="false" ht="18.75" hidden="false" customHeight="true" outlineLevel="0" collapsed="false">
      <c r="A49" s="49"/>
      <c r="B49" s="43"/>
      <c r="C49" s="30"/>
      <c r="D49" s="38" t="s">
        <v>20</v>
      </c>
      <c r="E49" s="32" t="n">
        <f aca="false">F49+G49+H49+I49+J49+K49+M49+L49+N49+O49</f>
        <v>0</v>
      </c>
      <c r="F49" s="47" t="n">
        <v>0</v>
      </c>
      <c r="G49" s="47" t="n">
        <v>0</v>
      </c>
      <c r="H49" s="47" t="n">
        <v>0</v>
      </c>
      <c r="I49" s="47" t="n">
        <f aca="false">SUM(K49:Q49)</f>
        <v>0</v>
      </c>
      <c r="J49" s="47" t="n">
        <f aca="false">J54</f>
        <v>0</v>
      </c>
      <c r="K49" s="47" t="n">
        <f aca="false">K54</f>
        <v>0</v>
      </c>
      <c r="L49" s="47" t="n">
        <f aca="false">L54</f>
        <v>0</v>
      </c>
      <c r="M49" s="47" t="n">
        <f aca="false">M54</f>
        <v>0</v>
      </c>
      <c r="N49" s="47" t="n">
        <f aca="false">N54</f>
        <v>0</v>
      </c>
      <c r="O49" s="47" t="n">
        <f aca="false">O54</f>
        <v>0</v>
      </c>
      <c r="P49" s="34"/>
      <c r="Q49" s="34"/>
      <c r="R49" s="34"/>
      <c r="S49" s="36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</row>
    <row r="50" customFormat="false" ht="18.75" hidden="false" customHeight="true" outlineLevel="0" collapsed="false">
      <c r="A50" s="49"/>
      <c r="B50" s="43"/>
      <c r="C50" s="30"/>
      <c r="D50" s="38" t="s">
        <v>21</v>
      </c>
      <c r="E50" s="32" t="n">
        <f aca="false">F50+G50+H50+I50+J50+K50+M50+L50+N50+O50</f>
        <v>2671</v>
      </c>
      <c r="F50" s="47" t="n">
        <v>1000</v>
      </c>
      <c r="G50" s="47" t="n">
        <v>0</v>
      </c>
      <c r="H50" s="47" t="n">
        <v>1671</v>
      </c>
      <c r="I50" s="47" t="n">
        <v>0</v>
      </c>
      <c r="J50" s="47" t="n">
        <f aca="false">J55</f>
        <v>0</v>
      </c>
      <c r="K50" s="47" t="n">
        <f aca="false">K55</f>
        <v>0</v>
      </c>
      <c r="L50" s="47" t="n">
        <f aca="false">L55</f>
        <v>0</v>
      </c>
      <c r="M50" s="47" t="n">
        <f aca="false">M55</f>
        <v>0</v>
      </c>
      <c r="N50" s="47" t="n">
        <f aca="false">N55</f>
        <v>0</v>
      </c>
      <c r="O50" s="47" t="n">
        <f aca="false">O55</f>
        <v>0</v>
      </c>
      <c r="P50" s="34"/>
      <c r="Q50" s="34"/>
      <c r="R50" s="34"/>
      <c r="S50" s="36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</row>
    <row r="51" customFormat="false" ht="18.75" hidden="false" customHeight="true" outlineLevel="0" collapsed="false">
      <c r="A51" s="49"/>
      <c r="B51" s="43"/>
      <c r="C51" s="30"/>
      <c r="D51" s="38" t="s">
        <v>22</v>
      </c>
      <c r="E51" s="32" t="n">
        <f aca="false">F51+G51+H51+I51+J51+K51+M51+L51+N51+O51</f>
        <v>0</v>
      </c>
      <c r="F51" s="47" t="n">
        <f aca="false">SUM(G51:J51)</f>
        <v>0</v>
      </c>
      <c r="G51" s="47" t="n">
        <f aca="false">SUM(I51:M51)</f>
        <v>0</v>
      </c>
      <c r="H51" s="47" t="n">
        <f aca="false">SUM(J51:P51)</f>
        <v>0</v>
      </c>
      <c r="I51" s="47" t="n">
        <f aca="false">SUM(K51:Q51)</f>
        <v>0</v>
      </c>
      <c r="J51" s="47" t="n">
        <f aca="false">SUM(M51:R51)</f>
        <v>0</v>
      </c>
      <c r="K51" s="47" t="n">
        <f aca="false">SUM(P51:AI51)</f>
        <v>0</v>
      </c>
      <c r="L51" s="47" t="n">
        <f aca="false">SUM(P51:AI51)</f>
        <v>0</v>
      </c>
      <c r="M51" s="47" t="n">
        <f aca="false">SUM(Q51:AJ51)</f>
        <v>0</v>
      </c>
      <c r="N51" s="47" t="n">
        <f aca="false">SUM(R51:AK51)</f>
        <v>0</v>
      </c>
      <c r="O51" s="47" t="n">
        <f aca="false">SUM(S51:AL51)</f>
        <v>0</v>
      </c>
      <c r="P51" s="34"/>
      <c r="Q51" s="34"/>
      <c r="R51" s="34"/>
      <c r="S51" s="36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</row>
    <row r="52" customFormat="false" ht="28.5" hidden="false" customHeight="true" outlineLevel="0" collapsed="false">
      <c r="A52" s="42" t="s">
        <v>49</v>
      </c>
      <c r="B52" s="43" t="s">
        <v>50</v>
      </c>
      <c r="C52" s="30"/>
      <c r="D52" s="31" t="s">
        <v>17</v>
      </c>
      <c r="E52" s="32" t="n">
        <f aca="false">F52+G52+H52+I52+J52+K52+M52+L52+N52+O52</f>
        <v>0</v>
      </c>
      <c r="F52" s="32" t="n">
        <f aca="false">F53+F54+F55+F56</f>
        <v>0</v>
      </c>
      <c r="G52" s="32" t="n">
        <f aca="false">G53+G54+G55+G56</f>
        <v>0</v>
      </c>
      <c r="H52" s="32" t="n">
        <f aca="false">H53+H54+H55+H56</f>
        <v>0</v>
      </c>
      <c r="I52" s="32" t="n">
        <f aca="false">I53+I54+I55+I56</f>
        <v>0</v>
      </c>
      <c r="J52" s="32" t="n">
        <f aca="false">J53+J54+J55+J56</f>
        <v>0</v>
      </c>
      <c r="K52" s="32" t="n">
        <f aca="false">K53+K54+K55+K56</f>
        <v>0</v>
      </c>
      <c r="L52" s="32" t="n">
        <f aca="false">L53+L54+L55+L56</f>
        <v>0</v>
      </c>
      <c r="M52" s="32" t="n">
        <f aca="false">M53+M54+M55+M56</f>
        <v>0</v>
      </c>
      <c r="N52" s="32" t="n">
        <f aca="false">N53+N54+N55+N56</f>
        <v>0</v>
      </c>
      <c r="O52" s="32" t="n">
        <f aca="false">O53+O54+O55+O56</f>
        <v>0</v>
      </c>
      <c r="P52" s="34" t="s">
        <v>33</v>
      </c>
      <c r="Q52" s="51"/>
      <c r="R52" s="52"/>
      <c r="S52" s="46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37"/>
      <c r="AH52" s="37"/>
    </row>
    <row r="53" customFormat="false" ht="28.5" hidden="false" customHeight="true" outlineLevel="0" collapsed="false">
      <c r="A53" s="42"/>
      <c r="B53" s="43"/>
      <c r="C53" s="30"/>
      <c r="D53" s="38" t="s">
        <v>19</v>
      </c>
      <c r="E53" s="32" t="n">
        <f aca="false">F53+G53+H53+I53+J53+K53+M53+L53+N53+O53</f>
        <v>0</v>
      </c>
      <c r="F53" s="47" t="n">
        <v>0</v>
      </c>
      <c r="G53" s="47" t="n">
        <v>0</v>
      </c>
      <c r="H53" s="47" t="n">
        <v>0</v>
      </c>
      <c r="I53" s="47" t="n">
        <v>0</v>
      </c>
      <c r="J53" s="47" t="n">
        <v>0</v>
      </c>
      <c r="K53" s="47" t="n">
        <v>0</v>
      </c>
      <c r="L53" s="47" t="n">
        <v>0</v>
      </c>
      <c r="M53" s="47" t="n">
        <v>0</v>
      </c>
      <c r="N53" s="47" t="n">
        <v>0</v>
      </c>
      <c r="O53" s="47" t="n">
        <v>0</v>
      </c>
      <c r="P53" s="34"/>
      <c r="Q53" s="51"/>
      <c r="R53" s="52"/>
      <c r="S53" s="46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</row>
    <row r="54" customFormat="false" ht="28.5" hidden="false" customHeight="true" outlineLevel="0" collapsed="false">
      <c r="A54" s="42"/>
      <c r="B54" s="43"/>
      <c r="C54" s="30"/>
      <c r="D54" s="38" t="s">
        <v>20</v>
      </c>
      <c r="E54" s="32" t="n">
        <f aca="false">F54+G54+H54+I54+J54+K54+M54+L54+N54+O54</f>
        <v>0</v>
      </c>
      <c r="F54" s="47" t="n">
        <v>0</v>
      </c>
      <c r="G54" s="47" t="n">
        <v>0</v>
      </c>
      <c r="H54" s="47" t="n">
        <v>0</v>
      </c>
      <c r="I54" s="47" t="n">
        <v>0</v>
      </c>
      <c r="J54" s="47" t="n">
        <v>0</v>
      </c>
      <c r="K54" s="47" t="n">
        <v>0</v>
      </c>
      <c r="L54" s="47" t="n">
        <v>0</v>
      </c>
      <c r="M54" s="47" t="n">
        <v>0</v>
      </c>
      <c r="N54" s="47" t="n">
        <v>0</v>
      </c>
      <c r="O54" s="47" t="n">
        <v>0</v>
      </c>
      <c r="P54" s="34"/>
      <c r="Q54" s="51"/>
      <c r="R54" s="52"/>
      <c r="S54" s="46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37"/>
      <c r="AH54" s="37"/>
    </row>
    <row r="55" customFormat="false" ht="28.5" hidden="false" customHeight="true" outlineLevel="0" collapsed="false">
      <c r="A55" s="42"/>
      <c r="B55" s="43"/>
      <c r="C55" s="30"/>
      <c r="D55" s="38" t="s">
        <v>21</v>
      </c>
      <c r="E55" s="32" t="n">
        <f aca="false">F55+G55+H55+I55+J55+K55+M55+L55+N55+O55</f>
        <v>0</v>
      </c>
      <c r="F55" s="47" t="n">
        <v>0</v>
      </c>
      <c r="G55" s="47" t="n">
        <v>0</v>
      </c>
      <c r="H55" s="47" t="n">
        <v>0</v>
      </c>
      <c r="I55" s="47" t="n">
        <v>0</v>
      </c>
      <c r="J55" s="47" t="n">
        <v>0</v>
      </c>
      <c r="K55" s="47" t="n">
        <v>0</v>
      </c>
      <c r="L55" s="47" t="n">
        <v>0</v>
      </c>
      <c r="M55" s="47" t="n">
        <v>0</v>
      </c>
      <c r="N55" s="47" t="n">
        <v>0</v>
      </c>
      <c r="O55" s="47" t="n">
        <v>0</v>
      </c>
      <c r="P55" s="34"/>
      <c r="Q55" s="51"/>
      <c r="R55" s="52"/>
      <c r="S55" s="46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  <c r="AH55" s="37"/>
    </row>
    <row r="56" customFormat="false" ht="28.5" hidden="false" customHeight="true" outlineLevel="0" collapsed="false">
      <c r="A56" s="42"/>
      <c r="B56" s="43"/>
      <c r="C56" s="30"/>
      <c r="D56" s="38" t="s">
        <v>22</v>
      </c>
      <c r="E56" s="32" t="n">
        <f aca="false">F56+G56+H56+I56+J56+K56+M56+L56+N56+O56</f>
        <v>0</v>
      </c>
      <c r="F56" s="47" t="n">
        <v>0</v>
      </c>
      <c r="G56" s="47" t="n">
        <v>0</v>
      </c>
      <c r="H56" s="47" t="n">
        <v>0</v>
      </c>
      <c r="I56" s="47" t="n">
        <v>0</v>
      </c>
      <c r="J56" s="47" t="n">
        <v>0</v>
      </c>
      <c r="K56" s="47" t="n">
        <v>0</v>
      </c>
      <c r="L56" s="47" t="n">
        <v>0</v>
      </c>
      <c r="M56" s="47" t="n">
        <v>0</v>
      </c>
      <c r="N56" s="47" t="n">
        <v>0</v>
      </c>
      <c r="O56" s="47" t="n">
        <v>0</v>
      </c>
      <c r="P56" s="34"/>
      <c r="Q56" s="51"/>
      <c r="R56" s="52"/>
      <c r="S56" s="46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</row>
    <row r="57" customFormat="false" ht="33.75" hidden="false" customHeight="true" outlineLevel="0" collapsed="false">
      <c r="A57" s="49" t="s">
        <v>51</v>
      </c>
      <c r="B57" s="43" t="s">
        <v>52</v>
      </c>
      <c r="C57" s="30" t="s">
        <v>53</v>
      </c>
      <c r="D57" s="31" t="s">
        <v>17</v>
      </c>
      <c r="E57" s="32" t="n">
        <f aca="false">F57+G57+H57+I57+J57+K57+M57+L57+N57+O57</f>
        <v>1400</v>
      </c>
      <c r="F57" s="32" t="n">
        <f aca="false">F58+F59+F60+F61</f>
        <v>1400</v>
      </c>
      <c r="G57" s="32" t="n">
        <f aca="false">G58+G59+G60+G61</f>
        <v>0</v>
      </c>
      <c r="H57" s="32" t="n">
        <f aca="false">H58+H59+H60+H61</f>
        <v>0</v>
      </c>
      <c r="I57" s="32" t="n">
        <f aca="false">I58+I59+I60+I61</f>
        <v>0</v>
      </c>
      <c r="J57" s="32" t="n">
        <f aca="false">J58+J59+J60+J61</f>
        <v>0</v>
      </c>
      <c r="K57" s="32" t="n">
        <f aca="false">K58+K59+K60+K61</f>
        <v>0</v>
      </c>
      <c r="L57" s="32" t="n">
        <f aca="false">L58+L59+L60+L61</f>
        <v>0</v>
      </c>
      <c r="M57" s="32" t="n">
        <f aca="false">M58+M59+M60+M61</f>
        <v>0</v>
      </c>
      <c r="N57" s="32" t="n">
        <f aca="false">N58+N59+N60+N61</f>
        <v>0</v>
      </c>
      <c r="O57" s="32" t="n">
        <f aca="false">O58+O59+O60+O61</f>
        <v>0</v>
      </c>
      <c r="P57" s="34" t="s">
        <v>44</v>
      </c>
      <c r="Q57" s="34"/>
      <c r="R57" s="34" t="s">
        <v>48</v>
      </c>
      <c r="S57" s="36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37"/>
      <c r="AH57" s="37"/>
    </row>
    <row r="58" customFormat="false" ht="33.75" hidden="false" customHeight="true" outlineLevel="0" collapsed="false">
      <c r="A58" s="49"/>
      <c r="B58" s="43"/>
      <c r="C58" s="30"/>
      <c r="D58" s="38" t="s">
        <v>19</v>
      </c>
      <c r="E58" s="32" t="n">
        <f aca="false">F58+G58+H58+I58+J58+K58+M58+L58+N58+O58</f>
        <v>0</v>
      </c>
      <c r="F58" s="47" t="n">
        <f aca="false">SUM(G58:J58)</f>
        <v>0</v>
      </c>
      <c r="G58" s="47" t="n">
        <f aca="false">SUM(I58:M58)</f>
        <v>0</v>
      </c>
      <c r="H58" s="47" t="n">
        <f aca="false">SUM(J58:P58)</f>
        <v>0</v>
      </c>
      <c r="I58" s="47" t="n">
        <f aca="false">SUM(K58:Q58)</f>
        <v>0</v>
      </c>
      <c r="J58" s="47" t="n">
        <f aca="false">SUM(M58:R58)</f>
        <v>0</v>
      </c>
      <c r="K58" s="47" t="n">
        <f aca="false">SUM(P58:AI58)</f>
        <v>0</v>
      </c>
      <c r="L58" s="47" t="n">
        <f aca="false">SUM(P58:AI58)</f>
        <v>0</v>
      </c>
      <c r="M58" s="47" t="n">
        <f aca="false">SUM(Q58:AJ58)</f>
        <v>0</v>
      </c>
      <c r="N58" s="47" t="n">
        <f aca="false">SUM(R58:AK58)</f>
        <v>0</v>
      </c>
      <c r="O58" s="47" t="n">
        <f aca="false">SUM(S58:AL58)</f>
        <v>0</v>
      </c>
      <c r="P58" s="34"/>
      <c r="Q58" s="34"/>
      <c r="R58" s="34"/>
      <c r="S58" s="36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37"/>
      <c r="AH58" s="37"/>
    </row>
    <row r="59" customFormat="false" ht="33.75" hidden="false" customHeight="true" outlineLevel="0" collapsed="false">
      <c r="A59" s="49"/>
      <c r="B59" s="43"/>
      <c r="C59" s="30"/>
      <c r="D59" s="38" t="s">
        <v>20</v>
      </c>
      <c r="E59" s="32" t="n">
        <f aca="false">F59+G59+H59+I59+J59+K59+M59+L59+N59+O59</f>
        <v>0</v>
      </c>
      <c r="F59" s="47" t="n">
        <v>0</v>
      </c>
      <c r="G59" s="47" t="n">
        <v>0</v>
      </c>
      <c r="H59" s="47" t="n">
        <v>0</v>
      </c>
      <c r="I59" s="47" t="n">
        <f aca="false">SUM(K59:Q59)</f>
        <v>0</v>
      </c>
      <c r="J59" s="47" t="n">
        <v>0</v>
      </c>
      <c r="K59" s="47" t="n">
        <f aca="false">SUM(P59:AI59)</f>
        <v>0</v>
      </c>
      <c r="L59" s="47" t="n">
        <f aca="false">SUM(P59:AI59)</f>
        <v>0</v>
      </c>
      <c r="M59" s="47" t="n">
        <f aca="false">SUM(Q59:AJ59)</f>
        <v>0</v>
      </c>
      <c r="N59" s="47" t="n">
        <f aca="false">SUM(R59:AK59)</f>
        <v>0</v>
      </c>
      <c r="O59" s="47" t="n">
        <f aca="false">SUM(S59:AL59)</f>
        <v>0</v>
      </c>
      <c r="P59" s="34"/>
      <c r="Q59" s="34"/>
      <c r="R59" s="34"/>
      <c r="S59" s="36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37"/>
      <c r="AH59" s="37"/>
    </row>
    <row r="60" customFormat="false" ht="33.75" hidden="false" customHeight="true" outlineLevel="0" collapsed="false">
      <c r="A60" s="49"/>
      <c r="B60" s="43"/>
      <c r="C60" s="30"/>
      <c r="D60" s="38" t="s">
        <v>21</v>
      </c>
      <c r="E60" s="32" t="n">
        <f aca="false">F60+G60+H60+I60+J60+K60+M60+L60+N60+O60</f>
        <v>1400</v>
      </c>
      <c r="F60" s="47" t="n">
        <v>1400</v>
      </c>
      <c r="G60" s="47" t="n">
        <v>0</v>
      </c>
      <c r="H60" s="47" t="n">
        <v>0</v>
      </c>
      <c r="I60" s="47" t="n">
        <v>0</v>
      </c>
      <c r="J60" s="47" t="n">
        <v>0</v>
      </c>
      <c r="K60" s="47" t="n">
        <v>0</v>
      </c>
      <c r="L60" s="47" t="n">
        <f aca="false">SUM(P60:AI60)</f>
        <v>0</v>
      </c>
      <c r="M60" s="47" t="n">
        <f aca="false">SUM(Q60:AJ60)</f>
        <v>0</v>
      </c>
      <c r="N60" s="47" t="n">
        <f aca="false">SUM(R60:AK60)</f>
        <v>0</v>
      </c>
      <c r="O60" s="47" t="n">
        <f aca="false">SUM(S60:AL60)</f>
        <v>0</v>
      </c>
      <c r="P60" s="34"/>
      <c r="Q60" s="34"/>
      <c r="R60" s="34"/>
      <c r="S60" s="36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37"/>
    </row>
    <row r="61" customFormat="false" ht="33.75" hidden="false" customHeight="true" outlineLevel="0" collapsed="false">
      <c r="A61" s="49"/>
      <c r="B61" s="43"/>
      <c r="C61" s="30"/>
      <c r="D61" s="38" t="s">
        <v>22</v>
      </c>
      <c r="E61" s="32" t="n">
        <f aca="false">F61+G61+H61+I61+J61+K61+M61+L61+N61+O61</f>
        <v>0</v>
      </c>
      <c r="F61" s="47" t="n">
        <f aca="false">SUM(G61:J61)</f>
        <v>0</v>
      </c>
      <c r="G61" s="47" t="n">
        <f aca="false">SUM(I61:M61)</f>
        <v>0</v>
      </c>
      <c r="H61" s="47" t="n">
        <f aca="false">SUM(J61:P61)</f>
        <v>0</v>
      </c>
      <c r="I61" s="47" t="n">
        <f aca="false">SUM(K61:Q61)</f>
        <v>0</v>
      </c>
      <c r="J61" s="47" t="n">
        <f aca="false">SUM(M61:R61)</f>
        <v>0</v>
      </c>
      <c r="K61" s="47" t="n">
        <f aca="false">SUM(P61:AI61)</f>
        <v>0</v>
      </c>
      <c r="L61" s="47" t="n">
        <f aca="false">SUM(P61:AI61)</f>
        <v>0</v>
      </c>
      <c r="M61" s="47" t="n">
        <f aca="false">SUM(Q61:AJ61)</f>
        <v>0</v>
      </c>
      <c r="N61" s="47" t="n">
        <f aca="false">SUM(R61:AK61)</f>
        <v>0</v>
      </c>
      <c r="O61" s="47" t="n">
        <f aca="false">SUM(S61:AL61)</f>
        <v>0</v>
      </c>
      <c r="P61" s="34"/>
      <c r="Q61" s="34"/>
      <c r="R61" s="34"/>
      <c r="S61" s="36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37"/>
      <c r="AH61" s="37"/>
    </row>
    <row r="62" customFormat="false" ht="15.75" hidden="false" customHeight="true" outlineLevel="0" collapsed="false">
      <c r="A62" s="49" t="s">
        <v>54</v>
      </c>
      <c r="B62" s="43" t="s">
        <v>55</v>
      </c>
      <c r="C62" s="30" t="s">
        <v>56</v>
      </c>
      <c r="D62" s="31" t="s">
        <v>17</v>
      </c>
      <c r="E62" s="32" t="n">
        <f aca="false">F62+G62+H62+I62+J62+K62+M62+L62+N62+O62</f>
        <v>20</v>
      </c>
      <c r="F62" s="32" t="n">
        <f aca="false">SUM(F63:F65)</f>
        <v>20</v>
      </c>
      <c r="G62" s="32" t="n">
        <f aca="false">SUM(G63:G65)</f>
        <v>0</v>
      </c>
      <c r="H62" s="32" t="n">
        <f aca="false">SUM(H63:H65)</f>
        <v>0</v>
      </c>
      <c r="I62" s="32" t="n">
        <f aca="false">SUM(I63:I65)</f>
        <v>0</v>
      </c>
      <c r="J62" s="32" t="n">
        <f aca="false">SUM(J63:J65)</f>
        <v>0</v>
      </c>
      <c r="K62" s="32" t="n">
        <f aca="false">SUM(K63:K65)</f>
        <v>0</v>
      </c>
      <c r="L62" s="32" t="n">
        <f aca="false">SUM(L63:L65)</f>
        <v>0</v>
      </c>
      <c r="M62" s="32" t="n">
        <f aca="false">SUM(M63:M65)</f>
        <v>0</v>
      </c>
      <c r="N62" s="32" t="n">
        <f aca="false">SUM(N63:N65)</f>
        <v>0</v>
      </c>
      <c r="O62" s="32" t="n">
        <f aca="false">SUM(O63:O65)</f>
        <v>0</v>
      </c>
      <c r="P62" s="34" t="s">
        <v>33</v>
      </c>
      <c r="Q62" s="34"/>
      <c r="R62" s="34" t="s">
        <v>57</v>
      </c>
      <c r="S62" s="36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37"/>
      <c r="AH62" s="37"/>
    </row>
    <row r="63" customFormat="false" ht="15.75" hidden="false" customHeight="true" outlineLevel="0" collapsed="false">
      <c r="A63" s="49"/>
      <c r="B63" s="43"/>
      <c r="C63" s="30"/>
      <c r="D63" s="38" t="s">
        <v>19</v>
      </c>
      <c r="E63" s="32" t="n">
        <f aca="false">F63+G63+H63+I63+J63+K63+M63+L63+N63+O63</f>
        <v>0</v>
      </c>
      <c r="F63" s="47" t="n">
        <v>0</v>
      </c>
      <c r="G63" s="47" t="n">
        <v>0</v>
      </c>
      <c r="H63" s="47" t="n">
        <v>0</v>
      </c>
      <c r="I63" s="47" t="n">
        <v>0</v>
      </c>
      <c r="J63" s="47" t="n">
        <v>0</v>
      </c>
      <c r="K63" s="47" t="n">
        <v>0</v>
      </c>
      <c r="L63" s="47" t="n">
        <v>0</v>
      </c>
      <c r="M63" s="47" t="n">
        <v>0</v>
      </c>
      <c r="N63" s="47" t="n">
        <v>0</v>
      </c>
      <c r="O63" s="47" t="n">
        <v>0</v>
      </c>
      <c r="P63" s="34"/>
      <c r="Q63" s="34"/>
      <c r="R63" s="34"/>
      <c r="S63" s="36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37"/>
      <c r="AH63" s="37"/>
    </row>
    <row r="64" customFormat="false" ht="15.75" hidden="false" customHeight="true" outlineLevel="0" collapsed="false">
      <c r="A64" s="49"/>
      <c r="B64" s="43"/>
      <c r="C64" s="30"/>
      <c r="D64" s="38" t="s">
        <v>20</v>
      </c>
      <c r="E64" s="32" t="n">
        <f aca="false">F64+G64+H64+I64+J64+K64+M64+L64+N64+O64</f>
        <v>0</v>
      </c>
      <c r="F64" s="47" t="n">
        <v>0</v>
      </c>
      <c r="G64" s="47" t="n">
        <v>0</v>
      </c>
      <c r="H64" s="47" t="n">
        <v>0</v>
      </c>
      <c r="I64" s="47" t="n">
        <v>0</v>
      </c>
      <c r="J64" s="47" t="n">
        <v>0</v>
      </c>
      <c r="K64" s="47" t="n">
        <v>0</v>
      </c>
      <c r="L64" s="47" t="n">
        <v>0</v>
      </c>
      <c r="M64" s="47" t="n">
        <v>0</v>
      </c>
      <c r="N64" s="47" t="n">
        <v>0</v>
      </c>
      <c r="O64" s="47" t="n">
        <v>0</v>
      </c>
      <c r="P64" s="34"/>
      <c r="Q64" s="34"/>
      <c r="R64" s="34"/>
      <c r="S64" s="36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7"/>
      <c r="AH64" s="37"/>
    </row>
    <row r="65" customFormat="false" ht="15.75" hidden="false" customHeight="true" outlineLevel="0" collapsed="false">
      <c r="A65" s="49"/>
      <c r="B65" s="43"/>
      <c r="C65" s="30"/>
      <c r="D65" s="38" t="s">
        <v>21</v>
      </c>
      <c r="E65" s="32" t="n">
        <f aca="false">F65+G65+H65+I65+J65+K65+M65+L65+N65+O65</f>
        <v>20</v>
      </c>
      <c r="F65" s="47" t="n">
        <v>20</v>
      </c>
      <c r="G65" s="47" t="n">
        <v>0</v>
      </c>
      <c r="H65" s="47" t="n">
        <v>0</v>
      </c>
      <c r="I65" s="47" t="n">
        <v>0</v>
      </c>
      <c r="J65" s="47" t="n">
        <v>0</v>
      </c>
      <c r="K65" s="47" t="n">
        <v>0</v>
      </c>
      <c r="L65" s="47" t="n">
        <v>0</v>
      </c>
      <c r="M65" s="47" t="n">
        <v>0</v>
      </c>
      <c r="N65" s="47" t="n">
        <v>0</v>
      </c>
      <c r="O65" s="47" t="n">
        <v>0</v>
      </c>
      <c r="P65" s="34"/>
      <c r="Q65" s="34"/>
      <c r="R65" s="34"/>
      <c r="S65" s="36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</row>
    <row r="66" customFormat="false" ht="15.75" hidden="false" customHeight="true" outlineLevel="0" collapsed="false">
      <c r="A66" s="49"/>
      <c r="B66" s="43"/>
      <c r="C66" s="30"/>
      <c r="D66" s="38" t="s">
        <v>22</v>
      </c>
      <c r="E66" s="32" t="n">
        <f aca="false">F66+G66+H66+I66+J66+K66+M66+L66+N66+O66</f>
        <v>0</v>
      </c>
      <c r="F66" s="47" t="n">
        <v>0</v>
      </c>
      <c r="G66" s="47" t="n">
        <v>0</v>
      </c>
      <c r="H66" s="47" t="n">
        <v>0</v>
      </c>
      <c r="I66" s="47" t="n">
        <v>0</v>
      </c>
      <c r="J66" s="47" t="n">
        <v>0</v>
      </c>
      <c r="K66" s="47" t="n">
        <v>0</v>
      </c>
      <c r="L66" s="47" t="n">
        <v>0</v>
      </c>
      <c r="M66" s="47" t="n">
        <v>0</v>
      </c>
      <c r="N66" s="47" t="n">
        <v>0</v>
      </c>
      <c r="O66" s="47" t="n">
        <v>0</v>
      </c>
      <c r="P66" s="34"/>
      <c r="Q66" s="34"/>
      <c r="R66" s="34"/>
      <c r="S66" s="36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37"/>
    </row>
    <row r="67" customFormat="false" ht="18" hidden="false" customHeight="true" outlineLevel="0" collapsed="false">
      <c r="A67" s="49" t="s">
        <v>58</v>
      </c>
      <c r="B67" s="43" t="s">
        <v>59</v>
      </c>
      <c r="C67" s="30" t="s">
        <v>60</v>
      </c>
      <c r="D67" s="31" t="s">
        <v>17</v>
      </c>
      <c r="E67" s="32" t="n">
        <f aca="false">F67+G67+H67+I67+J67+K67+M67+L67+N67+O67</f>
        <v>26543.42081</v>
      </c>
      <c r="F67" s="32" t="n">
        <f aca="false">SUM(F68:F70)</f>
        <v>12306.76245</v>
      </c>
      <c r="G67" s="32" t="n">
        <f aca="false">SUM(G68:G70)</f>
        <v>13726.65836</v>
      </c>
      <c r="H67" s="32" t="n">
        <f aca="false">SUM(H68:H70)</f>
        <v>0</v>
      </c>
      <c r="I67" s="32" t="n">
        <f aca="false">SUM(I68:I70)</f>
        <v>450</v>
      </c>
      <c r="J67" s="32" t="n">
        <f aca="false">J68+J69+J70+J71</f>
        <v>60</v>
      </c>
      <c r="K67" s="32" t="n">
        <f aca="false">K68+K69+K70+K71</f>
        <v>0</v>
      </c>
      <c r="L67" s="32" t="n">
        <f aca="false">L68+L69+L70+L71</f>
        <v>0</v>
      </c>
      <c r="M67" s="32" t="n">
        <f aca="false">M68+M69+M70+M71</f>
        <v>0</v>
      </c>
      <c r="N67" s="32" t="n">
        <f aca="false">N68+N69+N70+N71</f>
        <v>0</v>
      </c>
      <c r="O67" s="32" t="n">
        <f aca="false">O68+O69+O70+O71</f>
        <v>0</v>
      </c>
      <c r="P67" s="34" t="s">
        <v>61</v>
      </c>
      <c r="Q67" s="34"/>
      <c r="R67" s="34" t="s">
        <v>62</v>
      </c>
      <c r="S67" s="36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</row>
    <row r="68" customFormat="false" ht="18" hidden="false" customHeight="true" outlineLevel="0" collapsed="false">
      <c r="A68" s="49"/>
      <c r="B68" s="43"/>
      <c r="C68" s="30"/>
      <c r="D68" s="38" t="s">
        <v>19</v>
      </c>
      <c r="E68" s="32" t="n">
        <f aca="false">F68+G68+H68+I68+J68+K68+M68+L68+N68+O68</f>
        <v>0</v>
      </c>
      <c r="F68" s="47" t="n">
        <v>0</v>
      </c>
      <c r="G68" s="47" t="n">
        <v>0</v>
      </c>
      <c r="H68" s="47" t="n">
        <v>0</v>
      </c>
      <c r="I68" s="47" t="n">
        <v>0</v>
      </c>
      <c r="J68" s="47" t="n">
        <v>0</v>
      </c>
      <c r="K68" s="47" t="n">
        <v>0</v>
      </c>
      <c r="L68" s="47" t="n">
        <v>0</v>
      </c>
      <c r="M68" s="47" t="n">
        <v>0</v>
      </c>
      <c r="N68" s="47" t="n">
        <v>0</v>
      </c>
      <c r="O68" s="47" t="n">
        <v>0</v>
      </c>
      <c r="P68" s="34"/>
      <c r="Q68" s="34"/>
      <c r="R68" s="34"/>
      <c r="S68" s="36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</row>
    <row r="69" customFormat="false" ht="18" hidden="false" customHeight="true" outlineLevel="0" collapsed="false">
      <c r="A69" s="49"/>
      <c r="B69" s="43"/>
      <c r="C69" s="30"/>
      <c r="D69" s="38" t="s">
        <v>20</v>
      </c>
      <c r="E69" s="32" t="n">
        <f aca="false">F69+G69+H69+I69+J69+K69+M69+L69+N69+O69</f>
        <v>0</v>
      </c>
      <c r="F69" s="47" t="n">
        <v>0</v>
      </c>
      <c r="G69" s="47" t="n">
        <v>0</v>
      </c>
      <c r="H69" s="47" t="n">
        <v>0</v>
      </c>
      <c r="I69" s="47" t="n">
        <v>0</v>
      </c>
      <c r="J69" s="47" t="n">
        <v>0</v>
      </c>
      <c r="K69" s="47" t="n">
        <v>0</v>
      </c>
      <c r="L69" s="47" t="n">
        <v>0</v>
      </c>
      <c r="M69" s="47" t="n">
        <v>0</v>
      </c>
      <c r="N69" s="47" t="n">
        <v>0</v>
      </c>
      <c r="O69" s="47" t="n">
        <v>0</v>
      </c>
      <c r="P69" s="34"/>
      <c r="Q69" s="34"/>
      <c r="R69" s="34"/>
      <c r="S69" s="36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</row>
    <row r="70" customFormat="false" ht="18" hidden="false" customHeight="true" outlineLevel="0" collapsed="false">
      <c r="A70" s="49"/>
      <c r="B70" s="43"/>
      <c r="C70" s="30"/>
      <c r="D70" s="38" t="s">
        <v>21</v>
      </c>
      <c r="E70" s="32" t="n">
        <f aca="false">F70+G70+H70+I70+J70+K70+M70+L70+N70+O70</f>
        <v>26543.42081</v>
      </c>
      <c r="F70" s="47" t="n">
        <v>12306.76245</v>
      </c>
      <c r="G70" s="47" t="n">
        <v>13726.65836</v>
      </c>
      <c r="H70" s="47" t="n">
        <v>0</v>
      </c>
      <c r="I70" s="47" t="n">
        <v>450</v>
      </c>
      <c r="J70" s="47" t="n">
        <v>60</v>
      </c>
      <c r="K70" s="47" t="n">
        <v>0</v>
      </c>
      <c r="L70" s="47" t="n">
        <v>0</v>
      </c>
      <c r="M70" s="47" t="n">
        <v>0</v>
      </c>
      <c r="N70" s="47" t="n">
        <v>0</v>
      </c>
      <c r="O70" s="47" t="n">
        <v>0</v>
      </c>
      <c r="P70" s="34"/>
      <c r="Q70" s="34"/>
      <c r="R70" s="34"/>
      <c r="S70" s="36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</row>
    <row r="71" customFormat="false" ht="18" hidden="false" customHeight="true" outlineLevel="0" collapsed="false">
      <c r="A71" s="49"/>
      <c r="B71" s="43"/>
      <c r="C71" s="30"/>
      <c r="D71" s="38" t="s">
        <v>22</v>
      </c>
      <c r="E71" s="32" t="n">
        <f aca="false">F71+G71+H71+I71+J71+K71+M71+L71+N71+O71</f>
        <v>0</v>
      </c>
      <c r="F71" s="47" t="n">
        <v>0</v>
      </c>
      <c r="G71" s="47" t="n">
        <v>0</v>
      </c>
      <c r="H71" s="47" t="n">
        <v>0</v>
      </c>
      <c r="I71" s="47" t="n">
        <v>0</v>
      </c>
      <c r="J71" s="47" t="n">
        <v>0</v>
      </c>
      <c r="K71" s="47" t="n">
        <v>0</v>
      </c>
      <c r="L71" s="47" t="n">
        <v>0</v>
      </c>
      <c r="M71" s="47" t="n">
        <v>0</v>
      </c>
      <c r="N71" s="47" t="n">
        <v>0</v>
      </c>
      <c r="O71" s="47" t="n">
        <v>0</v>
      </c>
      <c r="P71" s="34"/>
      <c r="Q71" s="34"/>
      <c r="R71" s="34"/>
      <c r="S71" s="36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</row>
    <row r="72" customFormat="false" ht="18" hidden="false" customHeight="true" outlineLevel="0" collapsed="false">
      <c r="A72" s="49" t="s">
        <v>63</v>
      </c>
      <c r="B72" s="43" t="s">
        <v>64</v>
      </c>
      <c r="C72" s="30" t="s">
        <v>65</v>
      </c>
      <c r="D72" s="31" t="s">
        <v>17</v>
      </c>
      <c r="E72" s="32" t="n">
        <f aca="false">F72+G72+H72+I72+J72+K72+M72+L72+N72+O72</f>
        <v>120.60253</v>
      </c>
      <c r="F72" s="32" t="n">
        <f aca="false">SUM(F73:F75)</f>
        <v>120.60253</v>
      </c>
      <c r="G72" s="32" t="n">
        <f aca="false">SUM(G73:G75)</f>
        <v>0</v>
      </c>
      <c r="H72" s="32" t="n">
        <f aca="false">SUM(H73:H75)</f>
        <v>0</v>
      </c>
      <c r="I72" s="32" t="n">
        <f aca="false">SUM(I73:I75)</f>
        <v>0</v>
      </c>
      <c r="J72" s="32" t="n">
        <f aca="false">J73+J74+J75+J76</f>
        <v>0</v>
      </c>
      <c r="K72" s="32" t="n">
        <f aca="false">K73+K74+K75+K76</f>
        <v>0</v>
      </c>
      <c r="L72" s="32" t="n">
        <f aca="false">L73+L74+L75+L76</f>
        <v>0</v>
      </c>
      <c r="M72" s="32" t="n">
        <f aca="false">M73+M74+M75+M76</f>
        <v>0</v>
      </c>
      <c r="N72" s="32" t="n">
        <f aca="false">N73+N74+N75+N76</f>
        <v>0</v>
      </c>
      <c r="O72" s="32" t="n">
        <f aca="false">O73+O74+O75+O76</f>
        <v>0</v>
      </c>
      <c r="P72" s="34" t="s">
        <v>61</v>
      </c>
      <c r="Q72" s="34"/>
      <c r="R72" s="34" t="s">
        <v>62</v>
      </c>
      <c r="S72" s="36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</row>
    <row r="73" customFormat="false" ht="18" hidden="false" customHeight="true" outlineLevel="0" collapsed="false">
      <c r="A73" s="49"/>
      <c r="B73" s="43"/>
      <c r="C73" s="30"/>
      <c r="D73" s="38" t="s">
        <v>19</v>
      </c>
      <c r="E73" s="32" t="n">
        <f aca="false">F73+G73+H73+I73+J73+K73+M73+L73+N73+O73</f>
        <v>0</v>
      </c>
      <c r="F73" s="47" t="n">
        <v>0</v>
      </c>
      <c r="G73" s="47" t="n">
        <v>0</v>
      </c>
      <c r="H73" s="47" t="n">
        <v>0</v>
      </c>
      <c r="I73" s="47" t="n">
        <v>0</v>
      </c>
      <c r="J73" s="47" t="n">
        <v>0</v>
      </c>
      <c r="K73" s="47" t="n">
        <v>0</v>
      </c>
      <c r="L73" s="47" t="n">
        <v>0</v>
      </c>
      <c r="M73" s="47" t="n">
        <v>0</v>
      </c>
      <c r="N73" s="47" t="n">
        <v>0</v>
      </c>
      <c r="O73" s="47" t="n">
        <v>0</v>
      </c>
      <c r="P73" s="34"/>
      <c r="Q73" s="34"/>
      <c r="R73" s="34"/>
      <c r="S73" s="36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</row>
    <row r="74" customFormat="false" ht="18" hidden="false" customHeight="true" outlineLevel="0" collapsed="false">
      <c r="A74" s="49"/>
      <c r="B74" s="43"/>
      <c r="C74" s="30"/>
      <c r="D74" s="38" t="s">
        <v>20</v>
      </c>
      <c r="E74" s="32" t="n">
        <f aca="false">F74+G74+H74+I74+J74+K74+M74+L74+N74+O74</f>
        <v>0</v>
      </c>
      <c r="F74" s="47" t="n">
        <v>0</v>
      </c>
      <c r="G74" s="47" t="n">
        <v>0</v>
      </c>
      <c r="H74" s="47" t="n">
        <v>0</v>
      </c>
      <c r="I74" s="47" t="n">
        <v>0</v>
      </c>
      <c r="J74" s="47" t="n">
        <v>0</v>
      </c>
      <c r="K74" s="47" t="n">
        <v>0</v>
      </c>
      <c r="L74" s="47" t="n">
        <v>0</v>
      </c>
      <c r="M74" s="47" t="n">
        <v>0</v>
      </c>
      <c r="N74" s="47" t="n">
        <v>0</v>
      </c>
      <c r="O74" s="47" t="n">
        <v>0</v>
      </c>
      <c r="P74" s="34"/>
      <c r="Q74" s="34"/>
      <c r="R74" s="34"/>
      <c r="S74" s="36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</row>
    <row r="75" customFormat="false" ht="18" hidden="false" customHeight="true" outlineLevel="0" collapsed="false">
      <c r="A75" s="49"/>
      <c r="B75" s="43"/>
      <c r="C75" s="30"/>
      <c r="D75" s="38" t="s">
        <v>21</v>
      </c>
      <c r="E75" s="32" t="n">
        <f aca="false">F75+G75+H75+I75+J75+K75+M75+L75+N75+O75</f>
        <v>120.60253</v>
      </c>
      <c r="F75" s="47" t="n">
        <v>120.60253</v>
      </c>
      <c r="G75" s="47" t="n">
        <v>0</v>
      </c>
      <c r="H75" s="47" t="n">
        <v>0</v>
      </c>
      <c r="I75" s="47" t="n">
        <v>0</v>
      </c>
      <c r="J75" s="47" t="n">
        <v>0</v>
      </c>
      <c r="K75" s="47" t="n">
        <v>0</v>
      </c>
      <c r="L75" s="47" t="n">
        <v>0</v>
      </c>
      <c r="M75" s="47" t="n">
        <v>0</v>
      </c>
      <c r="N75" s="47" t="n">
        <v>0</v>
      </c>
      <c r="O75" s="47" t="n">
        <v>0</v>
      </c>
      <c r="P75" s="34"/>
      <c r="Q75" s="34"/>
      <c r="R75" s="34"/>
      <c r="S75" s="36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</row>
    <row r="76" customFormat="false" ht="18" hidden="false" customHeight="true" outlineLevel="0" collapsed="false">
      <c r="A76" s="49"/>
      <c r="B76" s="43"/>
      <c r="C76" s="30"/>
      <c r="D76" s="38" t="s">
        <v>22</v>
      </c>
      <c r="E76" s="32" t="n">
        <f aca="false">F76+G76+H76+I76+J76+K76+M76+L76+N76+O76</f>
        <v>0</v>
      </c>
      <c r="F76" s="47" t="n">
        <v>0</v>
      </c>
      <c r="G76" s="47" t="n">
        <v>0</v>
      </c>
      <c r="H76" s="47" t="n">
        <v>0</v>
      </c>
      <c r="I76" s="47" t="n">
        <v>0</v>
      </c>
      <c r="J76" s="47" t="n">
        <v>0</v>
      </c>
      <c r="K76" s="47" t="n">
        <v>0</v>
      </c>
      <c r="L76" s="47" t="n">
        <v>0</v>
      </c>
      <c r="M76" s="47" t="n">
        <v>0</v>
      </c>
      <c r="N76" s="47" t="n">
        <v>0</v>
      </c>
      <c r="O76" s="47" t="n">
        <v>0</v>
      </c>
      <c r="P76" s="34"/>
      <c r="Q76" s="34"/>
      <c r="R76" s="34"/>
      <c r="S76" s="36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</row>
    <row r="77" customFormat="false" ht="15" hidden="false" customHeight="true" outlineLevel="0" collapsed="false">
      <c r="A77" s="49" t="s">
        <v>66</v>
      </c>
      <c r="B77" s="43" t="s">
        <v>67</v>
      </c>
      <c r="C77" s="30" t="s">
        <v>68</v>
      </c>
      <c r="D77" s="31" t="s">
        <v>17</v>
      </c>
      <c r="E77" s="32" t="n">
        <f aca="false">F77+G77+H77+I77+J77+K77+M77+L77+N77+O77</f>
        <v>1151.70951</v>
      </c>
      <c r="F77" s="32" t="n">
        <f aca="false">SUM(F78:F80)</f>
        <v>0</v>
      </c>
      <c r="G77" s="32" t="n">
        <f aca="false">SUM(G78:G80)</f>
        <v>1151.70951</v>
      </c>
      <c r="H77" s="32" t="n">
        <f aca="false">SUM(H78:H80)</f>
        <v>0</v>
      </c>
      <c r="I77" s="32" t="n">
        <f aca="false">SUM(I78:I80)</f>
        <v>0</v>
      </c>
      <c r="J77" s="32" t="n">
        <f aca="false">SUM(J78:J80)</f>
        <v>0</v>
      </c>
      <c r="K77" s="32" t="n">
        <f aca="false">SUM(K78:K80)</f>
        <v>0</v>
      </c>
      <c r="L77" s="32" t="n">
        <f aca="false">SUM(L78:L80)</f>
        <v>0</v>
      </c>
      <c r="M77" s="32" t="n">
        <f aca="false">SUM(M78:M80)</f>
        <v>0</v>
      </c>
      <c r="N77" s="32" t="n">
        <f aca="false">SUM(N78:N80)</f>
        <v>0</v>
      </c>
      <c r="O77" s="32" t="n">
        <f aca="false">SUM(O78:O80)</f>
        <v>0</v>
      </c>
      <c r="P77" s="34" t="s">
        <v>33</v>
      </c>
      <c r="Q77" s="34"/>
      <c r="R77" s="34" t="s">
        <v>69</v>
      </c>
      <c r="S77" s="36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</row>
    <row r="78" customFormat="false" ht="15" hidden="false" customHeight="true" outlineLevel="0" collapsed="false">
      <c r="A78" s="49"/>
      <c r="B78" s="43"/>
      <c r="C78" s="30"/>
      <c r="D78" s="38" t="s">
        <v>19</v>
      </c>
      <c r="E78" s="32" t="n">
        <f aca="false">F78+G78+H78+I78+J78+K78+M78+L78+N78+O78</f>
        <v>0</v>
      </c>
      <c r="F78" s="47" t="n">
        <v>0</v>
      </c>
      <c r="G78" s="47" t="n">
        <v>0</v>
      </c>
      <c r="H78" s="47" t="n">
        <v>0</v>
      </c>
      <c r="I78" s="47" t="n">
        <v>0</v>
      </c>
      <c r="J78" s="47" t="n">
        <v>0</v>
      </c>
      <c r="K78" s="47" t="n">
        <v>0</v>
      </c>
      <c r="L78" s="47" t="n">
        <v>0</v>
      </c>
      <c r="M78" s="47" t="n">
        <v>0</v>
      </c>
      <c r="N78" s="47" t="n">
        <v>0</v>
      </c>
      <c r="O78" s="47" t="n">
        <v>0</v>
      </c>
      <c r="P78" s="34"/>
      <c r="Q78" s="34"/>
      <c r="R78" s="34"/>
      <c r="S78" s="36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</row>
    <row r="79" customFormat="false" ht="15" hidden="false" customHeight="true" outlineLevel="0" collapsed="false">
      <c r="A79" s="49"/>
      <c r="B79" s="43"/>
      <c r="C79" s="30"/>
      <c r="D79" s="38" t="s">
        <v>20</v>
      </c>
      <c r="E79" s="32" t="n">
        <f aca="false">F79+G79+H79+I79+J79+K79+M79+L79+N79+O79</f>
        <v>0</v>
      </c>
      <c r="F79" s="47" t="n">
        <v>0</v>
      </c>
      <c r="G79" s="47" t="n">
        <v>0</v>
      </c>
      <c r="H79" s="47" t="n">
        <v>0</v>
      </c>
      <c r="I79" s="47" t="n">
        <v>0</v>
      </c>
      <c r="J79" s="47" t="n">
        <v>0</v>
      </c>
      <c r="K79" s="47" t="n">
        <v>0</v>
      </c>
      <c r="L79" s="47" t="n">
        <v>0</v>
      </c>
      <c r="M79" s="47" t="n">
        <v>0</v>
      </c>
      <c r="N79" s="47" t="n">
        <v>0</v>
      </c>
      <c r="O79" s="47" t="n">
        <v>0</v>
      </c>
      <c r="P79" s="34"/>
      <c r="Q79" s="34"/>
      <c r="R79" s="34"/>
      <c r="S79" s="36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</row>
    <row r="80" customFormat="false" ht="15" hidden="false" customHeight="true" outlineLevel="0" collapsed="false">
      <c r="A80" s="49"/>
      <c r="B80" s="43"/>
      <c r="C80" s="30"/>
      <c r="D80" s="38" t="s">
        <v>21</v>
      </c>
      <c r="E80" s="32" t="n">
        <f aca="false">F80+G80+H80+I80+J80+K80+M80+L80+N80+O80</f>
        <v>1151.70951</v>
      </c>
      <c r="F80" s="47" t="n">
        <v>0</v>
      </c>
      <c r="G80" s="47" t="n">
        <v>1151.70951</v>
      </c>
      <c r="H80" s="47" t="n">
        <v>0</v>
      </c>
      <c r="I80" s="47" t="n">
        <v>0</v>
      </c>
      <c r="J80" s="47" t="n">
        <v>0</v>
      </c>
      <c r="K80" s="47" t="n">
        <v>0</v>
      </c>
      <c r="L80" s="47" t="n">
        <v>0</v>
      </c>
      <c r="M80" s="47" t="n">
        <v>0</v>
      </c>
      <c r="N80" s="47" t="n">
        <v>0</v>
      </c>
      <c r="O80" s="47" t="n">
        <v>0</v>
      </c>
      <c r="P80" s="34"/>
      <c r="Q80" s="34"/>
      <c r="R80" s="34"/>
      <c r="S80" s="36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</row>
    <row r="81" customFormat="false" ht="15" hidden="false" customHeight="true" outlineLevel="0" collapsed="false">
      <c r="A81" s="49"/>
      <c r="B81" s="43"/>
      <c r="C81" s="30"/>
      <c r="D81" s="38" t="s">
        <v>22</v>
      </c>
      <c r="E81" s="32" t="n">
        <f aca="false">F81+G81+H81+I81+J81+K81+M81+L81+N81+O81</f>
        <v>0</v>
      </c>
      <c r="F81" s="47" t="n">
        <v>0</v>
      </c>
      <c r="G81" s="47" t="n">
        <v>0</v>
      </c>
      <c r="H81" s="47" t="n">
        <v>0</v>
      </c>
      <c r="I81" s="47" t="n">
        <v>0</v>
      </c>
      <c r="J81" s="47" t="n">
        <v>0</v>
      </c>
      <c r="K81" s="47" t="n">
        <v>0</v>
      </c>
      <c r="L81" s="47" t="n">
        <v>0</v>
      </c>
      <c r="M81" s="47" t="n">
        <v>0</v>
      </c>
      <c r="N81" s="47" t="n">
        <v>0</v>
      </c>
      <c r="O81" s="47" t="n">
        <v>0</v>
      </c>
      <c r="P81" s="34"/>
      <c r="Q81" s="34"/>
      <c r="R81" s="34"/>
      <c r="S81" s="36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</row>
    <row r="82" customFormat="false" ht="17.25" hidden="false" customHeight="true" outlineLevel="0" collapsed="false">
      <c r="A82" s="49" t="s">
        <v>70</v>
      </c>
      <c r="B82" s="43" t="s">
        <v>71</v>
      </c>
      <c r="C82" s="30" t="s">
        <v>72</v>
      </c>
      <c r="D82" s="31" t="s">
        <v>17</v>
      </c>
      <c r="E82" s="32" t="n">
        <f aca="false">F82+G82+H82+I82+J82+K82+M82+L82+N82+O82</f>
        <v>18788.49545</v>
      </c>
      <c r="F82" s="32" t="n">
        <f aca="false">SUM(F83:F85)</f>
        <v>0</v>
      </c>
      <c r="G82" s="32" t="n">
        <f aca="false">SUM(G83:G85)</f>
        <v>0</v>
      </c>
      <c r="H82" s="32" t="n">
        <f aca="false">SUM(H83:H85)</f>
        <v>10175.9474</v>
      </c>
      <c r="I82" s="32" t="n">
        <f aca="false">SUM(I83:I85)</f>
        <v>8612.54805</v>
      </c>
      <c r="J82" s="32" t="n">
        <f aca="false">J83+J84+J85+J86</f>
        <v>0</v>
      </c>
      <c r="K82" s="32" t="n">
        <f aca="false">K83+K84+K85+K86</f>
        <v>0</v>
      </c>
      <c r="L82" s="32" t="n">
        <f aca="false">L83+L84+L85+L86</f>
        <v>0</v>
      </c>
      <c r="M82" s="32" t="n">
        <f aca="false">M83+M84+M85+M86</f>
        <v>0</v>
      </c>
      <c r="N82" s="32" t="n">
        <f aca="false">N83+N84+N85+N86</f>
        <v>0</v>
      </c>
      <c r="O82" s="32" t="n">
        <f aca="false">O83+O84+O85+O86</f>
        <v>0</v>
      </c>
      <c r="P82" s="34" t="s">
        <v>73</v>
      </c>
      <c r="Q82" s="34"/>
      <c r="R82" s="34" t="s">
        <v>74</v>
      </c>
      <c r="S82" s="36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</row>
    <row r="83" customFormat="false" ht="17.25" hidden="false" customHeight="true" outlineLevel="0" collapsed="false">
      <c r="A83" s="49"/>
      <c r="B83" s="43"/>
      <c r="C83" s="30"/>
      <c r="D83" s="38" t="s">
        <v>19</v>
      </c>
      <c r="E83" s="32" t="n">
        <f aca="false">F83+G83+H83+I83+J83+K83+M83+L83+N83+O83</f>
        <v>0</v>
      </c>
      <c r="F83" s="47" t="n">
        <v>0</v>
      </c>
      <c r="G83" s="47" t="n">
        <v>0</v>
      </c>
      <c r="H83" s="47" t="n">
        <v>0</v>
      </c>
      <c r="I83" s="47" t="n">
        <v>0</v>
      </c>
      <c r="J83" s="47" t="n">
        <v>0</v>
      </c>
      <c r="K83" s="47" t="n">
        <v>0</v>
      </c>
      <c r="L83" s="47" t="n">
        <v>0</v>
      </c>
      <c r="M83" s="47" t="n">
        <v>0</v>
      </c>
      <c r="N83" s="47" t="n">
        <v>0</v>
      </c>
      <c r="O83" s="47" t="n">
        <v>0</v>
      </c>
      <c r="P83" s="34"/>
      <c r="Q83" s="34"/>
      <c r="R83" s="34"/>
      <c r="S83" s="36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</row>
    <row r="84" customFormat="false" ht="17.25" hidden="false" customHeight="true" outlineLevel="0" collapsed="false">
      <c r="A84" s="49"/>
      <c r="B84" s="43"/>
      <c r="C84" s="30"/>
      <c r="D84" s="38" t="s">
        <v>20</v>
      </c>
      <c r="E84" s="32" t="n">
        <f aca="false">F84+G84+H84+I84+J84+K84+M84+L84+N84+O84</f>
        <v>0</v>
      </c>
      <c r="F84" s="47" t="n">
        <v>0</v>
      </c>
      <c r="G84" s="47" t="n">
        <v>0</v>
      </c>
      <c r="H84" s="47" t="n">
        <v>0</v>
      </c>
      <c r="I84" s="47" t="n">
        <v>0</v>
      </c>
      <c r="J84" s="47" t="n">
        <v>0</v>
      </c>
      <c r="K84" s="47" t="n">
        <v>0</v>
      </c>
      <c r="L84" s="47" t="n">
        <v>0</v>
      </c>
      <c r="M84" s="47" t="n">
        <v>0</v>
      </c>
      <c r="N84" s="47" t="n">
        <v>0</v>
      </c>
      <c r="O84" s="47" t="n">
        <v>0</v>
      </c>
      <c r="P84" s="34"/>
      <c r="Q84" s="34"/>
      <c r="R84" s="34"/>
      <c r="S84" s="36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</row>
    <row r="85" customFormat="false" ht="17.25" hidden="false" customHeight="true" outlineLevel="0" collapsed="false">
      <c r="A85" s="49"/>
      <c r="B85" s="43"/>
      <c r="C85" s="30"/>
      <c r="D85" s="38" t="s">
        <v>21</v>
      </c>
      <c r="E85" s="32" t="n">
        <f aca="false">F85+G85+H85+I85+J85+K85+M85+L85+N85+O85</f>
        <v>18788.49545</v>
      </c>
      <c r="F85" s="47" t="n">
        <f aca="false">F90+F95</f>
        <v>0</v>
      </c>
      <c r="G85" s="47" t="n">
        <f aca="false">G90+G95</f>
        <v>0</v>
      </c>
      <c r="H85" s="47" t="n">
        <f aca="false">H90+H95</f>
        <v>10175.9474</v>
      </c>
      <c r="I85" s="47" t="n">
        <f aca="false">I90+I95</f>
        <v>8612.54805</v>
      </c>
      <c r="J85" s="47" t="n">
        <f aca="false">J90+J95</f>
        <v>0</v>
      </c>
      <c r="K85" s="47" t="n">
        <f aca="false">K90+K95</f>
        <v>0</v>
      </c>
      <c r="L85" s="47" t="n">
        <f aca="false">L90+L95</f>
        <v>0</v>
      </c>
      <c r="M85" s="47" t="n">
        <f aca="false">M90+M95</f>
        <v>0</v>
      </c>
      <c r="N85" s="47" t="n">
        <f aca="false">N90+N95</f>
        <v>0</v>
      </c>
      <c r="O85" s="47" t="n">
        <f aca="false">O90+O95</f>
        <v>0</v>
      </c>
      <c r="P85" s="34"/>
      <c r="Q85" s="34"/>
      <c r="R85" s="34"/>
      <c r="S85" s="36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7"/>
      <c r="AH85" s="37"/>
    </row>
    <row r="86" customFormat="false" ht="17.25" hidden="false" customHeight="true" outlineLevel="0" collapsed="false">
      <c r="A86" s="49"/>
      <c r="B86" s="43"/>
      <c r="C86" s="30"/>
      <c r="D86" s="38" t="s">
        <v>22</v>
      </c>
      <c r="E86" s="32" t="n">
        <f aca="false">F86+G86+H86+I86+J86+K86+M86+L86+N86+O86</f>
        <v>0</v>
      </c>
      <c r="F86" s="47" t="n">
        <v>0</v>
      </c>
      <c r="G86" s="47" t="n">
        <v>0</v>
      </c>
      <c r="H86" s="47" t="n">
        <v>0</v>
      </c>
      <c r="I86" s="47" t="n">
        <v>0</v>
      </c>
      <c r="J86" s="47" t="n">
        <v>0</v>
      </c>
      <c r="K86" s="47" t="n">
        <v>0</v>
      </c>
      <c r="L86" s="47" t="n">
        <v>0</v>
      </c>
      <c r="M86" s="47" t="n">
        <v>0</v>
      </c>
      <c r="N86" s="47" t="n">
        <v>0</v>
      </c>
      <c r="O86" s="47" t="n">
        <v>0</v>
      </c>
      <c r="P86" s="34"/>
      <c r="Q86" s="34"/>
      <c r="R86" s="34"/>
      <c r="S86" s="36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</row>
    <row r="87" customFormat="false" ht="18.75" hidden="false" customHeight="true" outlineLevel="0" collapsed="false">
      <c r="A87" s="49" t="s">
        <v>75</v>
      </c>
      <c r="B87" s="43" t="s">
        <v>76</v>
      </c>
      <c r="C87" s="30" t="s">
        <v>72</v>
      </c>
      <c r="D87" s="31" t="s">
        <v>17</v>
      </c>
      <c r="E87" s="32" t="n">
        <f aca="false">F87+G87+H87+I87+J87+K87+M87+L87+N87+O87</f>
        <v>18733.49545</v>
      </c>
      <c r="F87" s="32" t="n">
        <f aca="false">SUM(F88:F90)</f>
        <v>0</v>
      </c>
      <c r="G87" s="32" t="n">
        <f aca="false">SUM(G88:G90)</f>
        <v>0</v>
      </c>
      <c r="H87" s="32" t="n">
        <f aca="false">SUM(H88:H90)</f>
        <v>10120.9474</v>
      </c>
      <c r="I87" s="32" t="n">
        <f aca="false">SUM(I88:I90)</f>
        <v>8612.54805</v>
      </c>
      <c r="J87" s="32" t="n">
        <f aca="false">J88+J89+J90+J91</f>
        <v>0</v>
      </c>
      <c r="K87" s="32" t="n">
        <f aca="false">K88+K89+K90+K91</f>
        <v>0</v>
      </c>
      <c r="L87" s="32" t="n">
        <f aca="false">L88+L89+L90+L91</f>
        <v>0</v>
      </c>
      <c r="M87" s="32" t="n">
        <f aca="false">M88+M89+M90+M91</f>
        <v>0</v>
      </c>
      <c r="N87" s="32" t="n">
        <f aca="false">N88+N89+N90+N91</f>
        <v>0</v>
      </c>
      <c r="O87" s="32" t="n">
        <f aca="false">O88+O89+O90+O91</f>
        <v>0</v>
      </c>
      <c r="P87" s="34" t="s">
        <v>73</v>
      </c>
      <c r="Q87" s="34"/>
      <c r="R87" s="34" t="s">
        <v>74</v>
      </c>
      <c r="S87" s="36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</row>
    <row r="88" customFormat="false" ht="17.25" hidden="false" customHeight="true" outlineLevel="0" collapsed="false">
      <c r="A88" s="49"/>
      <c r="B88" s="43"/>
      <c r="C88" s="30"/>
      <c r="D88" s="38" t="s">
        <v>19</v>
      </c>
      <c r="E88" s="32" t="n">
        <f aca="false">F88+G88+H88+I88+J88+K88+M88+L88+N88+O88</f>
        <v>0</v>
      </c>
      <c r="F88" s="47" t="n">
        <v>0</v>
      </c>
      <c r="G88" s="47" t="n">
        <v>0</v>
      </c>
      <c r="H88" s="47" t="n">
        <v>0</v>
      </c>
      <c r="I88" s="47" t="n">
        <v>0</v>
      </c>
      <c r="J88" s="47" t="n">
        <v>0</v>
      </c>
      <c r="K88" s="47" t="n">
        <v>0</v>
      </c>
      <c r="L88" s="47" t="n">
        <v>0</v>
      </c>
      <c r="M88" s="47" t="n">
        <v>0</v>
      </c>
      <c r="N88" s="47" t="n">
        <v>0</v>
      </c>
      <c r="O88" s="47" t="n">
        <v>0</v>
      </c>
      <c r="P88" s="34"/>
      <c r="Q88" s="34"/>
      <c r="R88" s="34"/>
      <c r="S88" s="36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</row>
    <row r="89" customFormat="false" ht="18.75" hidden="false" customHeight="true" outlineLevel="0" collapsed="false">
      <c r="A89" s="49"/>
      <c r="B89" s="43"/>
      <c r="C89" s="30"/>
      <c r="D89" s="38" t="s">
        <v>20</v>
      </c>
      <c r="E89" s="32" t="n">
        <f aca="false">F89+G89+H89+I89+J89+K89+M89+L89+N89+O89</f>
        <v>0</v>
      </c>
      <c r="F89" s="47" t="n">
        <v>0</v>
      </c>
      <c r="G89" s="47" t="n">
        <v>0</v>
      </c>
      <c r="H89" s="47" t="n">
        <v>0</v>
      </c>
      <c r="I89" s="47" t="n">
        <v>0</v>
      </c>
      <c r="J89" s="47" t="n">
        <v>0</v>
      </c>
      <c r="K89" s="47" t="n">
        <v>0</v>
      </c>
      <c r="L89" s="47" t="n">
        <v>0</v>
      </c>
      <c r="M89" s="47" t="n">
        <v>0</v>
      </c>
      <c r="N89" s="47" t="n">
        <v>0</v>
      </c>
      <c r="O89" s="47" t="n">
        <v>0</v>
      </c>
      <c r="P89" s="34"/>
      <c r="Q89" s="34"/>
      <c r="R89" s="34"/>
      <c r="S89" s="36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</row>
    <row r="90" customFormat="false" ht="20.25" hidden="false" customHeight="true" outlineLevel="0" collapsed="false">
      <c r="A90" s="49"/>
      <c r="B90" s="43"/>
      <c r="C90" s="30"/>
      <c r="D90" s="38" t="s">
        <v>21</v>
      </c>
      <c r="E90" s="32" t="n">
        <f aca="false">F90+G90+H90+I90+J90+K90+M90+L90+N90+O90</f>
        <v>18733.49545</v>
      </c>
      <c r="F90" s="47" t="n">
        <v>0</v>
      </c>
      <c r="G90" s="47" t="n">
        <v>0</v>
      </c>
      <c r="H90" s="47" t="n">
        <f aca="false">10175.9474-55</f>
        <v>10120.9474</v>
      </c>
      <c r="I90" s="47" t="n">
        <v>8612.54805</v>
      </c>
      <c r="J90" s="47" t="n">
        <v>0</v>
      </c>
      <c r="K90" s="47" t="n">
        <v>0</v>
      </c>
      <c r="L90" s="47" t="n">
        <v>0</v>
      </c>
      <c r="M90" s="47" t="n">
        <v>0</v>
      </c>
      <c r="N90" s="47" t="n">
        <v>0</v>
      </c>
      <c r="O90" s="47" t="n">
        <v>0</v>
      </c>
      <c r="P90" s="34"/>
      <c r="Q90" s="34"/>
      <c r="R90" s="34"/>
      <c r="S90" s="36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</row>
    <row r="91" customFormat="false" ht="32.25" hidden="false" customHeight="true" outlineLevel="0" collapsed="false">
      <c r="A91" s="49"/>
      <c r="B91" s="43"/>
      <c r="C91" s="30"/>
      <c r="D91" s="38" t="s">
        <v>22</v>
      </c>
      <c r="E91" s="32" t="n">
        <f aca="false">F91+G91+H91+I91+J91+K91+M91+L91+N91+O91</f>
        <v>0</v>
      </c>
      <c r="F91" s="47" t="n">
        <v>0</v>
      </c>
      <c r="G91" s="47" t="n">
        <v>0</v>
      </c>
      <c r="H91" s="47" t="n">
        <v>0</v>
      </c>
      <c r="I91" s="47" t="n">
        <v>0</v>
      </c>
      <c r="J91" s="47" t="n">
        <v>0</v>
      </c>
      <c r="K91" s="47" t="n">
        <v>0</v>
      </c>
      <c r="L91" s="47" t="n">
        <v>0</v>
      </c>
      <c r="M91" s="47" t="n">
        <v>0</v>
      </c>
      <c r="N91" s="47" t="n">
        <v>0</v>
      </c>
      <c r="O91" s="47" t="n">
        <v>0</v>
      </c>
      <c r="P91" s="34"/>
      <c r="Q91" s="34"/>
      <c r="R91" s="34"/>
      <c r="S91" s="36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</row>
    <row r="92" customFormat="false" ht="18.75" hidden="false" customHeight="true" outlineLevel="0" collapsed="false">
      <c r="A92" s="49" t="s">
        <v>77</v>
      </c>
      <c r="B92" s="43" t="s">
        <v>78</v>
      </c>
      <c r="C92" s="30" t="s">
        <v>72</v>
      </c>
      <c r="D92" s="31" t="s">
        <v>17</v>
      </c>
      <c r="E92" s="32" t="n">
        <f aca="false">F92+G92+H92+I92+J92+K92+M92+L92+N92+O92</f>
        <v>55</v>
      </c>
      <c r="F92" s="32" t="n">
        <f aca="false">SUM(F93:F95)</f>
        <v>0</v>
      </c>
      <c r="G92" s="32" t="n">
        <f aca="false">SUM(G93:G95)</f>
        <v>0</v>
      </c>
      <c r="H92" s="32" t="n">
        <f aca="false">SUM(H93:H95)</f>
        <v>55</v>
      </c>
      <c r="I92" s="32" t="n">
        <f aca="false">SUM(I93:I95)</f>
        <v>0</v>
      </c>
      <c r="J92" s="32" t="n">
        <f aca="false">J93+J94+J95+J96</f>
        <v>0</v>
      </c>
      <c r="K92" s="32" t="n">
        <f aca="false">K93+K94+K95+K96</f>
        <v>0</v>
      </c>
      <c r="L92" s="32" t="n">
        <f aca="false">L93+L94+L95+L96</f>
        <v>0</v>
      </c>
      <c r="M92" s="32" t="n">
        <f aca="false">M93+M94+M95+M96</f>
        <v>0</v>
      </c>
      <c r="N92" s="32" t="n">
        <f aca="false">N93+N94+N95+N96</f>
        <v>0</v>
      </c>
      <c r="O92" s="32" t="n">
        <f aca="false">O93+O94+O95+O96</f>
        <v>0</v>
      </c>
      <c r="P92" s="34" t="s">
        <v>73</v>
      </c>
      <c r="Q92" s="34"/>
      <c r="R92" s="34" t="s">
        <v>62</v>
      </c>
      <c r="S92" s="36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37"/>
      <c r="AH92" s="37"/>
    </row>
    <row r="93" customFormat="false" ht="17.25" hidden="false" customHeight="true" outlineLevel="0" collapsed="false">
      <c r="A93" s="49"/>
      <c r="B93" s="43"/>
      <c r="C93" s="30"/>
      <c r="D93" s="38" t="s">
        <v>19</v>
      </c>
      <c r="E93" s="32" t="n">
        <f aca="false">F93+G93+H93+I93+J93+K93+M93+L93+N93+O93</f>
        <v>0</v>
      </c>
      <c r="F93" s="47" t="n">
        <v>0</v>
      </c>
      <c r="G93" s="47" t="n">
        <v>0</v>
      </c>
      <c r="H93" s="47" t="n">
        <v>0</v>
      </c>
      <c r="I93" s="47" t="n">
        <v>0</v>
      </c>
      <c r="J93" s="47" t="n">
        <v>0</v>
      </c>
      <c r="K93" s="47" t="n">
        <v>0</v>
      </c>
      <c r="L93" s="47" t="n">
        <v>0</v>
      </c>
      <c r="M93" s="47" t="n">
        <v>0</v>
      </c>
      <c r="N93" s="47" t="n">
        <v>0</v>
      </c>
      <c r="O93" s="47" t="n">
        <v>0</v>
      </c>
      <c r="P93" s="34"/>
      <c r="Q93" s="34"/>
      <c r="R93" s="34"/>
      <c r="S93" s="36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</row>
    <row r="94" customFormat="false" ht="18.75" hidden="false" customHeight="true" outlineLevel="0" collapsed="false">
      <c r="A94" s="49"/>
      <c r="B94" s="43"/>
      <c r="C94" s="30"/>
      <c r="D94" s="38" t="s">
        <v>20</v>
      </c>
      <c r="E94" s="32" t="n">
        <f aca="false">F94+G94+H94+I94+J94+K94+M94+L94+N94+O94</f>
        <v>0</v>
      </c>
      <c r="F94" s="47" t="n">
        <v>0</v>
      </c>
      <c r="G94" s="47" t="n">
        <v>0</v>
      </c>
      <c r="H94" s="47" t="n">
        <v>0</v>
      </c>
      <c r="I94" s="47" t="n">
        <v>0</v>
      </c>
      <c r="J94" s="47" t="n">
        <v>0</v>
      </c>
      <c r="K94" s="47" t="n">
        <v>0</v>
      </c>
      <c r="L94" s="47" t="n">
        <v>0</v>
      </c>
      <c r="M94" s="47" t="n">
        <v>0</v>
      </c>
      <c r="N94" s="47" t="n">
        <v>0</v>
      </c>
      <c r="O94" s="47" t="n">
        <v>0</v>
      </c>
      <c r="P94" s="34"/>
      <c r="Q94" s="34"/>
      <c r="R94" s="34"/>
      <c r="S94" s="36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37"/>
      <c r="AH94" s="37"/>
    </row>
    <row r="95" customFormat="false" ht="20.25" hidden="false" customHeight="true" outlineLevel="0" collapsed="false">
      <c r="A95" s="49"/>
      <c r="B95" s="43"/>
      <c r="C95" s="30"/>
      <c r="D95" s="38" t="s">
        <v>21</v>
      </c>
      <c r="E95" s="32" t="n">
        <f aca="false">F95+G95+H95+I95+J95+K95+M95+L95+N95+O95</f>
        <v>55</v>
      </c>
      <c r="F95" s="47" t="n">
        <v>0</v>
      </c>
      <c r="G95" s="47" t="n">
        <v>0</v>
      </c>
      <c r="H95" s="47" t="n">
        <v>55</v>
      </c>
      <c r="I95" s="47" t="n">
        <v>0</v>
      </c>
      <c r="J95" s="47" t="n">
        <v>0</v>
      </c>
      <c r="K95" s="47" t="n">
        <v>0</v>
      </c>
      <c r="L95" s="47" t="n">
        <v>0</v>
      </c>
      <c r="M95" s="47" t="n">
        <v>0</v>
      </c>
      <c r="N95" s="47" t="n">
        <v>0</v>
      </c>
      <c r="O95" s="47" t="n">
        <v>0</v>
      </c>
      <c r="P95" s="34"/>
      <c r="Q95" s="34"/>
      <c r="R95" s="34"/>
      <c r="S95" s="36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37"/>
      <c r="AH95" s="37"/>
    </row>
    <row r="96" customFormat="false" ht="38.25" hidden="false" customHeight="true" outlineLevel="0" collapsed="false">
      <c r="A96" s="49"/>
      <c r="B96" s="43"/>
      <c r="C96" s="30"/>
      <c r="D96" s="38" t="s">
        <v>22</v>
      </c>
      <c r="E96" s="32" t="n">
        <f aca="false">F96+G96+H96+I96+J96+K96+M96+L96+N96+O96</f>
        <v>0</v>
      </c>
      <c r="F96" s="47" t="n">
        <v>0</v>
      </c>
      <c r="G96" s="47" t="n">
        <v>0</v>
      </c>
      <c r="H96" s="47" t="n">
        <v>0</v>
      </c>
      <c r="I96" s="47" t="n">
        <v>0</v>
      </c>
      <c r="J96" s="47" t="n">
        <v>0</v>
      </c>
      <c r="K96" s="47" t="n">
        <v>0</v>
      </c>
      <c r="L96" s="47" t="n">
        <v>0</v>
      </c>
      <c r="M96" s="47" t="n">
        <v>0</v>
      </c>
      <c r="N96" s="47" t="n">
        <v>0</v>
      </c>
      <c r="O96" s="47" t="n">
        <v>0</v>
      </c>
      <c r="P96" s="34"/>
      <c r="Q96" s="34"/>
      <c r="R96" s="34"/>
      <c r="S96" s="36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</row>
    <row r="97" customFormat="false" ht="19.5" hidden="false" customHeight="true" outlineLevel="0" collapsed="false">
      <c r="A97" s="53" t="s">
        <v>79</v>
      </c>
      <c r="B97" s="43" t="s">
        <v>80</v>
      </c>
      <c r="C97" s="30" t="s">
        <v>81</v>
      </c>
      <c r="D97" s="31" t="s">
        <v>17</v>
      </c>
      <c r="E97" s="32" t="n">
        <f aca="false">F97+G97+H97+I97+J97+K97+M97+L97+N97+O97</f>
        <v>171.24</v>
      </c>
      <c r="F97" s="32" t="n">
        <f aca="false">F98+F99+F100+F101</f>
        <v>0</v>
      </c>
      <c r="G97" s="32" t="n">
        <f aca="false">G98+G99+G100+G101</f>
        <v>0</v>
      </c>
      <c r="H97" s="32" t="n">
        <f aca="false">H98+H99+H100+H101</f>
        <v>0</v>
      </c>
      <c r="I97" s="32" t="n">
        <f aca="false">I98+I99+I100+I101</f>
        <v>171.24</v>
      </c>
      <c r="J97" s="32" t="n">
        <f aca="false">J98+J99+J100+J101</f>
        <v>0</v>
      </c>
      <c r="K97" s="32" t="n">
        <f aca="false">K98+K99+K100+K101</f>
        <v>0</v>
      </c>
      <c r="L97" s="32" t="n">
        <f aca="false">L98+L99+L100+L101</f>
        <v>0</v>
      </c>
      <c r="M97" s="32" t="n">
        <f aca="false">M98+M99+M100+M101</f>
        <v>0</v>
      </c>
      <c r="N97" s="32" t="n">
        <f aca="false">N98+N99+N100+N101</f>
        <v>0</v>
      </c>
      <c r="O97" s="32" t="n">
        <f aca="false">O98+O99+O100+O101</f>
        <v>0</v>
      </c>
      <c r="P97" s="34" t="s">
        <v>33</v>
      </c>
      <c r="Q97" s="51"/>
      <c r="R97" s="45"/>
      <c r="S97" s="46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37"/>
      <c r="AH97" s="37"/>
    </row>
    <row r="98" customFormat="false" ht="19.5" hidden="false" customHeight="true" outlineLevel="0" collapsed="false">
      <c r="A98" s="53"/>
      <c r="B98" s="43"/>
      <c r="C98" s="30"/>
      <c r="D98" s="38" t="s">
        <v>19</v>
      </c>
      <c r="E98" s="32" t="n">
        <f aca="false">F98+G98+H98+I98+J98+K98+M98+L98+N98+O98</f>
        <v>0</v>
      </c>
      <c r="F98" s="47" t="n">
        <f aca="false">SUM(F99:F101)</f>
        <v>0</v>
      </c>
      <c r="G98" s="47" t="n">
        <f aca="false">SUM(G99:G101)</f>
        <v>0</v>
      </c>
      <c r="H98" s="47" t="n">
        <f aca="false">SUM(H99:H101)</f>
        <v>0</v>
      </c>
      <c r="I98" s="47" t="n">
        <v>0</v>
      </c>
      <c r="J98" s="47" t="n">
        <f aca="false">SUM(J99:J101)</f>
        <v>0</v>
      </c>
      <c r="K98" s="47" t="n">
        <f aca="false">SUM(K99:K101)</f>
        <v>0</v>
      </c>
      <c r="L98" s="47" t="n">
        <f aca="false">SUM(L99:L101)</f>
        <v>0</v>
      </c>
      <c r="M98" s="47" t="n">
        <f aca="false">SUM(M99:M101)</f>
        <v>0</v>
      </c>
      <c r="N98" s="47" t="n">
        <f aca="false">SUM(N99:N101)</f>
        <v>0</v>
      </c>
      <c r="O98" s="47" t="n">
        <f aca="false">SUM(O99:O101)</f>
        <v>0</v>
      </c>
      <c r="P98" s="34"/>
      <c r="Q98" s="51"/>
      <c r="R98" s="45"/>
      <c r="S98" s="46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37"/>
      <c r="AH98" s="37"/>
    </row>
    <row r="99" customFormat="false" ht="19.5" hidden="false" customHeight="true" outlineLevel="0" collapsed="false">
      <c r="A99" s="53"/>
      <c r="B99" s="43"/>
      <c r="C99" s="30"/>
      <c r="D99" s="38" t="s">
        <v>20</v>
      </c>
      <c r="E99" s="32" t="n">
        <f aca="false">F99+G99+H99+I99+J99+K99+M99+L99+N99+O99</f>
        <v>0</v>
      </c>
      <c r="F99" s="47" t="n">
        <v>0</v>
      </c>
      <c r="G99" s="47" t="n">
        <v>0</v>
      </c>
      <c r="H99" s="47" t="n">
        <v>0</v>
      </c>
      <c r="I99" s="47" t="n">
        <v>0</v>
      </c>
      <c r="J99" s="47" t="n">
        <v>0</v>
      </c>
      <c r="K99" s="47" t="n">
        <v>0</v>
      </c>
      <c r="L99" s="47" t="n">
        <v>0</v>
      </c>
      <c r="M99" s="47" t="n">
        <v>0</v>
      </c>
      <c r="N99" s="47" t="n">
        <v>0</v>
      </c>
      <c r="O99" s="47" t="n">
        <v>0</v>
      </c>
      <c r="P99" s="34"/>
      <c r="Q99" s="51"/>
      <c r="R99" s="45"/>
      <c r="S99" s="46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37"/>
      <c r="AH99" s="37"/>
    </row>
    <row r="100" customFormat="false" ht="19.5" hidden="false" customHeight="true" outlineLevel="0" collapsed="false">
      <c r="A100" s="53"/>
      <c r="B100" s="43"/>
      <c r="C100" s="30"/>
      <c r="D100" s="38" t="s">
        <v>21</v>
      </c>
      <c r="E100" s="32" t="n">
        <f aca="false">F100+G100+H100+I100+J100+K100+M100+L100+N100+O100</f>
        <v>171.24</v>
      </c>
      <c r="F100" s="47" t="n">
        <v>0</v>
      </c>
      <c r="G100" s="47" t="n">
        <v>0</v>
      </c>
      <c r="H100" s="47" t="n">
        <v>0</v>
      </c>
      <c r="I100" s="47" t="n">
        <v>171.24</v>
      </c>
      <c r="J100" s="47" t="n">
        <v>0</v>
      </c>
      <c r="K100" s="47" t="n">
        <v>0</v>
      </c>
      <c r="L100" s="47" t="n">
        <v>0</v>
      </c>
      <c r="M100" s="47" t="n">
        <v>0</v>
      </c>
      <c r="N100" s="47" t="n">
        <v>0</v>
      </c>
      <c r="O100" s="47" t="n">
        <v>0</v>
      </c>
      <c r="P100" s="34"/>
      <c r="Q100" s="51"/>
      <c r="R100" s="45"/>
      <c r="S100" s="46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37"/>
      <c r="AH100" s="37"/>
    </row>
    <row r="101" customFormat="false" ht="19.5" hidden="false" customHeight="true" outlineLevel="0" collapsed="false">
      <c r="A101" s="53"/>
      <c r="B101" s="43"/>
      <c r="C101" s="30"/>
      <c r="D101" s="38" t="s">
        <v>22</v>
      </c>
      <c r="E101" s="32" t="n">
        <f aca="false">F101+G101+H101+I101+J101+K101+M101+L101+N101+O101</f>
        <v>0</v>
      </c>
      <c r="F101" s="47" t="n">
        <v>0</v>
      </c>
      <c r="G101" s="47" t="n">
        <v>0</v>
      </c>
      <c r="H101" s="47" t="n">
        <v>0</v>
      </c>
      <c r="I101" s="47" t="n">
        <v>0</v>
      </c>
      <c r="J101" s="47" t="n">
        <v>0</v>
      </c>
      <c r="K101" s="47" t="n">
        <v>0</v>
      </c>
      <c r="L101" s="47" t="n">
        <v>0</v>
      </c>
      <c r="M101" s="47" t="n">
        <v>0</v>
      </c>
      <c r="N101" s="47" t="n">
        <v>0</v>
      </c>
      <c r="O101" s="47" t="n">
        <v>0</v>
      </c>
      <c r="P101" s="34"/>
      <c r="Q101" s="51"/>
      <c r="R101" s="45"/>
      <c r="S101" s="46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37"/>
      <c r="AH101" s="37"/>
    </row>
    <row r="102" customFormat="false" ht="17.25" hidden="false" customHeight="true" outlineLevel="0" collapsed="false">
      <c r="A102" s="49" t="s">
        <v>82</v>
      </c>
      <c r="B102" s="43" t="s">
        <v>83</v>
      </c>
      <c r="C102" s="30" t="s">
        <v>84</v>
      </c>
      <c r="D102" s="31" t="s">
        <v>17</v>
      </c>
      <c r="E102" s="32" t="n">
        <f aca="false">F102+G102+H102+I102+J102+K102+M102+L102+N102+O102</f>
        <v>872.383</v>
      </c>
      <c r="F102" s="32" t="n">
        <f aca="false">SUM(F103:F105)</f>
        <v>0</v>
      </c>
      <c r="G102" s="32" t="n">
        <f aca="false">SUM(G103:G105)</f>
        <v>0</v>
      </c>
      <c r="H102" s="32" t="n">
        <f aca="false">SUM(H103:H105)</f>
        <v>0</v>
      </c>
      <c r="I102" s="32" t="n">
        <f aca="false">SUM(I103:I105)</f>
        <v>872.383</v>
      </c>
      <c r="J102" s="32" t="n">
        <f aca="false">J103+J104+J105+J106</f>
        <v>0</v>
      </c>
      <c r="K102" s="32" t="n">
        <f aca="false">K103+K104+K105+K106</f>
        <v>0</v>
      </c>
      <c r="L102" s="32" t="n">
        <f aca="false">L103+L104+L105+L106</f>
        <v>0</v>
      </c>
      <c r="M102" s="32" t="n">
        <f aca="false">M103+M104+M105+M106</f>
        <v>0</v>
      </c>
      <c r="N102" s="32" t="n">
        <f aca="false">N103+N104+N105+N106</f>
        <v>0</v>
      </c>
      <c r="O102" s="32" t="n">
        <f aca="false">O103+O104+O105+O106</f>
        <v>0</v>
      </c>
      <c r="P102" s="34"/>
      <c r="Q102" s="34"/>
      <c r="R102" s="34" t="s">
        <v>62</v>
      </c>
      <c r="S102" s="36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37"/>
      <c r="AH102" s="37"/>
    </row>
    <row r="103" customFormat="false" ht="17.25" hidden="false" customHeight="true" outlineLevel="0" collapsed="false">
      <c r="A103" s="49"/>
      <c r="B103" s="43"/>
      <c r="C103" s="30"/>
      <c r="D103" s="38" t="s">
        <v>19</v>
      </c>
      <c r="E103" s="32" t="n">
        <f aca="false">F103+G103+H103+I103+J103+K103+M103+L103+N103+O103</f>
        <v>0</v>
      </c>
      <c r="F103" s="47" t="n">
        <v>0</v>
      </c>
      <c r="G103" s="47" t="n">
        <v>0</v>
      </c>
      <c r="H103" s="47" t="n">
        <v>0</v>
      </c>
      <c r="I103" s="47" t="n">
        <v>0</v>
      </c>
      <c r="J103" s="47" t="n">
        <v>0</v>
      </c>
      <c r="K103" s="47" t="n">
        <v>0</v>
      </c>
      <c r="L103" s="47" t="n">
        <v>0</v>
      </c>
      <c r="M103" s="47" t="n">
        <v>0</v>
      </c>
      <c r="N103" s="47" t="n">
        <v>0</v>
      </c>
      <c r="O103" s="47" t="n">
        <v>0</v>
      </c>
      <c r="P103" s="34"/>
      <c r="Q103" s="34"/>
      <c r="R103" s="34"/>
      <c r="S103" s="36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37"/>
      <c r="AH103" s="37"/>
    </row>
    <row r="104" customFormat="false" ht="17.25" hidden="false" customHeight="true" outlineLevel="0" collapsed="false">
      <c r="A104" s="49"/>
      <c r="B104" s="43"/>
      <c r="C104" s="30"/>
      <c r="D104" s="38" t="s">
        <v>20</v>
      </c>
      <c r="E104" s="32" t="n">
        <f aca="false">F104+G104+H104+I104+J104+K104+M104+L104+N104+O104</f>
        <v>0</v>
      </c>
      <c r="F104" s="47" t="n">
        <v>0</v>
      </c>
      <c r="G104" s="47" t="n">
        <v>0</v>
      </c>
      <c r="H104" s="47" t="n">
        <v>0</v>
      </c>
      <c r="I104" s="47" t="n">
        <v>0</v>
      </c>
      <c r="J104" s="47" t="n">
        <v>0</v>
      </c>
      <c r="K104" s="47" t="n">
        <v>0</v>
      </c>
      <c r="L104" s="47" t="n">
        <v>0</v>
      </c>
      <c r="M104" s="47" t="n">
        <v>0</v>
      </c>
      <c r="N104" s="47" t="n">
        <v>0</v>
      </c>
      <c r="O104" s="47" t="n">
        <v>0</v>
      </c>
      <c r="P104" s="34"/>
      <c r="Q104" s="34"/>
      <c r="R104" s="34"/>
      <c r="S104" s="36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37"/>
      <c r="AH104" s="37"/>
    </row>
    <row r="105" customFormat="false" ht="17.25" hidden="false" customHeight="true" outlineLevel="0" collapsed="false">
      <c r="A105" s="49"/>
      <c r="B105" s="43"/>
      <c r="C105" s="30"/>
      <c r="D105" s="38" t="s">
        <v>21</v>
      </c>
      <c r="E105" s="32" t="n">
        <f aca="false">F105+G105+H105+I105+J105+K105+M105+L105+N105+O105</f>
        <v>872.383</v>
      </c>
      <c r="F105" s="47" t="n">
        <v>0</v>
      </c>
      <c r="G105" s="47" t="n">
        <v>0</v>
      </c>
      <c r="H105" s="47" t="n">
        <v>0</v>
      </c>
      <c r="I105" s="47" t="n">
        <v>872.383</v>
      </c>
      <c r="J105" s="47" t="n">
        <v>0</v>
      </c>
      <c r="K105" s="47" t="n">
        <v>0</v>
      </c>
      <c r="L105" s="47" t="n">
        <v>0</v>
      </c>
      <c r="M105" s="47" t="n">
        <v>0</v>
      </c>
      <c r="N105" s="47" t="n">
        <v>0</v>
      </c>
      <c r="O105" s="47" t="n">
        <v>0</v>
      </c>
      <c r="P105" s="34"/>
      <c r="Q105" s="34"/>
      <c r="R105" s="34"/>
      <c r="S105" s="36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37"/>
      <c r="AH105" s="37"/>
    </row>
    <row r="106" customFormat="false" ht="17.25" hidden="false" customHeight="true" outlineLevel="0" collapsed="false">
      <c r="A106" s="49"/>
      <c r="B106" s="43"/>
      <c r="C106" s="30"/>
      <c r="D106" s="38" t="s">
        <v>22</v>
      </c>
      <c r="E106" s="32" t="n">
        <f aca="false">F106+G106+H106+I106+J106+K106+M106+L106+N106+O106</f>
        <v>0</v>
      </c>
      <c r="F106" s="47" t="n">
        <v>0</v>
      </c>
      <c r="G106" s="47" t="n">
        <v>0</v>
      </c>
      <c r="H106" s="47" t="n">
        <v>0</v>
      </c>
      <c r="I106" s="47" t="n">
        <v>0</v>
      </c>
      <c r="J106" s="47" t="n">
        <v>0</v>
      </c>
      <c r="K106" s="47" t="n">
        <v>0</v>
      </c>
      <c r="L106" s="47" t="n">
        <v>0</v>
      </c>
      <c r="M106" s="47" t="n">
        <v>0</v>
      </c>
      <c r="N106" s="47" t="n">
        <v>0</v>
      </c>
      <c r="O106" s="47" t="n">
        <v>0</v>
      </c>
      <c r="P106" s="34"/>
      <c r="Q106" s="34"/>
      <c r="R106" s="34"/>
      <c r="S106" s="36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37"/>
      <c r="AH106" s="37"/>
    </row>
    <row r="107" customFormat="false" ht="19.5" hidden="false" customHeight="true" outlineLevel="0" collapsed="false">
      <c r="A107" s="49" t="s">
        <v>85</v>
      </c>
      <c r="B107" s="43" t="s">
        <v>86</v>
      </c>
      <c r="C107" s="30" t="s">
        <v>87</v>
      </c>
      <c r="D107" s="31" t="s">
        <v>17</v>
      </c>
      <c r="E107" s="32" t="n">
        <f aca="false">F107+G107+H107+I107+J107+K107+M107+L107+N107+O107</f>
        <v>33510.28344</v>
      </c>
      <c r="F107" s="32" t="n">
        <f aca="false">F108+F109+F110+F111</f>
        <v>0</v>
      </c>
      <c r="G107" s="32" t="n">
        <f aca="false">G108+G109+G110+G111</f>
        <v>0</v>
      </c>
      <c r="H107" s="32" t="n">
        <f aca="false">H108+H109+H110+H111</f>
        <v>0</v>
      </c>
      <c r="I107" s="32" t="n">
        <f aca="false">I108+I109+I110+I111</f>
        <v>0</v>
      </c>
      <c r="J107" s="32" t="n">
        <f aca="false">J108+J109+J110+J111</f>
        <v>33510.28344</v>
      </c>
      <c r="K107" s="32" t="n">
        <f aca="false">K108+K109+K110+K111</f>
        <v>0</v>
      </c>
      <c r="L107" s="32" t="n">
        <f aca="false">L108+L109+L110+L111</f>
        <v>0</v>
      </c>
      <c r="M107" s="32" t="n">
        <f aca="false">M108+M109+M110+M111</f>
        <v>0</v>
      </c>
      <c r="N107" s="32" t="n">
        <f aca="false">N108+N109+N110+N111</f>
        <v>0</v>
      </c>
      <c r="O107" s="32" t="n">
        <f aca="false">O108+O109+O110+O111</f>
        <v>0</v>
      </c>
      <c r="P107" s="34" t="s">
        <v>44</v>
      </c>
      <c r="Q107" s="34"/>
      <c r="R107" s="34" t="s">
        <v>88</v>
      </c>
      <c r="S107" s="36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37"/>
      <c r="AH107" s="37"/>
    </row>
    <row r="108" customFormat="false" ht="19.5" hidden="false" customHeight="true" outlineLevel="0" collapsed="false">
      <c r="A108" s="49"/>
      <c r="B108" s="43"/>
      <c r="C108" s="30"/>
      <c r="D108" s="38" t="s">
        <v>19</v>
      </c>
      <c r="E108" s="32" t="n">
        <f aca="false">F108+G108+H108+I108+J108+K108+M108+L108+N108+O108</f>
        <v>0</v>
      </c>
      <c r="F108" s="47" t="n">
        <f aca="false">SUM(G108:J108)</f>
        <v>0</v>
      </c>
      <c r="G108" s="47" t="n">
        <f aca="false">SUM(I108:M108)</f>
        <v>0</v>
      </c>
      <c r="H108" s="47" t="n">
        <f aca="false">SUM(J108:P108)</f>
        <v>0</v>
      </c>
      <c r="I108" s="47" t="n">
        <f aca="false">SUM(K108:Q108)</f>
        <v>0</v>
      </c>
      <c r="J108" s="47" t="n">
        <f aca="false">SUM(M108:R108)</f>
        <v>0</v>
      </c>
      <c r="K108" s="47" t="n">
        <f aca="false">SUM(P108:AI108)</f>
        <v>0</v>
      </c>
      <c r="L108" s="47" t="n">
        <f aca="false">SUM(P108:AI108)</f>
        <v>0</v>
      </c>
      <c r="M108" s="47" t="n">
        <f aca="false">SUM(Q108:AJ108)</f>
        <v>0</v>
      </c>
      <c r="N108" s="47" t="n">
        <f aca="false">SUM(R108:AK108)</f>
        <v>0</v>
      </c>
      <c r="O108" s="47" t="n">
        <f aca="false">SUM(S108:AL108)</f>
        <v>0</v>
      </c>
      <c r="P108" s="34"/>
      <c r="Q108" s="34"/>
      <c r="R108" s="34"/>
      <c r="S108" s="36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37"/>
      <c r="AH108" s="37"/>
    </row>
    <row r="109" customFormat="false" ht="19.5" hidden="false" customHeight="true" outlineLevel="0" collapsed="false">
      <c r="A109" s="49"/>
      <c r="B109" s="43"/>
      <c r="C109" s="30"/>
      <c r="D109" s="38" t="s">
        <v>20</v>
      </c>
      <c r="E109" s="32" t="n">
        <f aca="false">F109+G109+H109+I109+J109+K109+M109+L109+N109+O109</f>
        <v>0</v>
      </c>
      <c r="F109" s="47" t="n">
        <v>0</v>
      </c>
      <c r="G109" s="47" t="n">
        <v>0</v>
      </c>
      <c r="H109" s="47" t="n">
        <v>0</v>
      </c>
      <c r="I109" s="47" t="n">
        <f aca="false">SUM(K109:Q109)</f>
        <v>0</v>
      </c>
      <c r="J109" s="47" t="n">
        <f aca="false">SUM(M109:R109)</f>
        <v>0</v>
      </c>
      <c r="K109" s="47" t="n">
        <f aca="false">SUM(P109:AI109)</f>
        <v>0</v>
      </c>
      <c r="L109" s="47" t="n">
        <f aca="false">SUM(P109:AI109)</f>
        <v>0</v>
      </c>
      <c r="M109" s="47" t="n">
        <f aca="false">SUM(Q109:AJ109)</f>
        <v>0</v>
      </c>
      <c r="N109" s="47" t="n">
        <f aca="false">SUM(R109:AK109)</f>
        <v>0</v>
      </c>
      <c r="O109" s="47" t="n">
        <f aca="false">SUM(S109:AL109)</f>
        <v>0</v>
      </c>
      <c r="P109" s="34"/>
      <c r="Q109" s="34"/>
      <c r="R109" s="34"/>
      <c r="S109" s="36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37"/>
      <c r="AH109" s="37"/>
    </row>
    <row r="110" customFormat="false" ht="19.5" hidden="false" customHeight="true" outlineLevel="0" collapsed="false">
      <c r="A110" s="49"/>
      <c r="B110" s="43"/>
      <c r="C110" s="30"/>
      <c r="D110" s="38" t="s">
        <v>21</v>
      </c>
      <c r="E110" s="32" t="n">
        <f aca="false">F110+G110+H110+I110+J110+K110+M110+L110+N110+O110</f>
        <v>33510.28344</v>
      </c>
      <c r="F110" s="47" t="n">
        <v>0</v>
      </c>
      <c r="G110" s="47" t="n">
        <v>0</v>
      </c>
      <c r="H110" s="47" t="n">
        <v>0</v>
      </c>
      <c r="I110" s="47" t="n">
        <v>0</v>
      </c>
      <c r="J110" s="47" t="n">
        <v>33510.28344</v>
      </c>
      <c r="K110" s="47" t="n">
        <v>0</v>
      </c>
      <c r="L110" s="47" t="n">
        <f aca="false">SUM(P110:AI110)</f>
        <v>0</v>
      </c>
      <c r="M110" s="47" t="n">
        <f aca="false">SUM(Q110:AJ110)</f>
        <v>0</v>
      </c>
      <c r="N110" s="47" t="n">
        <f aca="false">SUM(R110:AK110)</f>
        <v>0</v>
      </c>
      <c r="O110" s="47" t="n">
        <f aca="false">SUM(S110:AL110)</f>
        <v>0</v>
      </c>
      <c r="P110" s="34"/>
      <c r="Q110" s="34"/>
      <c r="R110" s="34"/>
      <c r="S110" s="36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37"/>
      <c r="AH110" s="37"/>
    </row>
    <row r="111" customFormat="false" ht="19.5" hidden="false" customHeight="true" outlineLevel="0" collapsed="false">
      <c r="A111" s="49"/>
      <c r="B111" s="43"/>
      <c r="C111" s="30"/>
      <c r="D111" s="38" t="s">
        <v>22</v>
      </c>
      <c r="E111" s="32" t="n">
        <f aca="false">F111+G111+H111+I111+J111+K111+M111+L111+N111+O111</f>
        <v>0</v>
      </c>
      <c r="F111" s="47" t="n">
        <f aca="false">SUM(G111:J111)</f>
        <v>0</v>
      </c>
      <c r="G111" s="47" t="n">
        <f aca="false">SUM(I111:M111)</f>
        <v>0</v>
      </c>
      <c r="H111" s="47" t="n">
        <f aca="false">SUM(J111:P111)</f>
        <v>0</v>
      </c>
      <c r="I111" s="47" t="n">
        <f aca="false">SUM(K111:Q111)</f>
        <v>0</v>
      </c>
      <c r="J111" s="47" t="n">
        <f aca="false">SUM(M111:R111)</f>
        <v>0</v>
      </c>
      <c r="K111" s="47" t="n">
        <f aca="false">SUM(P111:AI111)</f>
        <v>0</v>
      </c>
      <c r="L111" s="47" t="n">
        <f aca="false">SUM(P111:AI111)</f>
        <v>0</v>
      </c>
      <c r="M111" s="47" t="n">
        <f aca="false">SUM(Q111:AJ111)</f>
        <v>0</v>
      </c>
      <c r="N111" s="47" t="n">
        <f aca="false">SUM(R111:AK111)</f>
        <v>0</v>
      </c>
      <c r="O111" s="47" t="n">
        <f aca="false">SUM(S111:AL111)</f>
        <v>0</v>
      </c>
      <c r="P111" s="34"/>
      <c r="Q111" s="34"/>
      <c r="R111" s="34"/>
      <c r="S111" s="36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37"/>
      <c r="AH111" s="37"/>
    </row>
    <row r="112" customFormat="false" ht="17.25" hidden="false" customHeight="true" outlineLevel="0" collapsed="false">
      <c r="A112" s="54" t="s">
        <v>89</v>
      </c>
      <c r="B112" s="55" t="s">
        <v>90</v>
      </c>
      <c r="C112" s="30" t="s">
        <v>91</v>
      </c>
      <c r="D112" s="38" t="s">
        <v>17</v>
      </c>
      <c r="E112" s="32" t="n">
        <f aca="false">F112+G112+H112+I112+J112+K112+M112+L112+N112+O112</f>
        <v>393.17903</v>
      </c>
      <c r="F112" s="32" t="n">
        <f aca="false">SUM(F113:F115)</f>
        <v>0</v>
      </c>
      <c r="G112" s="32" t="n">
        <f aca="false">SUM(G113:G115)</f>
        <v>0</v>
      </c>
      <c r="H112" s="32" t="n">
        <f aca="false">SUM(H113:H115)</f>
        <v>0</v>
      </c>
      <c r="I112" s="32" t="n">
        <f aca="false">SUM(I113:I115)</f>
        <v>0</v>
      </c>
      <c r="J112" s="32" t="n">
        <f aca="false">J113+J114+J115+J116</f>
        <v>393.17903</v>
      </c>
      <c r="K112" s="32" t="n">
        <f aca="false">K113+K114+K115+K116</f>
        <v>0</v>
      </c>
      <c r="L112" s="32" t="n">
        <f aca="false">L113+L114+L115+L116</f>
        <v>0</v>
      </c>
      <c r="M112" s="32" t="n">
        <f aca="false">M113+M114+M115+M116</f>
        <v>0</v>
      </c>
      <c r="N112" s="32" t="n">
        <f aca="false">N113+N114+N115+N116</f>
        <v>0</v>
      </c>
      <c r="O112" s="32" t="n">
        <f aca="false">O113+O114+O115+O116</f>
        <v>0</v>
      </c>
      <c r="P112" s="56"/>
      <c r="Q112" s="56"/>
      <c r="R112" s="56" t="s">
        <v>62</v>
      </c>
      <c r="S112" s="36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37"/>
      <c r="AH112" s="37"/>
    </row>
    <row r="113" customFormat="false" ht="17.25" hidden="false" customHeight="true" outlineLevel="0" collapsed="false">
      <c r="A113" s="54"/>
      <c r="B113" s="55"/>
      <c r="C113" s="30"/>
      <c r="D113" s="38" t="s">
        <v>19</v>
      </c>
      <c r="E113" s="32" t="n">
        <f aca="false">F113+G113+H113+I113+J113+K113+M113+L113+N113+O113</f>
        <v>0</v>
      </c>
      <c r="F113" s="47" t="n">
        <v>0</v>
      </c>
      <c r="G113" s="47" t="n">
        <v>0</v>
      </c>
      <c r="H113" s="47" t="n">
        <v>0</v>
      </c>
      <c r="I113" s="47" t="n">
        <v>0</v>
      </c>
      <c r="J113" s="47" t="n">
        <v>0</v>
      </c>
      <c r="K113" s="47" t="n">
        <v>0</v>
      </c>
      <c r="L113" s="47" t="n">
        <v>0</v>
      </c>
      <c r="M113" s="47" t="n">
        <v>0</v>
      </c>
      <c r="N113" s="47" t="n">
        <v>0</v>
      </c>
      <c r="O113" s="47" t="n">
        <v>0</v>
      </c>
      <c r="P113" s="56"/>
      <c r="Q113" s="56"/>
      <c r="R113" s="56"/>
      <c r="S113" s="36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37"/>
      <c r="AH113" s="37"/>
    </row>
    <row r="114" customFormat="false" ht="17.25" hidden="false" customHeight="true" outlineLevel="0" collapsed="false">
      <c r="A114" s="54"/>
      <c r="B114" s="55"/>
      <c r="C114" s="30"/>
      <c r="D114" s="38" t="s">
        <v>20</v>
      </c>
      <c r="E114" s="32" t="n">
        <f aca="false">F114+G114+H114+I114+J114+K114+M114+L114+N114+O114</f>
        <v>0</v>
      </c>
      <c r="F114" s="47" t="n">
        <v>0</v>
      </c>
      <c r="G114" s="47" t="n">
        <v>0</v>
      </c>
      <c r="H114" s="47" t="n">
        <v>0</v>
      </c>
      <c r="I114" s="47" t="n">
        <v>0</v>
      </c>
      <c r="J114" s="47" t="n">
        <v>0</v>
      </c>
      <c r="K114" s="47" t="n">
        <v>0</v>
      </c>
      <c r="L114" s="47" t="n">
        <v>0</v>
      </c>
      <c r="M114" s="47" t="n">
        <v>0</v>
      </c>
      <c r="N114" s="47" t="n">
        <v>0</v>
      </c>
      <c r="O114" s="47" t="n">
        <v>0</v>
      </c>
      <c r="P114" s="56"/>
      <c r="Q114" s="56"/>
      <c r="R114" s="56"/>
      <c r="S114" s="36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37"/>
      <c r="AH114" s="37"/>
    </row>
    <row r="115" customFormat="false" ht="17.25" hidden="false" customHeight="true" outlineLevel="0" collapsed="false">
      <c r="A115" s="54"/>
      <c r="B115" s="55"/>
      <c r="C115" s="30"/>
      <c r="D115" s="38" t="s">
        <v>21</v>
      </c>
      <c r="E115" s="32" t="n">
        <f aca="false">F115+G115+H115+I115+J115+K115+M115+L115+N115+O115</f>
        <v>393.17903</v>
      </c>
      <c r="F115" s="47" t="n">
        <v>0</v>
      </c>
      <c r="G115" s="47" t="n">
        <v>0</v>
      </c>
      <c r="H115" s="47" t="n">
        <v>0</v>
      </c>
      <c r="I115" s="47" t="n">
        <v>0</v>
      </c>
      <c r="J115" s="47" t="n">
        <v>393.17903</v>
      </c>
      <c r="K115" s="47" t="n">
        <v>0</v>
      </c>
      <c r="L115" s="47" t="n">
        <v>0</v>
      </c>
      <c r="M115" s="47" t="n">
        <v>0</v>
      </c>
      <c r="N115" s="47" t="n">
        <v>0</v>
      </c>
      <c r="O115" s="47" t="n">
        <v>0</v>
      </c>
      <c r="P115" s="56"/>
      <c r="Q115" s="56"/>
      <c r="R115" s="56"/>
      <c r="S115" s="36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37"/>
      <c r="AH115" s="37"/>
    </row>
    <row r="116" customFormat="false" ht="17.25" hidden="false" customHeight="true" outlineLevel="0" collapsed="false">
      <c r="A116" s="54"/>
      <c r="B116" s="55"/>
      <c r="C116" s="30"/>
      <c r="D116" s="38" t="s">
        <v>22</v>
      </c>
      <c r="E116" s="32" t="n">
        <f aca="false">F116+G116+H116+I116+J116+K116+M116+L116+N116+O116</f>
        <v>0</v>
      </c>
      <c r="F116" s="47" t="n">
        <v>0</v>
      </c>
      <c r="G116" s="47" t="n">
        <v>0</v>
      </c>
      <c r="H116" s="47" t="n">
        <v>0</v>
      </c>
      <c r="I116" s="47" t="n">
        <v>0</v>
      </c>
      <c r="J116" s="47" t="n">
        <v>0</v>
      </c>
      <c r="K116" s="47" t="n">
        <v>0</v>
      </c>
      <c r="L116" s="47" t="n">
        <v>0</v>
      </c>
      <c r="M116" s="47" t="n">
        <v>0</v>
      </c>
      <c r="N116" s="47" t="n">
        <v>0</v>
      </c>
      <c r="O116" s="47" t="n">
        <v>0</v>
      </c>
      <c r="P116" s="56"/>
      <c r="Q116" s="56"/>
      <c r="R116" s="56"/>
      <c r="S116" s="36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37"/>
      <c r="AH116" s="37"/>
    </row>
    <row r="117" customFormat="false" ht="20.25" hidden="false" customHeight="true" outlineLevel="0" collapsed="false">
      <c r="A117" s="49" t="s">
        <v>92</v>
      </c>
      <c r="B117" s="43" t="s">
        <v>93</v>
      </c>
      <c r="C117" s="30" t="s">
        <v>94</v>
      </c>
      <c r="D117" s="38" t="s">
        <v>17</v>
      </c>
      <c r="E117" s="32" t="n">
        <f aca="false">F117+G117+H117+I117+J117+K117+M117+L117+N117+O117</f>
        <v>66351.32337</v>
      </c>
      <c r="F117" s="32" t="n">
        <f aca="false">SUM(F118:F120)</f>
        <v>0</v>
      </c>
      <c r="G117" s="32" t="n">
        <f aca="false">SUM(G118:G120)</f>
        <v>0</v>
      </c>
      <c r="H117" s="32" t="n">
        <f aca="false">SUM(H118:H120)</f>
        <v>0</v>
      </c>
      <c r="I117" s="32" t="n">
        <f aca="false">SUM(I118:I120)</f>
        <v>0</v>
      </c>
      <c r="J117" s="32" t="n">
        <f aca="false">J118+J119+J120+J121</f>
        <v>30131.3621</v>
      </c>
      <c r="K117" s="32" t="n">
        <f aca="false">K118+K119+K120+K121</f>
        <v>36219.96127</v>
      </c>
      <c r="L117" s="32" t="n">
        <f aca="false">L118+L119+L120+L121</f>
        <v>0</v>
      </c>
      <c r="M117" s="32" t="n">
        <f aca="false">M118+M119+M120+M121</f>
        <v>0</v>
      </c>
      <c r="N117" s="32" t="n">
        <f aca="false">N118+N119+N120+N121</f>
        <v>0</v>
      </c>
      <c r="O117" s="32" t="n">
        <f aca="false">O118+O119+O120+O121</f>
        <v>0</v>
      </c>
      <c r="P117" s="56"/>
      <c r="Q117" s="56"/>
      <c r="R117" s="56" t="s">
        <v>62</v>
      </c>
      <c r="S117" s="36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37"/>
      <c r="AH117" s="37"/>
    </row>
    <row r="118" customFormat="false" ht="20.25" hidden="false" customHeight="true" outlineLevel="0" collapsed="false">
      <c r="A118" s="49"/>
      <c r="B118" s="43"/>
      <c r="C118" s="30"/>
      <c r="D118" s="38" t="s">
        <v>19</v>
      </c>
      <c r="E118" s="32" t="n">
        <f aca="false">F118+G118+H118+I118+J118+K118+M118+L118+N118+O118</f>
        <v>0</v>
      </c>
      <c r="F118" s="47" t="n">
        <v>0</v>
      </c>
      <c r="G118" s="47" t="n">
        <v>0</v>
      </c>
      <c r="H118" s="47" t="n">
        <v>0</v>
      </c>
      <c r="I118" s="47" t="n">
        <v>0</v>
      </c>
      <c r="J118" s="47" t="n">
        <v>0</v>
      </c>
      <c r="K118" s="47" t="n">
        <v>0</v>
      </c>
      <c r="L118" s="47" t="n">
        <v>0</v>
      </c>
      <c r="M118" s="47" t="n">
        <v>0</v>
      </c>
      <c r="N118" s="47" t="n">
        <v>0</v>
      </c>
      <c r="O118" s="47" t="n">
        <v>0</v>
      </c>
      <c r="P118" s="56"/>
      <c r="Q118" s="56"/>
      <c r="R118" s="56"/>
      <c r="S118" s="36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37"/>
      <c r="AH118" s="37"/>
    </row>
    <row r="119" customFormat="false" ht="20.25" hidden="false" customHeight="true" outlineLevel="0" collapsed="false">
      <c r="A119" s="49"/>
      <c r="B119" s="43"/>
      <c r="C119" s="30"/>
      <c r="D119" s="38" t="s">
        <v>20</v>
      </c>
      <c r="E119" s="32" t="n">
        <f aca="false">F119+G119+H119+I119+J119+K119+M119+L119+N119+O119</f>
        <v>0</v>
      </c>
      <c r="F119" s="47" t="n">
        <v>0</v>
      </c>
      <c r="G119" s="47" t="n">
        <v>0</v>
      </c>
      <c r="H119" s="47" t="n">
        <v>0</v>
      </c>
      <c r="I119" s="47" t="n">
        <v>0</v>
      </c>
      <c r="J119" s="47" t="n">
        <v>0</v>
      </c>
      <c r="K119" s="47" t="n">
        <v>0</v>
      </c>
      <c r="L119" s="47" t="n">
        <v>0</v>
      </c>
      <c r="M119" s="47" t="n">
        <v>0</v>
      </c>
      <c r="N119" s="47" t="n">
        <v>0</v>
      </c>
      <c r="O119" s="47" t="n">
        <v>0</v>
      </c>
      <c r="P119" s="56"/>
      <c r="Q119" s="56"/>
      <c r="R119" s="56"/>
      <c r="S119" s="36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37"/>
      <c r="AH119" s="37"/>
    </row>
    <row r="120" customFormat="false" ht="20.25" hidden="false" customHeight="true" outlineLevel="0" collapsed="false">
      <c r="A120" s="49"/>
      <c r="B120" s="43"/>
      <c r="C120" s="30"/>
      <c r="D120" s="38" t="s">
        <v>21</v>
      </c>
      <c r="E120" s="32" t="n">
        <f aca="false">F120+G120+H120+I120+J120+K120+M120+L120+N120+O120</f>
        <v>66351.32337</v>
      </c>
      <c r="F120" s="47" t="n">
        <v>0</v>
      </c>
      <c r="G120" s="47" t="n">
        <v>0</v>
      </c>
      <c r="H120" s="47" t="n">
        <v>0</v>
      </c>
      <c r="I120" s="47" t="n">
        <v>0</v>
      </c>
      <c r="J120" s="47" t="n">
        <v>30131.3621</v>
      </c>
      <c r="K120" s="47" t="n">
        <v>36219.96127</v>
      </c>
      <c r="L120" s="47" t="n">
        <v>0</v>
      </c>
      <c r="M120" s="47" t="n">
        <v>0</v>
      </c>
      <c r="N120" s="47" t="n">
        <v>0</v>
      </c>
      <c r="O120" s="47" t="n">
        <v>0</v>
      </c>
      <c r="P120" s="56"/>
      <c r="Q120" s="56"/>
      <c r="R120" s="56"/>
      <c r="S120" s="36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37"/>
      <c r="AH120" s="37"/>
    </row>
    <row r="121" customFormat="false" ht="20.25" hidden="false" customHeight="true" outlineLevel="0" collapsed="false">
      <c r="A121" s="49"/>
      <c r="B121" s="43"/>
      <c r="C121" s="30"/>
      <c r="D121" s="38" t="s">
        <v>22</v>
      </c>
      <c r="E121" s="32" t="n">
        <f aca="false">F121+G121+H121+I121+J121+K121+M121+L121+N121+O121</f>
        <v>0</v>
      </c>
      <c r="F121" s="47" t="n">
        <v>0</v>
      </c>
      <c r="G121" s="47" t="n">
        <v>0</v>
      </c>
      <c r="H121" s="47" t="n">
        <v>0</v>
      </c>
      <c r="I121" s="47" t="n">
        <v>0</v>
      </c>
      <c r="J121" s="47" t="n">
        <v>0</v>
      </c>
      <c r="K121" s="47" t="n">
        <v>0</v>
      </c>
      <c r="L121" s="47" t="n">
        <v>0</v>
      </c>
      <c r="M121" s="47" t="n">
        <v>0</v>
      </c>
      <c r="N121" s="47" t="n">
        <v>0</v>
      </c>
      <c r="O121" s="47" t="n">
        <v>0</v>
      </c>
      <c r="P121" s="56"/>
      <c r="Q121" s="56"/>
      <c r="R121" s="56"/>
      <c r="S121" s="36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37"/>
      <c r="AH121" s="37"/>
    </row>
    <row r="122" customFormat="false" ht="20.25" hidden="false" customHeight="true" outlineLevel="0" collapsed="false">
      <c r="A122" s="49" t="s">
        <v>95</v>
      </c>
      <c r="B122" s="43" t="s">
        <v>96</v>
      </c>
      <c r="C122" s="30" t="s">
        <v>97</v>
      </c>
      <c r="D122" s="38" t="s">
        <v>17</v>
      </c>
      <c r="E122" s="32" t="n">
        <f aca="false">F122+G122+H122+I122+J122+K122+M122+L122+N122+O122</f>
        <v>3972.28213</v>
      </c>
      <c r="F122" s="32" t="n">
        <f aca="false">SUM(F123:F125)</f>
        <v>0</v>
      </c>
      <c r="G122" s="32" t="n">
        <f aca="false">SUM(G123:G125)</f>
        <v>0</v>
      </c>
      <c r="H122" s="32" t="n">
        <f aca="false">SUM(H123:H125)</f>
        <v>0</v>
      </c>
      <c r="I122" s="32" t="n">
        <f aca="false">SUM(I123:I125)</f>
        <v>0</v>
      </c>
      <c r="J122" s="32" t="n">
        <f aca="false">J123+J124+J125+J126</f>
        <v>2068.6379</v>
      </c>
      <c r="K122" s="32" t="n">
        <f aca="false">K123+K124+K125+K126</f>
        <v>1903.64423</v>
      </c>
      <c r="L122" s="32" t="n">
        <f aca="false">L123+L124+L125+L126</f>
        <v>0</v>
      </c>
      <c r="M122" s="32" t="n">
        <f aca="false">M123+M124+M125+M126</f>
        <v>0</v>
      </c>
      <c r="N122" s="32" t="n">
        <f aca="false">N123+N124+N125+N126</f>
        <v>0</v>
      </c>
      <c r="O122" s="32" t="n">
        <f aca="false">O123+O124+O125+O126</f>
        <v>0</v>
      </c>
      <c r="P122" s="56"/>
      <c r="Q122" s="56"/>
      <c r="R122" s="56" t="s">
        <v>62</v>
      </c>
      <c r="S122" s="36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37"/>
      <c r="AH122" s="37"/>
    </row>
    <row r="123" customFormat="false" ht="20.25" hidden="false" customHeight="true" outlineLevel="0" collapsed="false">
      <c r="A123" s="49"/>
      <c r="B123" s="43"/>
      <c r="C123" s="30"/>
      <c r="D123" s="38" t="s">
        <v>19</v>
      </c>
      <c r="E123" s="32" t="n">
        <f aca="false">F123+G123+H123+I123+J123+K123+M123+L123+N123+O123</f>
        <v>0</v>
      </c>
      <c r="F123" s="47" t="n">
        <v>0</v>
      </c>
      <c r="G123" s="47" t="n">
        <v>0</v>
      </c>
      <c r="H123" s="47" t="n">
        <v>0</v>
      </c>
      <c r="I123" s="47" t="n">
        <v>0</v>
      </c>
      <c r="J123" s="47" t="n">
        <v>0</v>
      </c>
      <c r="K123" s="47" t="n">
        <v>0</v>
      </c>
      <c r="L123" s="47" t="n">
        <v>0</v>
      </c>
      <c r="M123" s="47" t="n">
        <v>0</v>
      </c>
      <c r="N123" s="47" t="n">
        <v>0</v>
      </c>
      <c r="O123" s="47" t="n">
        <v>0</v>
      </c>
      <c r="P123" s="56"/>
      <c r="Q123" s="56"/>
      <c r="R123" s="56"/>
      <c r="S123" s="36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F123" s="37"/>
      <c r="AG123" s="37"/>
      <c r="AH123" s="37"/>
    </row>
    <row r="124" customFormat="false" ht="20.25" hidden="false" customHeight="true" outlineLevel="0" collapsed="false">
      <c r="A124" s="49"/>
      <c r="B124" s="43"/>
      <c r="C124" s="30"/>
      <c r="D124" s="38" t="s">
        <v>20</v>
      </c>
      <c r="E124" s="32" t="n">
        <f aca="false">F124+G124+H124+I124+J124+K124+M124+L124+N124+O124</f>
        <v>0</v>
      </c>
      <c r="F124" s="47" t="n">
        <v>0</v>
      </c>
      <c r="G124" s="47" t="n">
        <v>0</v>
      </c>
      <c r="H124" s="47" t="n">
        <v>0</v>
      </c>
      <c r="I124" s="47" t="n">
        <v>0</v>
      </c>
      <c r="J124" s="47" t="n">
        <v>0</v>
      </c>
      <c r="K124" s="47" t="n">
        <v>0</v>
      </c>
      <c r="L124" s="47" t="n">
        <v>0</v>
      </c>
      <c r="M124" s="47" t="n">
        <v>0</v>
      </c>
      <c r="N124" s="47" t="n">
        <v>0</v>
      </c>
      <c r="O124" s="47" t="n">
        <v>0</v>
      </c>
      <c r="P124" s="56"/>
      <c r="Q124" s="56"/>
      <c r="R124" s="56"/>
      <c r="S124" s="36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37"/>
      <c r="AH124" s="37"/>
    </row>
    <row r="125" customFormat="false" ht="20.25" hidden="false" customHeight="true" outlineLevel="0" collapsed="false">
      <c r="A125" s="49"/>
      <c r="B125" s="43"/>
      <c r="C125" s="30"/>
      <c r="D125" s="38" t="s">
        <v>21</v>
      </c>
      <c r="E125" s="32" t="n">
        <f aca="false">F125+G125+H125+I125+J125+K125+M125+L125+N125+O125</f>
        <v>3972.28213</v>
      </c>
      <c r="F125" s="47" t="n">
        <v>0</v>
      </c>
      <c r="G125" s="47" t="n">
        <v>0</v>
      </c>
      <c r="H125" s="47" t="n">
        <v>0</v>
      </c>
      <c r="I125" s="47" t="n">
        <v>0</v>
      </c>
      <c r="J125" s="47" t="n">
        <v>2068.6379</v>
      </c>
      <c r="K125" s="47" t="n">
        <v>1903.64423</v>
      </c>
      <c r="L125" s="47" t="n">
        <v>0</v>
      </c>
      <c r="M125" s="47" t="n">
        <v>0</v>
      </c>
      <c r="N125" s="47" t="n">
        <v>0</v>
      </c>
      <c r="O125" s="47" t="n">
        <v>0</v>
      </c>
      <c r="P125" s="56"/>
      <c r="Q125" s="56"/>
      <c r="R125" s="56"/>
      <c r="S125" s="36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F125" s="37"/>
      <c r="AG125" s="37"/>
      <c r="AH125" s="37"/>
    </row>
    <row r="126" customFormat="false" ht="20.25" hidden="false" customHeight="true" outlineLevel="0" collapsed="false">
      <c r="A126" s="49"/>
      <c r="B126" s="43"/>
      <c r="C126" s="30"/>
      <c r="D126" s="38" t="s">
        <v>22</v>
      </c>
      <c r="E126" s="32" t="n">
        <f aca="false">F126+G126+H126+I126+J126+K126+M126+L126+N126+O126</f>
        <v>0</v>
      </c>
      <c r="F126" s="47" t="n">
        <v>0</v>
      </c>
      <c r="G126" s="47" t="n">
        <v>0</v>
      </c>
      <c r="H126" s="47" t="n">
        <v>0</v>
      </c>
      <c r="I126" s="47" t="n">
        <v>0</v>
      </c>
      <c r="J126" s="47" t="n">
        <v>0</v>
      </c>
      <c r="K126" s="47" t="n">
        <v>0</v>
      </c>
      <c r="L126" s="47" t="n">
        <v>0</v>
      </c>
      <c r="M126" s="47" t="n">
        <v>0</v>
      </c>
      <c r="N126" s="47" t="n">
        <v>0</v>
      </c>
      <c r="O126" s="47" t="n">
        <v>0</v>
      </c>
      <c r="P126" s="56"/>
      <c r="Q126" s="56"/>
      <c r="R126" s="56"/>
      <c r="S126" s="36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  <c r="AG126" s="37"/>
      <c r="AH126" s="37"/>
    </row>
    <row r="127" customFormat="false" ht="19.5" hidden="false" customHeight="true" outlineLevel="0" collapsed="false">
      <c r="A127" s="49" t="s">
        <v>98</v>
      </c>
      <c r="B127" s="43" t="s">
        <v>99</v>
      </c>
      <c r="C127" s="30" t="s">
        <v>100</v>
      </c>
      <c r="D127" s="31" t="s">
        <v>17</v>
      </c>
      <c r="E127" s="32" t="n">
        <f aca="false">F127+G127+H127+I127+J127+K127+M127+L127+N127+O127</f>
        <v>162.5</v>
      </c>
      <c r="F127" s="32" t="n">
        <f aca="false">F128+F129+F130+F131</f>
        <v>0</v>
      </c>
      <c r="G127" s="32" t="n">
        <f aca="false">SUM(G128:G131)</f>
        <v>162.5</v>
      </c>
      <c r="H127" s="32" t="n">
        <f aca="false">SUM(H128:H131)</f>
        <v>0</v>
      </c>
      <c r="I127" s="32" t="n">
        <f aca="false">I128+I129+I130+I131</f>
        <v>0</v>
      </c>
      <c r="J127" s="32" t="n">
        <f aca="false">J128+J129+J130+J131</f>
        <v>0</v>
      </c>
      <c r="K127" s="32" t="n">
        <v>0</v>
      </c>
      <c r="L127" s="32" t="n">
        <f aca="false">L128+L129+L130+L131</f>
        <v>0</v>
      </c>
      <c r="M127" s="32" t="n">
        <f aca="false">M128+M129+M130+M131</f>
        <v>0</v>
      </c>
      <c r="N127" s="32" t="n">
        <f aca="false">N128+N129+N130+N131</f>
        <v>0</v>
      </c>
      <c r="O127" s="32" t="n">
        <f aca="false">O128+O129+O130+O131</f>
        <v>0</v>
      </c>
      <c r="P127" s="34" t="s">
        <v>33</v>
      </c>
      <c r="Q127" s="34"/>
      <c r="R127" s="34"/>
      <c r="S127" s="36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F127" s="37"/>
      <c r="AG127" s="37"/>
      <c r="AH127" s="37"/>
    </row>
    <row r="128" customFormat="false" ht="19.5" hidden="false" customHeight="true" outlineLevel="0" collapsed="false">
      <c r="A128" s="49"/>
      <c r="B128" s="43"/>
      <c r="C128" s="30"/>
      <c r="D128" s="50" t="s">
        <v>19</v>
      </c>
      <c r="E128" s="32" t="n">
        <f aca="false">F128+G128+H128+I128+J128+K128+M128+L128+N128+O128</f>
        <v>0</v>
      </c>
      <c r="F128" s="47" t="n">
        <f aca="false">SUM(G128:J128)</f>
        <v>0</v>
      </c>
      <c r="G128" s="47" t="n">
        <v>0</v>
      </c>
      <c r="H128" s="47" t="n">
        <v>0</v>
      </c>
      <c r="I128" s="47" t="n">
        <f aca="false">SUM(K128:Q128)</f>
        <v>0</v>
      </c>
      <c r="J128" s="47" t="n">
        <f aca="false">SUM(M128:R128)</f>
        <v>0</v>
      </c>
      <c r="K128" s="47" t="n">
        <f aca="false">SUM(P128:AI128)</f>
        <v>0</v>
      </c>
      <c r="L128" s="47" t="n">
        <f aca="false">SUM(P128:AI128)</f>
        <v>0</v>
      </c>
      <c r="M128" s="47" t="n">
        <f aca="false">SUM(Q128:AJ128)</f>
        <v>0</v>
      </c>
      <c r="N128" s="47" t="n">
        <f aca="false">SUM(R128:AK128)</f>
        <v>0</v>
      </c>
      <c r="O128" s="47" t="n">
        <f aca="false">SUM(S128:AL128)</f>
        <v>0</v>
      </c>
      <c r="P128" s="34"/>
      <c r="Q128" s="34"/>
      <c r="R128" s="34"/>
      <c r="S128" s="36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F128" s="37"/>
      <c r="AG128" s="37"/>
      <c r="AH128" s="37"/>
    </row>
    <row r="129" customFormat="false" ht="19.5" hidden="false" customHeight="true" outlineLevel="0" collapsed="false">
      <c r="A129" s="49"/>
      <c r="B129" s="43"/>
      <c r="C129" s="30"/>
      <c r="D129" s="50" t="s">
        <v>20</v>
      </c>
      <c r="E129" s="32" t="n">
        <f aca="false">F129+G129+H129+I129+J129+K129+M129+L129+N129+O129</f>
        <v>0</v>
      </c>
      <c r="F129" s="47" t="n">
        <v>0</v>
      </c>
      <c r="G129" s="47" t="n">
        <v>0</v>
      </c>
      <c r="H129" s="47" t="n">
        <v>0</v>
      </c>
      <c r="I129" s="47" t="n">
        <f aca="false">SUM(K129:Q129)</f>
        <v>0</v>
      </c>
      <c r="J129" s="47" t="n">
        <v>0</v>
      </c>
      <c r="K129" s="47" t="n">
        <f aca="false">SUM(P129:AI129)</f>
        <v>0</v>
      </c>
      <c r="L129" s="47" t="n">
        <f aca="false">SUM(P129:AI129)</f>
        <v>0</v>
      </c>
      <c r="M129" s="47" t="n">
        <f aca="false">SUM(Q129:AJ129)</f>
        <v>0</v>
      </c>
      <c r="N129" s="47" t="n">
        <f aca="false">SUM(R129:AK129)</f>
        <v>0</v>
      </c>
      <c r="O129" s="47" t="n">
        <f aca="false">SUM(S129:AL129)</f>
        <v>0</v>
      </c>
      <c r="P129" s="34"/>
      <c r="Q129" s="34"/>
      <c r="R129" s="34"/>
      <c r="S129" s="36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F129" s="37"/>
      <c r="AG129" s="37"/>
      <c r="AH129" s="37"/>
    </row>
    <row r="130" customFormat="false" ht="19.5" hidden="false" customHeight="true" outlineLevel="0" collapsed="false">
      <c r="A130" s="49"/>
      <c r="B130" s="43"/>
      <c r="C130" s="30"/>
      <c r="D130" s="50" t="s">
        <v>21</v>
      </c>
      <c r="E130" s="32" t="n">
        <f aca="false">F130+G130+H130+I130+J130+K130+M130+L130+N130+O130</f>
        <v>162.5</v>
      </c>
      <c r="F130" s="47" t="n">
        <v>0</v>
      </c>
      <c r="G130" s="47" t="n">
        <v>162.5</v>
      </c>
      <c r="H130" s="47" t="n">
        <v>0</v>
      </c>
      <c r="I130" s="47" t="n">
        <v>0</v>
      </c>
      <c r="J130" s="47" t="n">
        <v>0</v>
      </c>
      <c r="K130" s="47" t="n">
        <v>0</v>
      </c>
      <c r="L130" s="47" t="n">
        <f aca="false">SUM(P130:AI130)</f>
        <v>0</v>
      </c>
      <c r="M130" s="47" t="n">
        <f aca="false">SUM(Q130:AJ130)</f>
        <v>0</v>
      </c>
      <c r="N130" s="47" t="n">
        <f aca="false">SUM(R130:AK130)</f>
        <v>0</v>
      </c>
      <c r="O130" s="47" t="n">
        <f aca="false">SUM(S130:AL130)</f>
        <v>0</v>
      </c>
      <c r="P130" s="34"/>
      <c r="Q130" s="34"/>
      <c r="R130" s="34"/>
      <c r="S130" s="36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F130" s="37"/>
      <c r="AG130" s="37"/>
      <c r="AH130" s="37"/>
    </row>
    <row r="131" customFormat="false" ht="19.5" hidden="false" customHeight="true" outlineLevel="0" collapsed="false">
      <c r="A131" s="49"/>
      <c r="B131" s="43"/>
      <c r="C131" s="30"/>
      <c r="D131" s="50" t="s">
        <v>22</v>
      </c>
      <c r="E131" s="32" t="n">
        <f aca="false">F131+G131+H131+I131+J131+K131+M131+L131+N131+O131</f>
        <v>0</v>
      </c>
      <c r="F131" s="47" t="n">
        <f aca="false">SUM(G131:J131)</f>
        <v>0</v>
      </c>
      <c r="G131" s="47" t="n">
        <v>0</v>
      </c>
      <c r="H131" s="47" t="n">
        <v>0</v>
      </c>
      <c r="I131" s="47" t="n">
        <f aca="false">SUM(K131:Q131)</f>
        <v>0</v>
      </c>
      <c r="J131" s="47" t="n">
        <f aca="false">SUM(M131:R131)</f>
        <v>0</v>
      </c>
      <c r="K131" s="47" t="n">
        <f aca="false">SUM(P131:AI131)</f>
        <v>0</v>
      </c>
      <c r="L131" s="47" t="n">
        <f aca="false">SUM(P131:AI131)</f>
        <v>0</v>
      </c>
      <c r="M131" s="47" t="n">
        <f aca="false">SUM(Q131:AJ131)</f>
        <v>0</v>
      </c>
      <c r="N131" s="47" t="n">
        <f aca="false">SUM(R131:AK131)</f>
        <v>0</v>
      </c>
      <c r="O131" s="47" t="n">
        <f aca="false">SUM(S131:AL131)</f>
        <v>0</v>
      </c>
      <c r="P131" s="34"/>
      <c r="Q131" s="34"/>
      <c r="R131" s="34"/>
      <c r="S131" s="36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F131" s="37"/>
      <c r="AG131" s="37"/>
      <c r="AH131" s="37"/>
    </row>
    <row r="132" customFormat="false" ht="19.5" hidden="false" customHeight="true" outlineLevel="0" collapsed="false">
      <c r="A132" s="49" t="s">
        <v>101</v>
      </c>
      <c r="B132" s="43" t="s">
        <v>102</v>
      </c>
      <c r="C132" s="30" t="s">
        <v>103</v>
      </c>
      <c r="D132" s="31" t="s">
        <v>17</v>
      </c>
      <c r="E132" s="32" t="n">
        <f aca="false">F132+G132+H132+I132+J132+K132+M132+L132+N132+O132</f>
        <v>300</v>
      </c>
      <c r="F132" s="32" t="n">
        <f aca="false">F133+F134+F135+F136</f>
        <v>0</v>
      </c>
      <c r="G132" s="32" t="n">
        <f aca="false">SUM(G133:G136)</f>
        <v>0</v>
      </c>
      <c r="H132" s="32" t="n">
        <f aca="false">SUM(H133:H136)</f>
        <v>0</v>
      </c>
      <c r="I132" s="32" t="n">
        <f aca="false">I133+I134+I135+I136</f>
        <v>0</v>
      </c>
      <c r="J132" s="32" t="n">
        <f aca="false">J133+J134+J135+J136</f>
        <v>300</v>
      </c>
      <c r="K132" s="32" t="n">
        <v>0</v>
      </c>
      <c r="L132" s="32" t="n">
        <f aca="false">L133+L134+L135+L136</f>
        <v>0</v>
      </c>
      <c r="M132" s="32" t="n">
        <f aca="false">M133+M134+M135+M136</f>
        <v>0</v>
      </c>
      <c r="N132" s="32" t="n">
        <f aca="false">N133+N134+N135+N136</f>
        <v>0</v>
      </c>
      <c r="O132" s="32" t="n">
        <f aca="false">O133+O134+O135+O136</f>
        <v>0</v>
      </c>
      <c r="P132" s="34" t="s">
        <v>33</v>
      </c>
      <c r="Q132" s="34"/>
      <c r="R132" s="34"/>
      <c r="S132" s="36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F132" s="37"/>
      <c r="AG132" s="37"/>
      <c r="AH132" s="37"/>
    </row>
    <row r="133" customFormat="false" ht="19.5" hidden="false" customHeight="true" outlineLevel="0" collapsed="false">
      <c r="A133" s="49"/>
      <c r="B133" s="43"/>
      <c r="C133" s="30"/>
      <c r="D133" s="50" t="s">
        <v>19</v>
      </c>
      <c r="E133" s="32" t="n">
        <f aca="false">F133+G133+H133+I133+J133+K133+M133+L133+N133+O133</f>
        <v>0</v>
      </c>
      <c r="F133" s="47" t="n">
        <f aca="false">SUM(G133:J133)</f>
        <v>0</v>
      </c>
      <c r="G133" s="47" t="n">
        <v>0</v>
      </c>
      <c r="H133" s="47" t="n">
        <v>0</v>
      </c>
      <c r="I133" s="47" t="n">
        <f aca="false">SUM(K133:Q133)</f>
        <v>0</v>
      </c>
      <c r="J133" s="47" t="n">
        <f aca="false">SUM(M133:R133)</f>
        <v>0</v>
      </c>
      <c r="K133" s="47" t="n">
        <f aca="false">SUM(P133:AI133)</f>
        <v>0</v>
      </c>
      <c r="L133" s="47" t="n">
        <f aca="false">SUM(P133:AI133)</f>
        <v>0</v>
      </c>
      <c r="M133" s="47" t="n">
        <f aca="false">SUM(Q133:AJ133)</f>
        <v>0</v>
      </c>
      <c r="N133" s="47" t="n">
        <f aca="false">SUM(R133:AK133)</f>
        <v>0</v>
      </c>
      <c r="O133" s="47" t="n">
        <f aca="false">SUM(S133:AL133)</f>
        <v>0</v>
      </c>
      <c r="P133" s="34"/>
      <c r="Q133" s="34"/>
      <c r="R133" s="34"/>
      <c r="S133" s="36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F133" s="37"/>
      <c r="AG133" s="37"/>
      <c r="AH133" s="37"/>
    </row>
    <row r="134" customFormat="false" ht="19.5" hidden="false" customHeight="true" outlineLevel="0" collapsed="false">
      <c r="A134" s="49"/>
      <c r="B134" s="43"/>
      <c r="C134" s="30"/>
      <c r="D134" s="50" t="s">
        <v>20</v>
      </c>
      <c r="E134" s="32" t="n">
        <f aca="false">F134+G134+H134+I134+J134+K134+M134+L134+N134+O134</f>
        <v>0</v>
      </c>
      <c r="F134" s="47" t="n">
        <v>0</v>
      </c>
      <c r="G134" s="47" t="n">
        <v>0</v>
      </c>
      <c r="H134" s="47" t="n">
        <v>0</v>
      </c>
      <c r="I134" s="47" t="n">
        <f aca="false">SUM(K134:Q134)</f>
        <v>0</v>
      </c>
      <c r="J134" s="47" t="n">
        <v>0</v>
      </c>
      <c r="K134" s="47" t="n">
        <f aca="false">SUM(P134:AI134)</f>
        <v>0</v>
      </c>
      <c r="L134" s="47" t="n">
        <f aca="false">SUM(P134:AI134)</f>
        <v>0</v>
      </c>
      <c r="M134" s="47" t="n">
        <f aca="false">SUM(Q134:AJ134)</f>
        <v>0</v>
      </c>
      <c r="N134" s="47" t="n">
        <f aca="false">SUM(R134:AK134)</f>
        <v>0</v>
      </c>
      <c r="O134" s="47" t="n">
        <f aca="false">SUM(S134:AL134)</f>
        <v>0</v>
      </c>
      <c r="P134" s="34"/>
      <c r="Q134" s="34"/>
      <c r="R134" s="34"/>
      <c r="S134" s="36"/>
      <c r="T134" s="37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F134" s="37"/>
      <c r="AG134" s="37"/>
      <c r="AH134" s="37"/>
    </row>
    <row r="135" customFormat="false" ht="19.5" hidden="false" customHeight="true" outlineLevel="0" collapsed="false">
      <c r="A135" s="49"/>
      <c r="B135" s="43"/>
      <c r="C135" s="30"/>
      <c r="D135" s="50" t="s">
        <v>21</v>
      </c>
      <c r="E135" s="32" t="n">
        <f aca="false">F135+G135+H135+I135+J135+K135+M135+L135+N135+O135</f>
        <v>300</v>
      </c>
      <c r="F135" s="47" t="n">
        <v>0</v>
      </c>
      <c r="G135" s="47" t="n">
        <v>0</v>
      </c>
      <c r="H135" s="47" t="n">
        <v>0</v>
      </c>
      <c r="I135" s="47" t="n">
        <v>0</v>
      </c>
      <c r="J135" s="47" t="n">
        <v>300</v>
      </c>
      <c r="K135" s="47" t="n">
        <v>0</v>
      </c>
      <c r="L135" s="47" t="n">
        <f aca="false">SUM(P135:AI135)</f>
        <v>0</v>
      </c>
      <c r="M135" s="47" t="n">
        <f aca="false">SUM(Q135:AJ135)</f>
        <v>0</v>
      </c>
      <c r="N135" s="47" t="n">
        <f aca="false">SUM(R135:AK135)</f>
        <v>0</v>
      </c>
      <c r="O135" s="47" t="n">
        <f aca="false">SUM(S135:AL135)</f>
        <v>0</v>
      </c>
      <c r="P135" s="34"/>
      <c r="Q135" s="34"/>
      <c r="R135" s="34"/>
      <c r="S135" s="36"/>
      <c r="T135" s="37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F135" s="37"/>
      <c r="AG135" s="37"/>
      <c r="AH135" s="37"/>
    </row>
    <row r="136" customFormat="false" ht="19.5" hidden="false" customHeight="true" outlineLevel="0" collapsed="false">
      <c r="A136" s="49"/>
      <c r="B136" s="43"/>
      <c r="C136" s="30"/>
      <c r="D136" s="50" t="s">
        <v>22</v>
      </c>
      <c r="E136" s="32" t="n">
        <f aca="false">F136+G136+H136+I136+J136+K136+M136+L136+N136+O136</f>
        <v>0</v>
      </c>
      <c r="F136" s="47" t="n">
        <f aca="false">SUM(G136:J136)</f>
        <v>0</v>
      </c>
      <c r="G136" s="47" t="n">
        <v>0</v>
      </c>
      <c r="H136" s="47" t="n">
        <v>0</v>
      </c>
      <c r="I136" s="47" t="n">
        <f aca="false">SUM(K136:Q136)</f>
        <v>0</v>
      </c>
      <c r="J136" s="47" t="n">
        <f aca="false">SUM(M136:R136)</f>
        <v>0</v>
      </c>
      <c r="K136" s="47" t="n">
        <f aca="false">SUM(P136:AI136)</f>
        <v>0</v>
      </c>
      <c r="L136" s="47" t="n">
        <f aca="false">SUM(P136:AI136)</f>
        <v>0</v>
      </c>
      <c r="M136" s="47" t="n">
        <f aca="false">SUM(Q136:AJ136)</f>
        <v>0</v>
      </c>
      <c r="N136" s="47" t="n">
        <f aca="false">SUM(R136:AK136)</f>
        <v>0</v>
      </c>
      <c r="O136" s="47" t="n">
        <f aca="false">SUM(S136:AL136)</f>
        <v>0</v>
      </c>
      <c r="P136" s="34"/>
      <c r="Q136" s="34"/>
      <c r="R136" s="34"/>
      <c r="S136" s="36"/>
      <c r="T136" s="37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F136" s="37"/>
      <c r="AG136" s="37"/>
      <c r="AH136" s="37"/>
    </row>
    <row r="137" customFormat="false" ht="19.5" hidden="false" customHeight="true" outlineLevel="0" collapsed="false">
      <c r="A137" s="49" t="s">
        <v>332</v>
      </c>
      <c r="B137" s="43" t="s">
        <v>333</v>
      </c>
      <c r="C137" s="30" t="s">
        <v>334</v>
      </c>
      <c r="D137" s="31" t="s">
        <v>17</v>
      </c>
      <c r="E137" s="32" t="n">
        <f aca="false">F137+G137+H137+I137+J137+K137+M137+L137+N137+O137</f>
        <v>1929.6</v>
      </c>
      <c r="F137" s="32" t="n">
        <f aca="false">F138+F139+F140+F141</f>
        <v>310</v>
      </c>
      <c r="G137" s="32" t="n">
        <f aca="false">SUM(G138:G141)</f>
        <v>0</v>
      </c>
      <c r="H137" s="32" t="n">
        <f aca="false">SUM(H138:H141)</f>
        <v>0</v>
      </c>
      <c r="I137" s="32" t="n">
        <f aca="false">I138+I139+I140+I141</f>
        <v>620</v>
      </c>
      <c r="J137" s="32" t="n">
        <f aca="false">J138+J139+J140+J141</f>
        <v>0</v>
      </c>
      <c r="K137" s="32" t="n">
        <v>0</v>
      </c>
      <c r="L137" s="32" t="n">
        <f aca="false">L138+L139+L140+L141</f>
        <v>999.6</v>
      </c>
      <c r="M137" s="32" t="n">
        <f aca="false">M138+M139+M140+M141</f>
        <v>0</v>
      </c>
      <c r="N137" s="32" t="n">
        <f aca="false">N138+N139+N140+N141</f>
        <v>0</v>
      </c>
      <c r="O137" s="32" t="n">
        <f aca="false">O138+O139+O140+O141</f>
        <v>0</v>
      </c>
      <c r="P137" s="34" t="s">
        <v>33</v>
      </c>
      <c r="Q137" s="34"/>
      <c r="R137" s="34"/>
      <c r="S137" s="36"/>
      <c r="T137" s="37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F137" s="37"/>
      <c r="AG137" s="37"/>
      <c r="AH137" s="37"/>
    </row>
    <row r="138" customFormat="false" ht="19.5" hidden="false" customHeight="true" outlineLevel="0" collapsed="false">
      <c r="A138" s="49"/>
      <c r="B138" s="43"/>
      <c r="C138" s="30"/>
      <c r="D138" s="50" t="s">
        <v>19</v>
      </c>
      <c r="E138" s="32" t="n">
        <f aca="false">F138+G138+H138+I138+J138+K138+M138+L138+N138+O138</f>
        <v>930</v>
      </c>
      <c r="F138" s="47" t="n">
        <f aca="false">SUM(G138:J138)</f>
        <v>310</v>
      </c>
      <c r="G138" s="47" t="n">
        <v>0</v>
      </c>
      <c r="H138" s="47" t="n">
        <v>0</v>
      </c>
      <c r="I138" s="47" t="n">
        <f aca="false">SUM(K138:Q138)</f>
        <v>310</v>
      </c>
      <c r="J138" s="47" t="n">
        <f aca="false">SUM(M138:R138)</f>
        <v>0</v>
      </c>
      <c r="K138" s="47" t="n">
        <f aca="false">SUM(P138:AI138)</f>
        <v>0</v>
      </c>
      <c r="L138" s="47" t="n">
        <v>310</v>
      </c>
      <c r="M138" s="47" t="n">
        <f aca="false">SUM(Q138:AJ138)</f>
        <v>0</v>
      </c>
      <c r="N138" s="47" t="n">
        <f aca="false">SUM(R138:AK138)</f>
        <v>0</v>
      </c>
      <c r="O138" s="47" t="n">
        <f aca="false">SUM(S138:AL138)</f>
        <v>0</v>
      </c>
      <c r="P138" s="34"/>
      <c r="Q138" s="34"/>
      <c r="R138" s="34"/>
      <c r="S138" s="36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F138" s="37"/>
      <c r="AG138" s="37"/>
      <c r="AH138" s="37"/>
    </row>
    <row r="139" customFormat="false" ht="19.5" hidden="false" customHeight="true" outlineLevel="0" collapsed="false">
      <c r="A139" s="49"/>
      <c r="B139" s="43"/>
      <c r="C139" s="30"/>
      <c r="D139" s="50" t="s">
        <v>20</v>
      </c>
      <c r="E139" s="32" t="n">
        <f aca="false">F139+G139+H139+I139+J139+K139+M139+L139+N139+O139</f>
        <v>620</v>
      </c>
      <c r="F139" s="47" t="n">
        <v>0</v>
      </c>
      <c r="G139" s="47" t="n">
        <v>0</v>
      </c>
      <c r="H139" s="47" t="n">
        <v>0</v>
      </c>
      <c r="I139" s="47" t="n">
        <f aca="false">SUM(K139:Q139)</f>
        <v>310</v>
      </c>
      <c r="J139" s="47" t="n">
        <v>0</v>
      </c>
      <c r="K139" s="47" t="n">
        <f aca="false">SUM(P139:AI139)</f>
        <v>0</v>
      </c>
      <c r="L139" s="47" t="n">
        <v>310</v>
      </c>
      <c r="M139" s="47" t="n">
        <f aca="false">SUM(Q139:AJ139)</f>
        <v>0</v>
      </c>
      <c r="N139" s="47" t="n">
        <f aca="false">SUM(R139:AK139)</f>
        <v>0</v>
      </c>
      <c r="O139" s="47" t="n">
        <f aca="false">SUM(S139:AL139)</f>
        <v>0</v>
      </c>
      <c r="P139" s="34"/>
      <c r="Q139" s="34"/>
      <c r="R139" s="34"/>
      <c r="S139" s="36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F139" s="37"/>
      <c r="AG139" s="37"/>
      <c r="AH139" s="37"/>
    </row>
    <row r="140" customFormat="false" ht="19.5" hidden="false" customHeight="true" outlineLevel="0" collapsed="false">
      <c r="A140" s="49"/>
      <c r="B140" s="43"/>
      <c r="C140" s="30"/>
      <c r="D140" s="50" t="s">
        <v>21</v>
      </c>
      <c r="E140" s="32" t="n">
        <f aca="false">F140+G140+H140+I140+J140+K140+M140+L140+N140+O140</f>
        <v>379.6</v>
      </c>
      <c r="F140" s="47" t="n">
        <v>0</v>
      </c>
      <c r="G140" s="47" t="n">
        <v>0</v>
      </c>
      <c r="H140" s="47" t="n">
        <v>0</v>
      </c>
      <c r="I140" s="47" t="n">
        <v>0</v>
      </c>
      <c r="J140" s="47" t="n">
        <v>0</v>
      </c>
      <c r="K140" s="47" t="n">
        <v>0</v>
      </c>
      <c r="L140" s="47" t="n">
        <v>379.6</v>
      </c>
      <c r="M140" s="47" t="n">
        <f aca="false">SUM(Q140:AJ140)</f>
        <v>0</v>
      </c>
      <c r="N140" s="47" t="n">
        <f aca="false">SUM(R140:AK140)</f>
        <v>0</v>
      </c>
      <c r="O140" s="47" t="n">
        <f aca="false">SUM(S140:AL140)</f>
        <v>0</v>
      </c>
      <c r="P140" s="34"/>
      <c r="Q140" s="34"/>
      <c r="R140" s="34"/>
      <c r="S140" s="36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</row>
    <row r="141" customFormat="false" ht="19.5" hidden="false" customHeight="true" outlineLevel="0" collapsed="false">
      <c r="A141" s="49"/>
      <c r="B141" s="43"/>
      <c r="C141" s="30"/>
      <c r="D141" s="50" t="s">
        <v>22</v>
      </c>
      <c r="E141" s="32" t="n">
        <f aca="false">F141+G141+H141+I141+J141+K141+M141+L141+N141+O141</f>
        <v>0</v>
      </c>
      <c r="F141" s="47" t="n">
        <f aca="false">SUM(G141:J141)</f>
        <v>0</v>
      </c>
      <c r="G141" s="47" t="n">
        <v>0</v>
      </c>
      <c r="H141" s="47" t="n">
        <v>0</v>
      </c>
      <c r="I141" s="47" t="n">
        <f aca="false">SUM(K141:Q141)</f>
        <v>0</v>
      </c>
      <c r="J141" s="47" t="n">
        <f aca="false">SUM(M141:R141)</f>
        <v>0</v>
      </c>
      <c r="K141" s="47" t="n">
        <f aca="false">SUM(P141:AI141)</f>
        <v>0</v>
      </c>
      <c r="L141" s="47" t="n">
        <f aca="false">SUM(P141:AI141)</f>
        <v>0</v>
      </c>
      <c r="M141" s="47" t="n">
        <f aca="false">SUM(Q141:AJ141)</f>
        <v>0</v>
      </c>
      <c r="N141" s="47" t="n">
        <f aca="false">SUM(R141:AK141)</f>
        <v>0</v>
      </c>
      <c r="O141" s="47" t="n">
        <f aca="false">SUM(S141:AL141)</f>
        <v>0</v>
      </c>
      <c r="P141" s="34"/>
      <c r="Q141" s="34"/>
      <c r="R141" s="34"/>
      <c r="S141" s="36"/>
      <c r="T141" s="37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F141" s="37"/>
      <c r="AG141" s="37"/>
      <c r="AH141" s="37"/>
    </row>
    <row r="142" customFormat="false" ht="20.25" hidden="false" customHeight="true" outlineLevel="0" collapsed="false">
      <c r="A142" s="57" t="s">
        <v>104</v>
      </c>
      <c r="B142" s="29" t="s">
        <v>105</v>
      </c>
      <c r="C142" s="58" t="s">
        <v>106</v>
      </c>
      <c r="D142" s="59" t="s">
        <v>17</v>
      </c>
      <c r="E142" s="32" t="n">
        <f aca="false">F142+G142+H142+I142+J142+K142+M142+L142+N142+O142</f>
        <v>871372.99203</v>
      </c>
      <c r="F142" s="32" t="n">
        <f aca="false">F143+F144+F145+F146</f>
        <v>71953.66546</v>
      </c>
      <c r="G142" s="32" t="n">
        <f aca="false">G143+G144+G145+G146</f>
        <v>77855.671</v>
      </c>
      <c r="H142" s="32" t="n">
        <f aca="false">H143+H144+H145+H146</f>
        <v>80513.33753</v>
      </c>
      <c r="I142" s="32" t="n">
        <f aca="false">I143+I144+I145+I146</f>
        <v>84774.85861</v>
      </c>
      <c r="J142" s="32" t="n">
        <f aca="false">J143+J144+J145+J146</f>
        <v>87738.73758</v>
      </c>
      <c r="K142" s="32" t="n">
        <f aca="false">K143+K144+K145+K146</f>
        <v>95811.78425</v>
      </c>
      <c r="L142" s="32" t="n">
        <f aca="false">L143+L144+L145+L146</f>
        <v>93453</v>
      </c>
      <c r="M142" s="32" t="n">
        <f aca="false">M143+M144+M145+M146</f>
        <v>92738</v>
      </c>
      <c r="N142" s="32" t="n">
        <f aca="false">N143+N144+N145+N146</f>
        <v>93266.9688</v>
      </c>
      <c r="O142" s="32" t="n">
        <f aca="false">O143+O144+O145+O146</f>
        <v>93266.9688</v>
      </c>
      <c r="P142" s="35"/>
      <c r="Q142" s="35" t="s">
        <v>107</v>
      </c>
      <c r="R142" s="35"/>
      <c r="S142" s="36"/>
      <c r="T142" s="37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F142" s="37"/>
      <c r="AG142" s="37"/>
      <c r="AH142" s="37"/>
    </row>
    <row r="143" customFormat="false" ht="20.25" hidden="false" customHeight="true" outlineLevel="0" collapsed="false">
      <c r="A143" s="57"/>
      <c r="B143" s="29"/>
      <c r="C143" s="58"/>
      <c r="D143" s="59" t="s">
        <v>19</v>
      </c>
      <c r="E143" s="32" t="n">
        <f aca="false">F143+G143+H143+I143+J143+K143+M143+L143+N143+O143</f>
        <v>0</v>
      </c>
      <c r="F143" s="32" t="n">
        <v>0</v>
      </c>
      <c r="G143" s="32" t="n">
        <v>0</v>
      </c>
      <c r="H143" s="32" t="n">
        <v>0</v>
      </c>
      <c r="I143" s="32" t="n">
        <v>0</v>
      </c>
      <c r="J143" s="32" t="n">
        <v>0</v>
      </c>
      <c r="K143" s="32" t="n">
        <f aca="false">K148+K178+K183+K218+K223+K228+K233+K238</f>
        <v>0</v>
      </c>
      <c r="L143" s="32" t="n">
        <f aca="false">L148+L178+L183+L218+L223+L228+L233+L238</f>
        <v>0</v>
      </c>
      <c r="M143" s="32" t="n">
        <f aca="false">M148+M178+M183+M218+M223+M228+M233+M238</f>
        <v>0</v>
      </c>
      <c r="N143" s="32" t="n">
        <f aca="false">N148+N178+N183+N218+N223+N228+N233+N238</f>
        <v>0</v>
      </c>
      <c r="O143" s="32" t="n">
        <f aca="false">O148+O178+O183+O218+O223+O228+O233+O238</f>
        <v>0</v>
      </c>
      <c r="P143" s="35"/>
      <c r="Q143" s="35"/>
      <c r="R143" s="35"/>
      <c r="S143" s="36"/>
      <c r="T143" s="37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F143" s="37"/>
      <c r="AG143" s="37"/>
      <c r="AH143" s="37"/>
    </row>
    <row r="144" customFormat="false" ht="20.25" hidden="false" customHeight="true" outlineLevel="0" collapsed="false">
      <c r="A144" s="57"/>
      <c r="B144" s="29"/>
      <c r="C144" s="58"/>
      <c r="D144" s="59" t="s">
        <v>20</v>
      </c>
      <c r="E144" s="32" t="n">
        <f aca="false">F144+G144+H144+I144+J144+K144+M144+L144+N144+O144</f>
        <v>286590.9</v>
      </c>
      <c r="F144" s="32" t="n">
        <f aca="false">F149+F174</f>
        <v>33485.053</v>
      </c>
      <c r="G144" s="32" t="n">
        <f aca="false">G149+G174</f>
        <v>34132.847</v>
      </c>
      <c r="H144" s="32" t="n">
        <f aca="false">H149+H174</f>
        <v>35421</v>
      </c>
      <c r="I144" s="32" t="n">
        <f aca="false">I149+I174</f>
        <v>27906</v>
      </c>
      <c r="J144" s="32" t="n">
        <f aca="false">J149+J224+J179+J184+J219+J229</f>
        <v>24419</v>
      </c>
      <c r="K144" s="32" t="n">
        <f aca="false">K149+K179+K184+K219+K224+K229+K234+K239</f>
        <v>27815</v>
      </c>
      <c r="L144" s="32" t="n">
        <f aca="false">L149+L179+L184+L219+L224+L229+L234+L239</f>
        <v>25853</v>
      </c>
      <c r="M144" s="32" t="n">
        <f aca="false">M149+M179+M184+M219+M224+M229+M234+M239</f>
        <v>25853</v>
      </c>
      <c r="N144" s="32" t="n">
        <f aca="false">N149+N179+N184+N219+N224+N229+N234+N239</f>
        <v>25853</v>
      </c>
      <c r="O144" s="32" t="n">
        <f aca="false">O149+O179+O184+O219+O224+O229+O234+O239</f>
        <v>25853</v>
      </c>
      <c r="P144" s="35"/>
      <c r="Q144" s="35"/>
      <c r="R144" s="35"/>
      <c r="S144" s="36"/>
      <c r="T144" s="37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F144" s="37"/>
      <c r="AG144" s="37"/>
      <c r="AH144" s="37"/>
    </row>
    <row r="145" customFormat="false" ht="20.25" hidden="false" customHeight="true" outlineLevel="0" collapsed="false">
      <c r="A145" s="57"/>
      <c r="B145" s="29"/>
      <c r="C145" s="58"/>
      <c r="D145" s="59" t="s">
        <v>21</v>
      </c>
      <c r="E145" s="32" t="n">
        <f aca="false">F145+G145+H145+I145+J145+K145+M145+L145+N145+O145</f>
        <v>584782.09203</v>
      </c>
      <c r="F145" s="32" t="n">
        <f aca="false">F150+F175+F182+F177</f>
        <v>38468.61246</v>
      </c>
      <c r="G145" s="32" t="n">
        <f aca="false">G150+G175</f>
        <v>43722.824</v>
      </c>
      <c r="H145" s="32" t="n">
        <f aca="false">H150+H175</f>
        <v>45092.33753</v>
      </c>
      <c r="I145" s="32" t="n">
        <f aca="false">I150+I225+I180+I185+I220+I230</f>
        <v>56868.85861</v>
      </c>
      <c r="J145" s="32" t="n">
        <f aca="false">J150+J225+J180+J185+J220+J230</f>
        <v>63319.73758</v>
      </c>
      <c r="K145" s="32" t="n">
        <f aca="false">K150+K180+K185+K220+K225+K230+K235+K240</f>
        <v>67996.78425</v>
      </c>
      <c r="L145" s="32" t="n">
        <f aca="false">L150+L180+L185+L220+L225+L230+L235+L240</f>
        <v>67600</v>
      </c>
      <c r="M145" s="32" t="n">
        <f aca="false">M150+M180+M185+M220+M225+M230+M235+M240</f>
        <v>66885</v>
      </c>
      <c r="N145" s="32" t="n">
        <f aca="false">N150+N180+N185+N220+N225+N230+N235+N240</f>
        <v>67413.9688</v>
      </c>
      <c r="O145" s="32" t="n">
        <f aca="false">O150+O180+O185+O220+O225+O230+O235+O240</f>
        <v>67413.9688</v>
      </c>
      <c r="P145" s="35"/>
      <c r="Q145" s="35"/>
      <c r="R145" s="35"/>
      <c r="S145" s="36"/>
      <c r="T145" s="37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F145" s="37"/>
      <c r="AG145" s="37"/>
      <c r="AH145" s="37"/>
    </row>
    <row r="146" customFormat="false" ht="20.25" hidden="false" customHeight="true" outlineLevel="0" collapsed="false">
      <c r="A146" s="57"/>
      <c r="B146" s="29"/>
      <c r="C146" s="58"/>
      <c r="D146" s="59" t="s">
        <v>22</v>
      </c>
      <c r="E146" s="32" t="n">
        <f aca="false">F146+G146+H146+I146+J146+K146+M146+L146+N146+O146</f>
        <v>0</v>
      </c>
      <c r="F146" s="32" t="n">
        <v>0</v>
      </c>
      <c r="G146" s="32" t="n">
        <v>0</v>
      </c>
      <c r="H146" s="32" t="n">
        <v>0</v>
      </c>
      <c r="I146" s="32" t="n">
        <v>0</v>
      </c>
      <c r="J146" s="32" t="n">
        <f aca="false">J151+J226+J181+J186+J221+J231</f>
        <v>0</v>
      </c>
      <c r="K146" s="32" t="n">
        <f aca="false">K151+K181+K186+K221+K226+K231+K236+K241</f>
        <v>0</v>
      </c>
      <c r="L146" s="32" t="n">
        <f aca="false">L151+L181+L186+L221+L226+L231+L236+L241</f>
        <v>0</v>
      </c>
      <c r="M146" s="32" t="n">
        <f aca="false">M151+M181+M186+M221+M226+M231+M236+M241</f>
        <v>0</v>
      </c>
      <c r="N146" s="32" t="n">
        <f aca="false">N151+N181+N186+N221+N226+N231+N236+N241</f>
        <v>0</v>
      </c>
      <c r="O146" s="32" t="n">
        <f aca="false">O151+O181+O186+O221+O226+O231+O236+O241</f>
        <v>0</v>
      </c>
      <c r="P146" s="35"/>
      <c r="Q146" s="35"/>
      <c r="R146" s="35"/>
      <c r="S146" s="36"/>
      <c r="T146" s="37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F146" s="37"/>
      <c r="AG146" s="37"/>
      <c r="AH146" s="37"/>
    </row>
    <row r="147" customFormat="false" ht="16.5" hidden="false" customHeight="true" outlineLevel="0" collapsed="false">
      <c r="A147" s="49" t="s">
        <v>108</v>
      </c>
      <c r="B147" s="43" t="s">
        <v>109</v>
      </c>
      <c r="C147" s="30" t="s">
        <v>110</v>
      </c>
      <c r="D147" s="31" t="s">
        <v>17</v>
      </c>
      <c r="E147" s="32" t="n">
        <f aca="false">F147+G147+H147+I147+J147+K147+M147+L147+N147+O147</f>
        <v>858172.89331</v>
      </c>
      <c r="F147" s="32" t="n">
        <f aca="false">F148+F149+F150+F151</f>
        <v>70938.33946</v>
      </c>
      <c r="G147" s="32" t="n">
        <f aca="false">G148+G149+G150+G151</f>
        <v>77855.671</v>
      </c>
      <c r="H147" s="32" t="n">
        <f aca="false">H148+H149+H150+H151</f>
        <v>80513.33753</v>
      </c>
      <c r="I147" s="32" t="n">
        <f aca="false">I148+I149+I150+I151</f>
        <v>83561.62861</v>
      </c>
      <c r="J147" s="32" t="n">
        <f aca="false">J148+J149+J150+J151</f>
        <v>85958.53658</v>
      </c>
      <c r="K147" s="32" t="n">
        <f aca="false">K148+K149+K150+K151</f>
        <v>89314.38013</v>
      </c>
      <c r="L147" s="32" t="n">
        <f aca="false">L148+L149+L150+L151</f>
        <v>93053</v>
      </c>
      <c r="M147" s="32" t="n">
        <f aca="false">M148+M149+M150+M151</f>
        <v>92326</v>
      </c>
      <c r="N147" s="32" t="n">
        <f aca="false">N148+N149+N150+N151</f>
        <v>92326</v>
      </c>
      <c r="O147" s="32" t="n">
        <f aca="false">O148+O149+O150+O151</f>
        <v>92326</v>
      </c>
      <c r="P147" s="34" t="s">
        <v>33</v>
      </c>
      <c r="Q147" s="34"/>
      <c r="R147" s="34"/>
      <c r="S147" s="36"/>
      <c r="T147" s="37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F147" s="37"/>
      <c r="AG147" s="37"/>
      <c r="AH147" s="37"/>
    </row>
    <row r="148" customFormat="false" ht="16.5" hidden="false" customHeight="true" outlineLevel="0" collapsed="false">
      <c r="A148" s="49"/>
      <c r="B148" s="43"/>
      <c r="C148" s="30"/>
      <c r="D148" s="38" t="s">
        <v>19</v>
      </c>
      <c r="E148" s="32" t="n">
        <f aca="false">F148+G148+H148+I148+J148+K148+M148+L148+N148+O148</f>
        <v>0</v>
      </c>
      <c r="F148" s="47" t="n">
        <v>0</v>
      </c>
      <c r="G148" s="47" t="n">
        <v>0</v>
      </c>
      <c r="H148" s="47" t="n">
        <v>0</v>
      </c>
      <c r="I148" s="47" t="n">
        <v>0</v>
      </c>
      <c r="J148" s="47" t="n">
        <f aca="false">J153+J158+J163</f>
        <v>0</v>
      </c>
      <c r="K148" s="47" t="n">
        <f aca="false">K153+K158+K163</f>
        <v>0</v>
      </c>
      <c r="L148" s="47" t="n">
        <f aca="false">L153+L158+L163</f>
        <v>0</v>
      </c>
      <c r="M148" s="47" t="n">
        <f aca="false">M153+M158+M163</f>
        <v>0</v>
      </c>
      <c r="N148" s="47" t="n">
        <f aca="false">N153+N158+N163</f>
        <v>0</v>
      </c>
      <c r="O148" s="47" t="n">
        <f aca="false">O153+O158+O163</f>
        <v>0</v>
      </c>
      <c r="P148" s="34"/>
      <c r="Q148" s="34"/>
      <c r="R148" s="34"/>
      <c r="S148" s="36"/>
      <c r="T148" s="37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F148" s="37"/>
      <c r="AG148" s="37"/>
      <c r="AH148" s="37"/>
    </row>
    <row r="149" customFormat="false" ht="16.5" hidden="false" customHeight="true" outlineLevel="0" collapsed="false">
      <c r="A149" s="49"/>
      <c r="B149" s="43"/>
      <c r="C149" s="30"/>
      <c r="D149" s="38" t="s">
        <v>20</v>
      </c>
      <c r="E149" s="32" t="n">
        <f aca="false">F149+G149+H149+I149+J149+K149+M149+L149+N149+O149</f>
        <v>286590.9</v>
      </c>
      <c r="F149" s="47" t="n">
        <f aca="false">F154</f>
        <v>33485.053</v>
      </c>
      <c r="G149" s="47" t="n">
        <f aca="false">G154</f>
        <v>34132.847</v>
      </c>
      <c r="H149" s="47" t="n">
        <f aca="false">H154</f>
        <v>35421</v>
      </c>
      <c r="I149" s="47" t="n">
        <f aca="false">I154</f>
        <v>27906</v>
      </c>
      <c r="J149" s="47" t="n">
        <f aca="false">J154+J159+J164</f>
        <v>24419</v>
      </c>
      <c r="K149" s="47" t="n">
        <f aca="false">K154+K159+K164</f>
        <v>27815</v>
      </c>
      <c r="L149" s="47" t="n">
        <f aca="false">L154+L159+L164</f>
        <v>25853</v>
      </c>
      <c r="M149" s="47" t="n">
        <f aca="false">M154+M159+M164</f>
        <v>25853</v>
      </c>
      <c r="N149" s="47" t="n">
        <f aca="false">N154+N159+N164</f>
        <v>25853</v>
      </c>
      <c r="O149" s="47" t="n">
        <f aca="false">O154+O159+O164</f>
        <v>25853</v>
      </c>
      <c r="P149" s="34"/>
      <c r="Q149" s="34"/>
      <c r="R149" s="34"/>
      <c r="S149" s="36"/>
      <c r="T149" s="37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F149" s="37"/>
      <c r="AG149" s="37"/>
      <c r="AH149" s="37"/>
    </row>
    <row r="150" customFormat="false" ht="16.5" hidden="false" customHeight="true" outlineLevel="0" collapsed="false">
      <c r="A150" s="49"/>
      <c r="B150" s="43"/>
      <c r="C150" s="30"/>
      <c r="D150" s="38" t="s">
        <v>21</v>
      </c>
      <c r="E150" s="32" t="n">
        <f aca="false">F150+G150+H150+I150+J150+K150+M150+L150+N150+O150</f>
        <v>571581.99331</v>
      </c>
      <c r="F150" s="47" t="n">
        <f aca="false">F155+F160+F165</f>
        <v>37453.28646</v>
      </c>
      <c r="G150" s="47" t="n">
        <f aca="false">G155+G160+G165</f>
        <v>43722.824</v>
      </c>
      <c r="H150" s="47" t="n">
        <f aca="false">H155+H160+H165</f>
        <v>45092.33753</v>
      </c>
      <c r="I150" s="47" t="n">
        <f aca="false">I155+I160+I165</f>
        <v>55655.62861</v>
      </c>
      <c r="J150" s="47" t="n">
        <f aca="false">J155+J160+J165</f>
        <v>61539.53658</v>
      </c>
      <c r="K150" s="47" t="n">
        <f aca="false">K155+K160+K165</f>
        <v>61499.38013</v>
      </c>
      <c r="L150" s="47" t="n">
        <f aca="false">L155+L160+L165</f>
        <v>67200</v>
      </c>
      <c r="M150" s="47" t="n">
        <f aca="false">M155+M160+M165</f>
        <v>66473</v>
      </c>
      <c r="N150" s="47" t="n">
        <f aca="false">N155+N160+N165</f>
        <v>66473</v>
      </c>
      <c r="O150" s="47" t="n">
        <f aca="false">O155+O160+O165</f>
        <v>66473</v>
      </c>
      <c r="P150" s="34"/>
      <c r="Q150" s="34"/>
      <c r="R150" s="34"/>
      <c r="S150" s="36"/>
      <c r="T150" s="37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F150" s="37"/>
      <c r="AG150" s="37"/>
      <c r="AH150" s="37"/>
    </row>
    <row r="151" customFormat="false" ht="16.5" hidden="false" customHeight="true" outlineLevel="0" collapsed="false">
      <c r="A151" s="49"/>
      <c r="B151" s="43"/>
      <c r="C151" s="30"/>
      <c r="D151" s="38" t="s">
        <v>22</v>
      </c>
      <c r="E151" s="32" t="n">
        <f aca="false">F151+G151+H151+I151+J151+K151+M151+L151+N151+O151</f>
        <v>0</v>
      </c>
      <c r="F151" s="47" t="n">
        <v>0</v>
      </c>
      <c r="G151" s="47" t="n">
        <v>0</v>
      </c>
      <c r="H151" s="47" t="n">
        <v>0</v>
      </c>
      <c r="I151" s="47" t="n">
        <v>0</v>
      </c>
      <c r="J151" s="47" t="n">
        <f aca="false">J156+J161+J166</f>
        <v>0</v>
      </c>
      <c r="K151" s="47" t="n">
        <f aca="false">K156+K161+K166</f>
        <v>0</v>
      </c>
      <c r="L151" s="47" t="n">
        <f aca="false">L156+L161+L166</f>
        <v>0</v>
      </c>
      <c r="M151" s="47" t="n">
        <f aca="false">M156+M161+M166</f>
        <v>0</v>
      </c>
      <c r="N151" s="47" t="n">
        <f aca="false">N156+N161+N166</f>
        <v>0</v>
      </c>
      <c r="O151" s="47" t="n">
        <f aca="false">O156+O161+O166</f>
        <v>0</v>
      </c>
      <c r="P151" s="34"/>
      <c r="Q151" s="34"/>
      <c r="R151" s="34"/>
      <c r="S151" s="36"/>
      <c r="T151" s="37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F151" s="37"/>
      <c r="AG151" s="37"/>
      <c r="AH151" s="37"/>
    </row>
    <row r="152" customFormat="false" ht="16.5" hidden="false" customHeight="true" outlineLevel="0" collapsed="false">
      <c r="A152" s="49" t="s">
        <v>111</v>
      </c>
      <c r="B152" s="43" t="s">
        <v>112</v>
      </c>
      <c r="C152" s="30" t="s">
        <v>110</v>
      </c>
      <c r="D152" s="31" t="s">
        <v>17</v>
      </c>
      <c r="E152" s="32" t="n">
        <f aca="false">F152+G152+H152+I152+J152+K152+M152+L152+N152+O152</f>
        <v>848021.10527</v>
      </c>
      <c r="F152" s="32" t="n">
        <f aca="false">F153+F154+F155+F156</f>
        <v>69484.01756</v>
      </c>
      <c r="G152" s="32" t="n">
        <f aca="false">G153+G154+G155+G156</f>
        <v>75889.99</v>
      </c>
      <c r="H152" s="32" t="n">
        <f aca="false">H153+H154+H155+H156</f>
        <v>79588.62835</v>
      </c>
      <c r="I152" s="32" t="n">
        <f aca="false">I153+I154+I155+I156</f>
        <v>81626.20431</v>
      </c>
      <c r="J152" s="32" t="n">
        <f aca="false">J153+J154+J155+J156</f>
        <v>84964.84368</v>
      </c>
      <c r="K152" s="32" t="n">
        <f aca="false">K153+K154+K155+K156</f>
        <v>87930.42137</v>
      </c>
      <c r="L152" s="32" t="n">
        <f aca="false">L153+L154+L155+L156</f>
        <v>91559</v>
      </c>
      <c r="M152" s="32" t="n">
        <f aca="false">M153+M154+M155+M156</f>
        <v>92326</v>
      </c>
      <c r="N152" s="32" t="n">
        <f aca="false">N153+N154+N155+N156</f>
        <v>92326</v>
      </c>
      <c r="O152" s="32" t="n">
        <f aca="false">O153+O154+O155+O156</f>
        <v>92326</v>
      </c>
      <c r="P152" s="34" t="s">
        <v>33</v>
      </c>
      <c r="Q152" s="34"/>
      <c r="R152" s="34" t="s">
        <v>36</v>
      </c>
      <c r="S152" s="36"/>
      <c r="T152" s="37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F152" s="37"/>
      <c r="AG152" s="37"/>
      <c r="AH152" s="37"/>
    </row>
    <row r="153" customFormat="false" ht="16.5" hidden="false" customHeight="true" outlineLevel="0" collapsed="false">
      <c r="A153" s="49"/>
      <c r="B153" s="43"/>
      <c r="C153" s="30"/>
      <c r="D153" s="50" t="s">
        <v>19</v>
      </c>
      <c r="E153" s="32" t="n">
        <f aca="false">F153+G153+H153+I153+J153+K153+M153+L153+N153+O153</f>
        <v>0</v>
      </c>
      <c r="F153" s="47" t="n">
        <v>0</v>
      </c>
      <c r="G153" s="47" t="n">
        <v>0</v>
      </c>
      <c r="H153" s="47" t="n">
        <v>0</v>
      </c>
      <c r="I153" s="47" t="n">
        <v>0</v>
      </c>
      <c r="J153" s="47" t="n">
        <v>0</v>
      </c>
      <c r="K153" s="47" t="n">
        <v>0</v>
      </c>
      <c r="L153" s="47" t="n">
        <v>0</v>
      </c>
      <c r="M153" s="47" t="n">
        <v>0</v>
      </c>
      <c r="N153" s="47" t="n">
        <v>0</v>
      </c>
      <c r="O153" s="47" t="n">
        <v>0</v>
      </c>
      <c r="P153" s="34"/>
      <c r="Q153" s="34"/>
      <c r="R153" s="34"/>
      <c r="S153" s="36"/>
      <c r="T153" s="37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F153" s="37"/>
      <c r="AG153" s="37"/>
      <c r="AH153" s="37"/>
    </row>
    <row r="154" customFormat="false" ht="16.5" hidden="false" customHeight="true" outlineLevel="0" collapsed="false">
      <c r="A154" s="49"/>
      <c r="B154" s="43"/>
      <c r="C154" s="30"/>
      <c r="D154" s="50" t="s">
        <v>20</v>
      </c>
      <c r="E154" s="32" t="n">
        <f aca="false">F154+G154+H154+I154+J154+K154+M154+L154+N154+O154</f>
        <v>286590.9</v>
      </c>
      <c r="F154" s="47" t="n">
        <v>33485.053</v>
      </c>
      <c r="G154" s="47" t="n">
        <f aca="false">28954+5178.847</f>
        <v>34132.847</v>
      </c>
      <c r="H154" s="47" t="n">
        <v>35421</v>
      </c>
      <c r="I154" s="47" t="n">
        <v>27906</v>
      </c>
      <c r="J154" s="47" t="n">
        <v>24419</v>
      </c>
      <c r="K154" s="47" t="n">
        <v>27815</v>
      </c>
      <c r="L154" s="47" t="n">
        <v>25853</v>
      </c>
      <c r="M154" s="47" t="n">
        <v>25853</v>
      </c>
      <c r="N154" s="47" t="n">
        <v>25853</v>
      </c>
      <c r="O154" s="47" t="n">
        <v>25853</v>
      </c>
      <c r="P154" s="34"/>
      <c r="Q154" s="34"/>
      <c r="R154" s="34"/>
      <c r="S154" s="36" t="n">
        <v>2317</v>
      </c>
      <c r="T154" s="36" t="n">
        <v>2317</v>
      </c>
      <c r="U154" s="36" t="n">
        <v>2317</v>
      </c>
      <c r="V154" s="36" t="n">
        <v>2317</v>
      </c>
      <c r="W154" s="36" t="n">
        <v>2317</v>
      </c>
      <c r="X154" s="36" t="n">
        <v>2317</v>
      </c>
      <c r="Y154" s="36" t="n">
        <v>2317</v>
      </c>
      <c r="Z154" s="36" t="n">
        <v>2317</v>
      </c>
      <c r="AA154" s="36" t="n">
        <v>2317</v>
      </c>
      <c r="AB154" s="36" t="n">
        <v>2317</v>
      </c>
      <c r="AC154" s="36" t="n">
        <v>2317</v>
      </c>
      <c r="AD154" s="37" t="n">
        <v>2419</v>
      </c>
      <c r="AE154" s="37"/>
      <c r="AF154" s="37"/>
      <c r="AG154" s="37"/>
      <c r="AH154" s="37"/>
    </row>
    <row r="155" customFormat="false" ht="16.5" hidden="false" customHeight="true" outlineLevel="0" collapsed="false">
      <c r="A155" s="49"/>
      <c r="B155" s="43"/>
      <c r="C155" s="30"/>
      <c r="D155" s="50" t="s">
        <v>21</v>
      </c>
      <c r="E155" s="32" t="n">
        <f aca="false">F155+G155+H155+I155+J155+K155+M155+L155+N155+O155</f>
        <v>561430.20527</v>
      </c>
      <c r="F155" s="47" t="n">
        <v>35998.96456</v>
      </c>
      <c r="G155" s="47" t="n">
        <v>41757.143</v>
      </c>
      <c r="H155" s="47" t="n">
        <v>44167.62835</v>
      </c>
      <c r="I155" s="47" t="n">
        <v>53720.20431</v>
      </c>
      <c r="J155" s="47" t="n">
        <f aca="false">84964.84368-J154</f>
        <v>60545.84368</v>
      </c>
      <c r="K155" s="47" t="n">
        <v>60115.42137</v>
      </c>
      <c r="L155" s="47" t="n">
        <f aca="false">91559-L154</f>
        <v>65706</v>
      </c>
      <c r="M155" s="47" t="n">
        <f aca="false">92326-M154</f>
        <v>66473</v>
      </c>
      <c r="N155" s="47" t="n">
        <f aca="false">92326-N154</f>
        <v>66473</v>
      </c>
      <c r="O155" s="47" t="n">
        <f aca="false">92326-O154</f>
        <v>66473</v>
      </c>
      <c r="P155" s="34"/>
      <c r="Q155" s="34"/>
      <c r="R155" s="34"/>
      <c r="S155" s="36" t="n">
        <v>4164.9</v>
      </c>
      <c r="T155" s="37" t="n">
        <v>6126.86</v>
      </c>
      <c r="U155" s="37" t="n">
        <v>4383.62</v>
      </c>
      <c r="V155" s="37" t="n">
        <v>4664.86</v>
      </c>
      <c r="W155" s="37" t="n">
        <v>6056.86</v>
      </c>
      <c r="X155" s="37" t="n">
        <v>4391.86</v>
      </c>
      <c r="Y155" s="37" t="n">
        <v>3741.61</v>
      </c>
      <c r="Z155" s="37" t="n">
        <v>5334.61</v>
      </c>
      <c r="AA155" s="37" t="n">
        <v>4704.68</v>
      </c>
      <c r="AB155" s="37" t="n">
        <v>4367.86</v>
      </c>
      <c r="AC155" s="37" t="n">
        <v>5698.86</v>
      </c>
      <c r="AD155" s="37" t="n">
        <v>4183.06</v>
      </c>
      <c r="AE155" s="37"/>
      <c r="AF155" s="37"/>
      <c r="AG155" s="37"/>
      <c r="AH155" s="37"/>
    </row>
    <row r="156" customFormat="false" ht="16.5" hidden="false" customHeight="true" outlineLevel="0" collapsed="false">
      <c r="A156" s="49"/>
      <c r="B156" s="43"/>
      <c r="C156" s="30"/>
      <c r="D156" s="50" t="s">
        <v>22</v>
      </c>
      <c r="E156" s="32" t="n">
        <f aca="false">F156+G156+H156+I156+J156+K156+M156+L156+N156+O156</f>
        <v>0</v>
      </c>
      <c r="F156" s="47" t="n">
        <v>0</v>
      </c>
      <c r="G156" s="47" t="n">
        <v>0</v>
      </c>
      <c r="H156" s="47" t="n">
        <v>0</v>
      </c>
      <c r="I156" s="47" t="n">
        <v>0</v>
      </c>
      <c r="J156" s="47" t="n">
        <v>0</v>
      </c>
      <c r="K156" s="47" t="n">
        <v>0</v>
      </c>
      <c r="L156" s="47" t="n">
        <v>0</v>
      </c>
      <c r="M156" s="47" t="n">
        <v>0</v>
      </c>
      <c r="N156" s="47" t="n">
        <v>0</v>
      </c>
      <c r="O156" s="47" t="n">
        <v>0</v>
      </c>
      <c r="P156" s="34"/>
      <c r="Q156" s="34"/>
      <c r="R156" s="34"/>
      <c r="S156" s="36"/>
      <c r="T156" s="37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F156" s="37"/>
      <c r="AG156" s="37"/>
      <c r="AH156" s="37"/>
    </row>
    <row r="157" customFormat="false" ht="16.5" hidden="false" customHeight="true" outlineLevel="0" collapsed="false">
      <c r="A157" s="49" t="s">
        <v>113</v>
      </c>
      <c r="B157" s="43" t="s">
        <v>38</v>
      </c>
      <c r="C157" s="30" t="s">
        <v>110</v>
      </c>
      <c r="D157" s="31" t="s">
        <v>17</v>
      </c>
      <c r="E157" s="32" t="n">
        <f aca="false">F157+G157+H157+I157+J157+K157+M157+L157+N157+O157</f>
        <v>838.86324</v>
      </c>
      <c r="F157" s="32" t="n">
        <f aca="false">F158+F159+F160+F161</f>
        <v>0</v>
      </c>
      <c r="G157" s="32" t="n">
        <f aca="false">G158+G159+G160+G161</f>
        <v>573.674</v>
      </c>
      <c r="H157" s="32" t="n">
        <f aca="false">H158+H159+H160+H161</f>
        <v>62.50688</v>
      </c>
      <c r="I157" s="32" t="n">
        <f aca="false">I158+I159+I160+I161</f>
        <v>105.379</v>
      </c>
      <c r="J157" s="32" t="n">
        <f aca="false">J158+J159+J160+J161</f>
        <v>0</v>
      </c>
      <c r="K157" s="32" t="n">
        <f aca="false">K158+K159+K160+K161</f>
        <v>97.30336</v>
      </c>
      <c r="L157" s="32" t="n">
        <f aca="false">L158+L159+L160+L161</f>
        <v>0</v>
      </c>
      <c r="M157" s="32" t="n">
        <f aca="false">M158+M159+M160+M161</f>
        <v>0</v>
      </c>
      <c r="N157" s="32" t="n">
        <f aca="false">N158+N159+N160+N161</f>
        <v>0</v>
      </c>
      <c r="O157" s="32" t="n">
        <f aca="false">O158+O159+O160+O161</f>
        <v>0</v>
      </c>
      <c r="P157" s="34" t="s">
        <v>33</v>
      </c>
      <c r="Q157" s="34"/>
      <c r="R157" s="34" t="s">
        <v>36</v>
      </c>
      <c r="S157" s="36"/>
      <c r="T157" s="37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F157" s="37"/>
      <c r="AG157" s="37"/>
      <c r="AH157" s="37"/>
    </row>
    <row r="158" customFormat="false" ht="16.5" hidden="false" customHeight="true" outlineLevel="0" collapsed="false">
      <c r="A158" s="49"/>
      <c r="B158" s="43"/>
      <c r="C158" s="30"/>
      <c r="D158" s="50" t="s">
        <v>19</v>
      </c>
      <c r="E158" s="32" t="n">
        <f aca="false">F158+G158+H158+I158+J158+K158+M158+L158+N158+O158</f>
        <v>0</v>
      </c>
      <c r="F158" s="47" t="n">
        <v>0</v>
      </c>
      <c r="G158" s="47" t="n">
        <v>0</v>
      </c>
      <c r="H158" s="47" t="n">
        <v>0</v>
      </c>
      <c r="I158" s="47" t="n">
        <v>0</v>
      </c>
      <c r="J158" s="47" t="n">
        <v>0</v>
      </c>
      <c r="K158" s="47" t="n">
        <v>0</v>
      </c>
      <c r="L158" s="47" t="n">
        <v>0</v>
      </c>
      <c r="M158" s="47" t="n">
        <v>0</v>
      </c>
      <c r="N158" s="47" t="n">
        <v>0</v>
      </c>
      <c r="O158" s="47" t="n">
        <v>0</v>
      </c>
      <c r="P158" s="34"/>
      <c r="Q158" s="34"/>
      <c r="R158" s="34"/>
      <c r="S158" s="36"/>
      <c r="T158" s="37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F158" s="37"/>
      <c r="AG158" s="37"/>
      <c r="AH158" s="37"/>
    </row>
    <row r="159" customFormat="false" ht="16.5" hidden="false" customHeight="true" outlineLevel="0" collapsed="false">
      <c r="A159" s="49"/>
      <c r="B159" s="43"/>
      <c r="C159" s="30"/>
      <c r="D159" s="50" t="s">
        <v>20</v>
      </c>
      <c r="E159" s="32" t="n">
        <f aca="false">F159+G159+H159+I159+J159+K159+M159+L159+N159+O159</f>
        <v>0</v>
      </c>
      <c r="F159" s="47" t="n">
        <v>0</v>
      </c>
      <c r="G159" s="47" t="n">
        <v>0</v>
      </c>
      <c r="H159" s="47" t="n">
        <v>0</v>
      </c>
      <c r="I159" s="47" t="n">
        <v>0</v>
      </c>
      <c r="J159" s="47" t="n">
        <v>0</v>
      </c>
      <c r="K159" s="47" t="n">
        <v>0</v>
      </c>
      <c r="L159" s="47" t="n">
        <v>0</v>
      </c>
      <c r="M159" s="47" t="n">
        <v>0</v>
      </c>
      <c r="N159" s="47" t="n">
        <v>0</v>
      </c>
      <c r="O159" s="47" t="n">
        <v>0</v>
      </c>
      <c r="P159" s="34"/>
      <c r="Q159" s="34"/>
      <c r="R159" s="34"/>
      <c r="S159" s="36"/>
      <c r="T159" s="37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F159" s="37"/>
      <c r="AG159" s="37"/>
      <c r="AH159" s="37"/>
    </row>
    <row r="160" customFormat="false" ht="16.5" hidden="false" customHeight="true" outlineLevel="0" collapsed="false">
      <c r="A160" s="49"/>
      <c r="B160" s="43"/>
      <c r="C160" s="30"/>
      <c r="D160" s="50" t="s">
        <v>21</v>
      </c>
      <c r="E160" s="32" t="n">
        <f aca="false">F160+G160+H160+I160+J160+K160+M160+L160+N160+O160</f>
        <v>838.86324</v>
      </c>
      <c r="F160" s="47" t="n">
        <v>0</v>
      </c>
      <c r="G160" s="47" t="n">
        <v>573.674</v>
      </c>
      <c r="H160" s="47" t="n">
        <v>62.50688</v>
      </c>
      <c r="I160" s="47" t="n">
        <v>105.379</v>
      </c>
      <c r="J160" s="47" t="n">
        <v>0</v>
      </c>
      <c r="K160" s="47" t="n">
        <v>97.30336</v>
      </c>
      <c r="L160" s="47" t="n">
        <v>0</v>
      </c>
      <c r="M160" s="47" t="n">
        <v>0</v>
      </c>
      <c r="N160" s="47" t="n">
        <v>0</v>
      </c>
      <c r="O160" s="47" t="n">
        <v>0</v>
      </c>
      <c r="P160" s="34"/>
      <c r="Q160" s="34"/>
      <c r="R160" s="34"/>
      <c r="S160" s="36"/>
      <c r="T160" s="37"/>
      <c r="U160" s="37"/>
      <c r="V160" s="37"/>
      <c r="W160" s="37"/>
      <c r="X160" s="37"/>
      <c r="Y160" s="37"/>
      <c r="Z160" s="37"/>
      <c r="AA160" s="37" t="n">
        <v>539</v>
      </c>
      <c r="AB160" s="37"/>
      <c r="AC160" s="37"/>
      <c r="AD160" s="37"/>
      <c r="AE160" s="37"/>
      <c r="AF160" s="37"/>
      <c r="AG160" s="37"/>
      <c r="AH160" s="37"/>
    </row>
    <row r="161" customFormat="false" ht="16.5" hidden="false" customHeight="true" outlineLevel="0" collapsed="false">
      <c r="A161" s="49"/>
      <c r="B161" s="43"/>
      <c r="C161" s="30"/>
      <c r="D161" s="50" t="s">
        <v>22</v>
      </c>
      <c r="E161" s="32" t="n">
        <f aca="false">F161+G161+H161+I161+J161+K161+M161+L161+N161+O161</f>
        <v>0</v>
      </c>
      <c r="F161" s="47" t="n">
        <v>0</v>
      </c>
      <c r="G161" s="47" t="n">
        <v>0</v>
      </c>
      <c r="H161" s="47" t="n">
        <v>0</v>
      </c>
      <c r="I161" s="47" t="n">
        <v>0</v>
      </c>
      <c r="J161" s="47" t="n">
        <v>0</v>
      </c>
      <c r="K161" s="47" t="n">
        <v>0</v>
      </c>
      <c r="L161" s="47" t="n">
        <v>0</v>
      </c>
      <c r="M161" s="47" t="n">
        <v>0</v>
      </c>
      <c r="N161" s="47" t="n">
        <v>0</v>
      </c>
      <c r="O161" s="47" t="n">
        <v>0</v>
      </c>
      <c r="P161" s="34"/>
      <c r="Q161" s="34"/>
      <c r="R161" s="34"/>
      <c r="S161" s="36"/>
      <c r="T161" s="37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F161" s="37"/>
      <c r="AG161" s="37"/>
      <c r="AH161" s="37"/>
    </row>
    <row r="162" customFormat="false" ht="24.75" hidden="false" customHeight="true" outlineLevel="0" collapsed="false">
      <c r="A162" s="49" t="s">
        <v>114</v>
      </c>
      <c r="B162" s="43" t="s">
        <v>40</v>
      </c>
      <c r="C162" s="30" t="s">
        <v>110</v>
      </c>
      <c r="D162" s="31" t="s">
        <v>17</v>
      </c>
      <c r="E162" s="32" t="n">
        <f aca="false">F162+G162+H162+I162+J162+K162+M162+L162+N162+O162</f>
        <v>9312.9248</v>
      </c>
      <c r="F162" s="32" t="n">
        <f aca="false">F163+F164+F165+F166</f>
        <v>1454.3219</v>
      </c>
      <c r="G162" s="32" t="n">
        <f aca="false">G163+G164+G165+G166</f>
        <v>1392.007</v>
      </c>
      <c r="H162" s="32" t="n">
        <f aca="false">H163+H164+H165+H166</f>
        <v>862.2023</v>
      </c>
      <c r="I162" s="32" t="n">
        <f aca="false">I163+I164+I165+I166</f>
        <v>1830.0453</v>
      </c>
      <c r="J162" s="32" t="n">
        <f aca="false">J163+J164+J165+J166</f>
        <v>993.6929</v>
      </c>
      <c r="K162" s="32" t="n">
        <f aca="false">K163+K164+K165+K166</f>
        <v>1286.6554</v>
      </c>
      <c r="L162" s="32" t="n">
        <f aca="false">L163+L164+L165+L166</f>
        <v>1494</v>
      </c>
      <c r="M162" s="32" t="n">
        <f aca="false">M163+M164+M165+M166</f>
        <v>0</v>
      </c>
      <c r="N162" s="32" t="n">
        <f aca="false">N163+N164+N165+N166</f>
        <v>0</v>
      </c>
      <c r="O162" s="32" t="n">
        <f aca="false">O163+O164+O165+O166</f>
        <v>0</v>
      </c>
      <c r="P162" s="34" t="s">
        <v>33</v>
      </c>
      <c r="Q162" s="34"/>
      <c r="R162" s="34" t="s">
        <v>36</v>
      </c>
      <c r="S162" s="36"/>
      <c r="T162" s="37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F162" s="37"/>
      <c r="AG162" s="37"/>
      <c r="AH162" s="37"/>
    </row>
    <row r="163" customFormat="false" ht="27.75" hidden="false" customHeight="true" outlineLevel="0" collapsed="false">
      <c r="A163" s="49"/>
      <c r="B163" s="43"/>
      <c r="C163" s="30"/>
      <c r="D163" s="50" t="s">
        <v>19</v>
      </c>
      <c r="E163" s="32" t="n">
        <f aca="false">F163+G163+H163+I163+J163+K163+M163+L163+N163+O163</f>
        <v>0</v>
      </c>
      <c r="F163" s="60" t="n">
        <v>0</v>
      </c>
      <c r="G163" s="60" t="n">
        <v>0</v>
      </c>
      <c r="H163" s="60" t="n">
        <v>0</v>
      </c>
      <c r="I163" s="60" t="n">
        <v>0</v>
      </c>
      <c r="J163" s="60" t="n">
        <f aca="false">J178+J183+J218+J223</f>
        <v>0</v>
      </c>
      <c r="K163" s="60" t="n">
        <v>0</v>
      </c>
      <c r="L163" s="60" t="n">
        <v>0</v>
      </c>
      <c r="M163" s="60" t="n">
        <v>0</v>
      </c>
      <c r="N163" s="60" t="n">
        <v>0</v>
      </c>
      <c r="O163" s="60" t="n">
        <v>0</v>
      </c>
      <c r="P163" s="34"/>
      <c r="Q163" s="34"/>
      <c r="R163" s="34"/>
      <c r="S163" s="36"/>
      <c r="T163" s="37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F163" s="37"/>
      <c r="AG163" s="37"/>
      <c r="AH163" s="37"/>
    </row>
    <row r="164" customFormat="false" ht="26.25" hidden="false" customHeight="true" outlineLevel="0" collapsed="false">
      <c r="A164" s="49"/>
      <c r="B164" s="43"/>
      <c r="C164" s="30"/>
      <c r="D164" s="50" t="s">
        <v>20</v>
      </c>
      <c r="E164" s="32" t="n">
        <f aca="false">F164+G164+H164+I164+J164+K164+M164+L164+N164+O164</f>
        <v>0</v>
      </c>
      <c r="F164" s="60" t="n">
        <v>0</v>
      </c>
      <c r="G164" s="60" t="n">
        <v>0</v>
      </c>
      <c r="H164" s="60" t="n">
        <v>0</v>
      </c>
      <c r="I164" s="60" t="n">
        <v>0</v>
      </c>
      <c r="J164" s="60" t="n">
        <f aca="false">J179+J184+J219+J224</f>
        <v>0</v>
      </c>
      <c r="K164" s="60" t="n">
        <v>0</v>
      </c>
      <c r="L164" s="60" t="n">
        <v>0</v>
      </c>
      <c r="M164" s="60" t="n">
        <v>0</v>
      </c>
      <c r="N164" s="60" t="n">
        <v>0</v>
      </c>
      <c r="O164" s="60" t="n">
        <v>0</v>
      </c>
      <c r="P164" s="34"/>
      <c r="Q164" s="34"/>
      <c r="R164" s="34"/>
      <c r="S164" s="36"/>
      <c r="T164" s="37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F164" s="37"/>
      <c r="AG164" s="37"/>
      <c r="AH164" s="37"/>
    </row>
    <row r="165" customFormat="false" ht="26.25" hidden="false" customHeight="true" outlineLevel="0" collapsed="false">
      <c r="A165" s="49"/>
      <c r="B165" s="43"/>
      <c r="C165" s="30"/>
      <c r="D165" s="50" t="s">
        <v>21</v>
      </c>
      <c r="E165" s="32" t="n">
        <f aca="false">F165+G165+H165+I165+J165+K165+M165+L165+N165+O165</f>
        <v>9312.9248</v>
      </c>
      <c r="F165" s="60" t="n">
        <v>1454.3219</v>
      </c>
      <c r="G165" s="60" t="n">
        <v>1392.007</v>
      </c>
      <c r="H165" s="60" t="n">
        <v>862.2023</v>
      </c>
      <c r="I165" s="60" t="n">
        <v>1830.0453</v>
      </c>
      <c r="J165" s="60" t="n">
        <v>993.6929</v>
      </c>
      <c r="K165" s="60" t="n">
        <v>1286.6554</v>
      </c>
      <c r="L165" s="60" t="n">
        <v>1494</v>
      </c>
      <c r="M165" s="60" t="n">
        <v>0</v>
      </c>
      <c r="N165" s="60" t="n">
        <v>0</v>
      </c>
      <c r="O165" s="60" t="n">
        <v>0</v>
      </c>
      <c r="P165" s="34"/>
      <c r="Q165" s="34"/>
      <c r="R165" s="34"/>
      <c r="S165" s="36"/>
      <c r="T165" s="37" t="n">
        <v>500</v>
      </c>
      <c r="U165" s="37"/>
      <c r="V165" s="37"/>
      <c r="W165" s="37" t="n">
        <v>1460</v>
      </c>
      <c r="X165" s="37"/>
      <c r="Y165" s="37"/>
      <c r="Z165" s="37" t="n">
        <v>981</v>
      </c>
      <c r="AA165" s="37"/>
      <c r="AB165" s="37" t="n">
        <v>980</v>
      </c>
      <c r="AC165" s="37"/>
      <c r="AD165" s="37"/>
      <c r="AE165" s="37"/>
      <c r="AF165" s="37"/>
      <c r="AG165" s="37"/>
      <c r="AH165" s="37"/>
    </row>
    <row r="166" customFormat="false" ht="24" hidden="false" customHeight="true" outlineLevel="0" collapsed="false">
      <c r="A166" s="49"/>
      <c r="B166" s="43"/>
      <c r="C166" s="30"/>
      <c r="D166" s="50" t="s">
        <v>22</v>
      </c>
      <c r="E166" s="32" t="n">
        <f aca="false">F166+G166+H166+I166+J166+K166+M166+L166+N166+O166</f>
        <v>0</v>
      </c>
      <c r="F166" s="60" t="n">
        <v>0</v>
      </c>
      <c r="G166" s="60" t="n">
        <v>0</v>
      </c>
      <c r="H166" s="60" t="n">
        <v>0</v>
      </c>
      <c r="I166" s="60" t="n">
        <v>0</v>
      </c>
      <c r="J166" s="60" t="n">
        <f aca="false">J181+J186+J221+J226</f>
        <v>0</v>
      </c>
      <c r="K166" s="60" t="n">
        <f aca="false">K181+K186+K221+K226</f>
        <v>0</v>
      </c>
      <c r="L166" s="60" t="n">
        <f aca="false">L181+L186+L221+L226</f>
        <v>0</v>
      </c>
      <c r="M166" s="60" t="n">
        <f aca="false">M181+M186+M221+M226</f>
        <v>0</v>
      </c>
      <c r="N166" s="60" t="n">
        <f aca="false">N181+N186+N221+N226</f>
        <v>0</v>
      </c>
      <c r="O166" s="60" t="n">
        <f aca="false">O181+O186+O221+O226</f>
        <v>0</v>
      </c>
      <c r="P166" s="34"/>
      <c r="Q166" s="34"/>
      <c r="R166" s="34"/>
      <c r="S166" s="36"/>
      <c r="T166" s="37"/>
      <c r="U166" s="37"/>
      <c r="V166" s="37"/>
      <c r="W166" s="37"/>
      <c r="X166" s="37"/>
      <c r="Y166" s="37"/>
      <c r="Z166" s="37"/>
      <c r="AA166" s="37"/>
      <c r="AB166" s="37"/>
      <c r="AC166" s="37"/>
      <c r="AD166" s="37"/>
      <c r="AE166" s="37"/>
      <c r="AF166" s="37"/>
      <c r="AG166" s="37"/>
      <c r="AH166" s="37"/>
    </row>
    <row r="167" customFormat="false" ht="21" hidden="true" customHeight="true" outlineLevel="0" collapsed="false">
      <c r="A167" s="49" t="s">
        <v>114</v>
      </c>
      <c r="B167" s="43" t="s">
        <v>115</v>
      </c>
      <c r="C167" s="30"/>
      <c r="D167" s="31" t="s">
        <v>17</v>
      </c>
      <c r="E167" s="32" t="n">
        <f aca="false">F167+G167+H167+I167+J167+K167+M167+L167+N167+O167</f>
        <v>0</v>
      </c>
      <c r="F167" s="32" t="n">
        <f aca="false">F168+F169+F170+F171</f>
        <v>0</v>
      </c>
      <c r="G167" s="32" t="n">
        <f aca="false">G168+G169+G170+G171</f>
        <v>0</v>
      </c>
      <c r="H167" s="32" t="n">
        <f aca="false">H168+H169+H170+H171</f>
        <v>0</v>
      </c>
      <c r="I167" s="32" t="n">
        <f aca="false">I168+I169+I170+I171</f>
        <v>0</v>
      </c>
      <c r="J167" s="32"/>
      <c r="K167" s="32"/>
      <c r="L167" s="32"/>
      <c r="M167" s="32"/>
      <c r="N167" s="32"/>
      <c r="O167" s="32"/>
      <c r="P167" s="34" t="s">
        <v>116</v>
      </c>
      <c r="Q167" s="34"/>
      <c r="R167" s="34"/>
      <c r="S167" s="36"/>
      <c r="T167" s="37"/>
      <c r="U167" s="37"/>
      <c r="V167" s="37"/>
      <c r="W167" s="37"/>
      <c r="X167" s="37"/>
      <c r="Y167" s="37"/>
      <c r="Z167" s="37"/>
      <c r="AA167" s="37"/>
      <c r="AB167" s="37"/>
      <c r="AC167" s="37"/>
      <c r="AD167" s="37"/>
      <c r="AE167" s="37"/>
      <c r="AF167" s="37"/>
      <c r="AG167" s="37"/>
      <c r="AH167" s="37"/>
    </row>
    <row r="168" customFormat="false" ht="21.75" hidden="true" customHeight="true" outlineLevel="0" collapsed="false">
      <c r="A168" s="49"/>
      <c r="B168" s="43"/>
      <c r="C168" s="30"/>
      <c r="D168" s="38" t="s">
        <v>19</v>
      </c>
      <c r="E168" s="32" t="n">
        <f aca="false">F168+G168+H168+I168+J168+K168+M168+L168+N168+O168</f>
        <v>0</v>
      </c>
      <c r="F168" s="47" t="n">
        <v>0</v>
      </c>
      <c r="G168" s="47" t="n">
        <v>0</v>
      </c>
      <c r="H168" s="47" t="n">
        <v>0</v>
      </c>
      <c r="I168" s="47" t="n">
        <v>0</v>
      </c>
      <c r="J168" s="47"/>
      <c r="K168" s="47"/>
      <c r="L168" s="47"/>
      <c r="M168" s="47"/>
      <c r="N168" s="47"/>
      <c r="O168" s="47"/>
      <c r="P168" s="34"/>
      <c r="Q168" s="34"/>
      <c r="R168" s="34"/>
      <c r="S168" s="36"/>
      <c r="T168" s="37"/>
      <c r="U168" s="37"/>
      <c r="V168" s="37"/>
      <c r="W168" s="37"/>
      <c r="X168" s="37"/>
      <c r="Y168" s="37"/>
      <c r="Z168" s="37"/>
      <c r="AA168" s="37"/>
      <c r="AB168" s="37"/>
      <c r="AC168" s="37"/>
      <c r="AD168" s="37"/>
      <c r="AE168" s="37"/>
      <c r="AF168" s="37"/>
      <c r="AG168" s="37"/>
      <c r="AH168" s="37"/>
    </row>
    <row r="169" customFormat="false" ht="18" hidden="true" customHeight="true" outlineLevel="0" collapsed="false">
      <c r="A169" s="49"/>
      <c r="B169" s="43"/>
      <c r="C169" s="30"/>
      <c r="D169" s="38" t="s">
        <v>20</v>
      </c>
      <c r="E169" s="32" t="n">
        <f aca="false">F169+G169+H169+I169+J169+K169+M169+L169+N169+O169</f>
        <v>0</v>
      </c>
      <c r="F169" s="47" t="n">
        <v>0</v>
      </c>
      <c r="G169" s="47" t="n">
        <v>0</v>
      </c>
      <c r="H169" s="47" t="n">
        <v>0</v>
      </c>
      <c r="I169" s="47" t="n">
        <v>0</v>
      </c>
      <c r="J169" s="47"/>
      <c r="K169" s="47"/>
      <c r="L169" s="47"/>
      <c r="M169" s="47"/>
      <c r="N169" s="47"/>
      <c r="O169" s="47"/>
      <c r="P169" s="34"/>
      <c r="Q169" s="34"/>
      <c r="R169" s="34"/>
      <c r="S169" s="36"/>
      <c r="T169" s="37"/>
      <c r="U169" s="37"/>
      <c r="V169" s="37"/>
      <c r="W169" s="37"/>
      <c r="X169" s="37"/>
      <c r="Y169" s="37"/>
      <c r="Z169" s="37"/>
      <c r="AA169" s="37"/>
      <c r="AB169" s="37"/>
      <c r="AC169" s="37"/>
      <c r="AD169" s="37"/>
      <c r="AE169" s="37"/>
      <c r="AF169" s="37"/>
      <c r="AG169" s="37"/>
      <c r="AH169" s="37"/>
    </row>
    <row r="170" customFormat="false" ht="21.75" hidden="true" customHeight="true" outlineLevel="0" collapsed="false">
      <c r="A170" s="49"/>
      <c r="B170" s="43"/>
      <c r="C170" s="30"/>
      <c r="D170" s="38" t="s">
        <v>21</v>
      </c>
      <c r="E170" s="32" t="n">
        <f aca="false">F170+G170+H170+I170+J170+K170+M170+L170+N170+O170</f>
        <v>0</v>
      </c>
      <c r="F170" s="47"/>
      <c r="G170" s="47"/>
      <c r="H170" s="47"/>
      <c r="I170" s="47"/>
      <c r="J170" s="47"/>
      <c r="K170" s="47"/>
      <c r="L170" s="47"/>
      <c r="M170" s="47"/>
      <c r="N170" s="47"/>
      <c r="O170" s="47"/>
      <c r="P170" s="34"/>
      <c r="Q170" s="34"/>
      <c r="R170" s="34"/>
      <c r="S170" s="36"/>
      <c r="T170" s="37"/>
      <c r="U170" s="37"/>
      <c r="V170" s="37"/>
      <c r="W170" s="37"/>
      <c r="X170" s="37"/>
      <c r="Y170" s="37"/>
      <c r="Z170" s="37"/>
      <c r="AA170" s="37"/>
      <c r="AB170" s="37"/>
      <c r="AC170" s="37"/>
      <c r="AD170" s="37"/>
      <c r="AE170" s="37"/>
      <c r="AF170" s="37"/>
      <c r="AG170" s="37"/>
      <c r="AH170" s="37"/>
    </row>
    <row r="171" customFormat="false" ht="33" hidden="true" customHeight="true" outlineLevel="0" collapsed="false">
      <c r="A171" s="49"/>
      <c r="B171" s="43"/>
      <c r="C171" s="30"/>
      <c r="D171" s="38" t="s">
        <v>22</v>
      </c>
      <c r="E171" s="32" t="n">
        <f aca="false">F171+G171+H171+I171+J171+K171+M171+L171+N171+O171</f>
        <v>0</v>
      </c>
      <c r="F171" s="47" t="n">
        <v>0</v>
      </c>
      <c r="G171" s="47" t="n">
        <v>0</v>
      </c>
      <c r="H171" s="47" t="n">
        <v>0</v>
      </c>
      <c r="I171" s="47" t="n">
        <v>0</v>
      </c>
      <c r="J171" s="47"/>
      <c r="K171" s="47"/>
      <c r="L171" s="47"/>
      <c r="M171" s="47"/>
      <c r="N171" s="47"/>
      <c r="O171" s="47"/>
      <c r="P171" s="34"/>
      <c r="Q171" s="34"/>
      <c r="R171" s="34"/>
      <c r="S171" s="36"/>
      <c r="T171" s="37"/>
      <c r="U171" s="37"/>
      <c r="V171" s="37"/>
      <c r="W171" s="37"/>
      <c r="X171" s="37"/>
      <c r="Y171" s="37"/>
      <c r="Z171" s="37"/>
      <c r="AA171" s="37"/>
      <c r="AB171" s="37"/>
      <c r="AC171" s="37"/>
      <c r="AD171" s="37"/>
      <c r="AE171" s="37"/>
      <c r="AF171" s="37"/>
      <c r="AG171" s="37"/>
      <c r="AH171" s="37"/>
    </row>
    <row r="172" customFormat="false" ht="16.5" hidden="true" customHeight="true" outlineLevel="0" collapsed="false">
      <c r="A172" s="49" t="s">
        <v>114</v>
      </c>
      <c r="B172" s="43" t="s">
        <v>115</v>
      </c>
      <c r="C172" s="30" t="s">
        <v>117</v>
      </c>
      <c r="D172" s="31" t="s">
        <v>17</v>
      </c>
      <c r="E172" s="32" t="n">
        <f aca="false">F172+G172+H172+I172+J172+K172+M172+L172+N172+O172</f>
        <v>0</v>
      </c>
      <c r="F172" s="32" t="n">
        <f aca="false">F173+F174+F175+F176</f>
        <v>0</v>
      </c>
      <c r="G172" s="32" t="n">
        <f aca="false">G173+G174+G175+G176</f>
        <v>0</v>
      </c>
      <c r="H172" s="32" t="n">
        <f aca="false">H173+H174+H175+H176</f>
        <v>0</v>
      </c>
      <c r="I172" s="32" t="n">
        <f aca="false">I173+I174+I175+I176</f>
        <v>0</v>
      </c>
      <c r="J172" s="32" t="n">
        <f aca="false">J173+J174+J175+J176</f>
        <v>0</v>
      </c>
      <c r="K172" s="32" t="n">
        <f aca="false">K173+K174+K175+K176</f>
        <v>0</v>
      </c>
      <c r="L172" s="32" t="n">
        <f aca="false">L173+L174+L175+L176</f>
        <v>0</v>
      </c>
      <c r="M172" s="32" t="n">
        <f aca="false">M173+M174+M175+M176</f>
        <v>0</v>
      </c>
      <c r="N172" s="32" t="n">
        <f aca="false">N173+N174+N175+N176</f>
        <v>0</v>
      </c>
      <c r="O172" s="32" t="n">
        <f aca="false">O173+O174+O175+O176</f>
        <v>0</v>
      </c>
      <c r="P172" s="34"/>
      <c r="Q172" s="34" t="s">
        <v>118</v>
      </c>
      <c r="R172" s="34"/>
      <c r="S172" s="36"/>
      <c r="T172" s="37"/>
      <c r="U172" s="37"/>
      <c r="V172" s="37"/>
      <c r="W172" s="37"/>
      <c r="X172" s="37"/>
      <c r="Y172" s="37"/>
      <c r="Z172" s="37"/>
      <c r="AA172" s="37"/>
      <c r="AB172" s="37"/>
      <c r="AC172" s="37"/>
      <c r="AD172" s="37"/>
      <c r="AE172" s="37"/>
      <c r="AF172" s="37"/>
      <c r="AG172" s="37"/>
      <c r="AH172" s="37"/>
    </row>
    <row r="173" customFormat="false" ht="16.5" hidden="true" customHeight="true" outlineLevel="0" collapsed="false">
      <c r="A173" s="49"/>
      <c r="B173" s="43"/>
      <c r="C173" s="30"/>
      <c r="D173" s="38" t="s">
        <v>19</v>
      </c>
      <c r="E173" s="32" t="n">
        <f aca="false">F173+G173+H173+I173+J173+K173+M173+L173+N173+O173</f>
        <v>0</v>
      </c>
      <c r="F173" s="47" t="n">
        <v>0</v>
      </c>
      <c r="G173" s="47" t="n">
        <v>0</v>
      </c>
      <c r="H173" s="47" t="n">
        <v>0</v>
      </c>
      <c r="I173" s="47" t="n">
        <v>0</v>
      </c>
      <c r="J173" s="47" t="n">
        <v>0</v>
      </c>
      <c r="K173" s="47" t="n">
        <v>0</v>
      </c>
      <c r="L173" s="47" t="n">
        <v>0</v>
      </c>
      <c r="M173" s="47" t="n">
        <v>0</v>
      </c>
      <c r="N173" s="47" t="n">
        <v>0</v>
      </c>
      <c r="O173" s="47" t="n">
        <v>0</v>
      </c>
      <c r="P173" s="34"/>
      <c r="Q173" s="34"/>
      <c r="R173" s="34"/>
      <c r="S173" s="36"/>
      <c r="T173" s="37"/>
      <c r="U173" s="37"/>
      <c r="V173" s="37"/>
      <c r="W173" s="37"/>
      <c r="X173" s="37"/>
      <c r="Y173" s="37"/>
      <c r="Z173" s="37"/>
      <c r="AA173" s="37"/>
      <c r="AB173" s="37"/>
      <c r="AC173" s="37"/>
      <c r="AD173" s="37"/>
      <c r="AE173" s="37"/>
      <c r="AF173" s="37"/>
      <c r="AG173" s="37"/>
      <c r="AH173" s="37"/>
    </row>
    <row r="174" customFormat="false" ht="16.5" hidden="true" customHeight="true" outlineLevel="0" collapsed="false">
      <c r="A174" s="49"/>
      <c r="B174" s="43"/>
      <c r="C174" s="30"/>
      <c r="D174" s="38" t="s">
        <v>20</v>
      </c>
      <c r="E174" s="32" t="n">
        <f aca="false">F174+G174+H174+I174+J174+K174+M174+L174+N174+O174</f>
        <v>0</v>
      </c>
      <c r="F174" s="47" t="n">
        <v>0</v>
      </c>
      <c r="G174" s="47" t="n">
        <v>0</v>
      </c>
      <c r="H174" s="47" t="n">
        <v>0</v>
      </c>
      <c r="I174" s="47" t="n">
        <v>0</v>
      </c>
      <c r="J174" s="47" t="n">
        <v>0</v>
      </c>
      <c r="K174" s="47" t="n">
        <v>0</v>
      </c>
      <c r="L174" s="47" t="n">
        <v>0</v>
      </c>
      <c r="M174" s="47" t="n">
        <v>0</v>
      </c>
      <c r="N174" s="47" t="n">
        <v>0</v>
      </c>
      <c r="O174" s="47" t="n">
        <v>0</v>
      </c>
      <c r="P174" s="34"/>
      <c r="Q174" s="34"/>
      <c r="R174" s="34"/>
      <c r="S174" s="36"/>
      <c r="T174" s="37"/>
      <c r="U174" s="37"/>
      <c r="V174" s="37"/>
      <c r="W174" s="37"/>
      <c r="X174" s="37"/>
      <c r="Y174" s="37"/>
      <c r="Z174" s="37"/>
      <c r="AA174" s="37"/>
      <c r="AB174" s="37"/>
      <c r="AC174" s="37"/>
      <c r="AD174" s="37"/>
      <c r="AE174" s="37"/>
      <c r="AF174" s="37"/>
      <c r="AG174" s="37"/>
      <c r="AH174" s="37"/>
    </row>
    <row r="175" customFormat="false" ht="16.5" hidden="true" customHeight="true" outlineLevel="0" collapsed="false">
      <c r="A175" s="49"/>
      <c r="B175" s="43"/>
      <c r="C175" s="30"/>
      <c r="D175" s="38" t="s">
        <v>21</v>
      </c>
      <c r="E175" s="32" t="n">
        <f aca="false">F175+G175+H175+I175+J175+K175+M175+L175+N175+O175</f>
        <v>0</v>
      </c>
      <c r="F175" s="47" t="n">
        <v>0</v>
      </c>
      <c r="G175" s="47" t="n">
        <f aca="false">G215</f>
        <v>0</v>
      </c>
      <c r="H175" s="47" t="n">
        <f aca="false">H215</f>
        <v>0</v>
      </c>
      <c r="I175" s="47" t="n">
        <f aca="false">I215</f>
        <v>0</v>
      </c>
      <c r="J175" s="47" t="n">
        <f aca="false">J215</f>
        <v>0</v>
      </c>
      <c r="K175" s="47" t="n">
        <f aca="false">K215</f>
        <v>0</v>
      </c>
      <c r="L175" s="47" t="n">
        <f aca="false">L215</f>
        <v>0</v>
      </c>
      <c r="M175" s="47" t="n">
        <f aca="false">M215</f>
        <v>0</v>
      </c>
      <c r="N175" s="47" t="n">
        <f aca="false">N215</f>
        <v>0</v>
      </c>
      <c r="O175" s="47" t="n">
        <f aca="false">O215</f>
        <v>0</v>
      </c>
      <c r="P175" s="34"/>
      <c r="Q175" s="34"/>
      <c r="R175" s="34"/>
      <c r="S175" s="36"/>
      <c r="T175" s="37"/>
      <c r="U175" s="37"/>
      <c r="V175" s="37"/>
      <c r="W175" s="37"/>
      <c r="X175" s="37"/>
      <c r="Y175" s="37"/>
      <c r="Z175" s="37"/>
      <c r="AA175" s="37"/>
      <c r="AB175" s="37"/>
      <c r="AC175" s="37"/>
      <c r="AD175" s="37"/>
      <c r="AE175" s="37"/>
      <c r="AF175" s="37"/>
      <c r="AG175" s="37"/>
      <c r="AH175" s="37"/>
    </row>
    <row r="176" customFormat="false" ht="14.25" hidden="true" customHeight="true" outlineLevel="0" collapsed="false">
      <c r="A176" s="49"/>
      <c r="B176" s="43"/>
      <c r="C176" s="30"/>
      <c r="D176" s="38" t="s">
        <v>22</v>
      </c>
      <c r="E176" s="32" t="n">
        <f aca="false">F176+G176+H176+I176+J176+K176+M176+L176+N176+O176</f>
        <v>0</v>
      </c>
      <c r="F176" s="47" t="n">
        <v>0</v>
      </c>
      <c r="G176" s="47" t="n">
        <v>0</v>
      </c>
      <c r="H176" s="47" t="n">
        <v>0</v>
      </c>
      <c r="I176" s="47" t="n">
        <v>0</v>
      </c>
      <c r="J176" s="47" t="n">
        <v>0</v>
      </c>
      <c r="K176" s="47" t="n">
        <v>0</v>
      </c>
      <c r="L176" s="47" t="n">
        <v>0</v>
      </c>
      <c r="M176" s="47" t="n">
        <v>0</v>
      </c>
      <c r="N176" s="47" t="n">
        <v>0</v>
      </c>
      <c r="O176" s="47" t="n">
        <v>0</v>
      </c>
      <c r="P176" s="34"/>
      <c r="Q176" s="34"/>
      <c r="R176" s="34"/>
      <c r="S176" s="36"/>
      <c r="T176" s="37"/>
      <c r="U176" s="37"/>
      <c r="V176" s="37"/>
      <c r="W176" s="37"/>
      <c r="X176" s="37"/>
      <c r="Y176" s="37"/>
      <c r="Z176" s="37"/>
      <c r="AA176" s="37"/>
      <c r="AB176" s="37"/>
      <c r="AC176" s="37"/>
      <c r="AD176" s="37"/>
      <c r="AE176" s="37"/>
      <c r="AF176" s="37"/>
      <c r="AG176" s="37"/>
      <c r="AH176" s="37"/>
    </row>
    <row r="177" customFormat="false" ht="21.75" hidden="false" customHeight="true" outlineLevel="0" collapsed="false">
      <c r="A177" s="49" t="s">
        <v>119</v>
      </c>
      <c r="B177" s="43" t="s">
        <v>120</v>
      </c>
      <c r="C177" s="30" t="s">
        <v>117</v>
      </c>
      <c r="D177" s="31" t="s">
        <v>17</v>
      </c>
      <c r="E177" s="32" t="n">
        <f aca="false">F177+G177+H177+I177+J177+K177+M177+L177+N177+O177</f>
        <v>50</v>
      </c>
      <c r="F177" s="32" t="n">
        <f aca="false">F178+F179+F180+F181</f>
        <v>50</v>
      </c>
      <c r="G177" s="32" t="n">
        <f aca="false">G178+G179+G180+G181</f>
        <v>0</v>
      </c>
      <c r="H177" s="32" t="n">
        <f aca="false">H178+H179+H180+H181</f>
        <v>0</v>
      </c>
      <c r="I177" s="32" t="n">
        <f aca="false">I178+I179+I180+I181</f>
        <v>0</v>
      </c>
      <c r="J177" s="32" t="n">
        <f aca="false">J178+J179+J180+J181</f>
        <v>0</v>
      </c>
      <c r="K177" s="32" t="n">
        <f aca="false">K178+K179+K180+K181</f>
        <v>0</v>
      </c>
      <c r="L177" s="32" t="n">
        <f aca="false">L178+L179+L180+L181</f>
        <v>0</v>
      </c>
      <c r="M177" s="32" t="n">
        <f aca="false">M178+M179+M180+M181</f>
        <v>0</v>
      </c>
      <c r="N177" s="32" t="n">
        <f aca="false">N178+N179+N180+N181</f>
        <v>0</v>
      </c>
      <c r="O177" s="32" t="n">
        <f aca="false">O178+O179+O180+O181</f>
        <v>0</v>
      </c>
      <c r="P177" s="34"/>
      <c r="Q177" s="34" t="s">
        <v>118</v>
      </c>
      <c r="R177" s="34"/>
      <c r="S177" s="36"/>
      <c r="T177" s="37"/>
      <c r="U177" s="37"/>
      <c r="V177" s="37"/>
      <c r="W177" s="37"/>
      <c r="X177" s="37"/>
      <c r="Y177" s="37"/>
      <c r="Z177" s="37"/>
      <c r="AA177" s="37"/>
      <c r="AB177" s="37"/>
      <c r="AC177" s="37"/>
      <c r="AD177" s="37"/>
      <c r="AE177" s="37"/>
      <c r="AF177" s="37"/>
      <c r="AG177" s="37"/>
      <c r="AH177" s="37"/>
    </row>
    <row r="178" customFormat="false" ht="21.75" hidden="false" customHeight="true" outlineLevel="0" collapsed="false">
      <c r="A178" s="49"/>
      <c r="B178" s="43"/>
      <c r="C178" s="30"/>
      <c r="D178" s="38" t="s">
        <v>19</v>
      </c>
      <c r="E178" s="32" t="n">
        <f aca="false">F178+G178+H178+I178+J178+K178+M178+L178+N178+O178</f>
        <v>0</v>
      </c>
      <c r="F178" s="47" t="n">
        <v>0</v>
      </c>
      <c r="G178" s="47" t="n">
        <v>0</v>
      </c>
      <c r="H178" s="47" t="n">
        <v>0</v>
      </c>
      <c r="I178" s="47" t="n">
        <v>0</v>
      </c>
      <c r="J178" s="47" t="n">
        <v>0</v>
      </c>
      <c r="K178" s="47" t="n">
        <v>0</v>
      </c>
      <c r="L178" s="47" t="n">
        <v>0</v>
      </c>
      <c r="M178" s="47" t="n">
        <v>0</v>
      </c>
      <c r="N178" s="47" t="n">
        <v>0</v>
      </c>
      <c r="O178" s="47" t="n">
        <v>0</v>
      </c>
      <c r="P178" s="34"/>
      <c r="Q178" s="34"/>
      <c r="R178" s="34"/>
      <c r="S178" s="36"/>
      <c r="T178" s="37"/>
      <c r="U178" s="37"/>
      <c r="V178" s="37"/>
      <c r="W178" s="37"/>
      <c r="X178" s="37"/>
      <c r="Y178" s="37"/>
      <c r="Z178" s="37"/>
      <c r="AA178" s="37"/>
      <c r="AB178" s="37"/>
      <c r="AC178" s="37"/>
      <c r="AD178" s="37"/>
      <c r="AE178" s="37"/>
      <c r="AF178" s="37"/>
      <c r="AG178" s="37"/>
      <c r="AH178" s="37"/>
    </row>
    <row r="179" customFormat="false" ht="21.75" hidden="false" customHeight="true" outlineLevel="0" collapsed="false">
      <c r="A179" s="49"/>
      <c r="B179" s="43"/>
      <c r="C179" s="30"/>
      <c r="D179" s="38" t="s">
        <v>20</v>
      </c>
      <c r="E179" s="32" t="n">
        <f aca="false">F179+G179+H179+I179+J179+K179+M179+L179+N179+O179</f>
        <v>0</v>
      </c>
      <c r="F179" s="47" t="n">
        <v>0</v>
      </c>
      <c r="G179" s="47" t="n">
        <v>0</v>
      </c>
      <c r="H179" s="47" t="n">
        <v>0</v>
      </c>
      <c r="I179" s="47" t="n">
        <v>0</v>
      </c>
      <c r="J179" s="47" t="n">
        <v>0</v>
      </c>
      <c r="K179" s="47" t="n">
        <v>0</v>
      </c>
      <c r="L179" s="47" t="n">
        <v>0</v>
      </c>
      <c r="M179" s="47" t="n">
        <v>0</v>
      </c>
      <c r="N179" s="47" t="n">
        <v>0</v>
      </c>
      <c r="O179" s="47" t="n">
        <v>0</v>
      </c>
      <c r="P179" s="34"/>
      <c r="Q179" s="34"/>
      <c r="R179" s="34"/>
      <c r="S179" s="36"/>
      <c r="T179" s="37"/>
      <c r="U179" s="37"/>
      <c r="V179" s="37"/>
      <c r="W179" s="37"/>
      <c r="X179" s="37"/>
      <c r="Y179" s="37"/>
      <c r="Z179" s="37"/>
      <c r="AA179" s="37"/>
      <c r="AB179" s="37"/>
      <c r="AC179" s="37"/>
      <c r="AD179" s="37"/>
      <c r="AE179" s="37"/>
      <c r="AF179" s="37"/>
      <c r="AG179" s="37"/>
      <c r="AH179" s="37"/>
    </row>
    <row r="180" customFormat="false" ht="21.75" hidden="false" customHeight="true" outlineLevel="0" collapsed="false">
      <c r="A180" s="49"/>
      <c r="B180" s="43"/>
      <c r="C180" s="30"/>
      <c r="D180" s="38" t="s">
        <v>21</v>
      </c>
      <c r="E180" s="32" t="n">
        <f aca="false">F180+G180+H180+I180+J180+K180+M180+L180+N180+O180</f>
        <v>50</v>
      </c>
      <c r="F180" s="47" t="n">
        <v>50</v>
      </c>
      <c r="G180" s="47" t="n">
        <f aca="false">G220</f>
        <v>0</v>
      </c>
      <c r="H180" s="47" t="n">
        <f aca="false">H220</f>
        <v>0</v>
      </c>
      <c r="I180" s="47" t="n">
        <f aca="false">I220</f>
        <v>0</v>
      </c>
      <c r="J180" s="47" t="n">
        <f aca="false">J220</f>
        <v>0</v>
      </c>
      <c r="K180" s="47" t="n">
        <f aca="false">K220</f>
        <v>0</v>
      </c>
      <c r="L180" s="47" t="n">
        <f aca="false">L220</f>
        <v>0</v>
      </c>
      <c r="M180" s="47" t="n">
        <f aca="false">M220</f>
        <v>0</v>
      </c>
      <c r="N180" s="47" t="n">
        <f aca="false">N220</f>
        <v>0</v>
      </c>
      <c r="O180" s="47" t="n">
        <f aca="false">O220</f>
        <v>0</v>
      </c>
      <c r="P180" s="34"/>
      <c r="Q180" s="34"/>
      <c r="R180" s="34"/>
      <c r="S180" s="36"/>
      <c r="T180" s="37"/>
      <c r="U180" s="37"/>
      <c r="V180" s="37"/>
      <c r="W180" s="37"/>
      <c r="X180" s="37"/>
      <c r="Y180" s="37"/>
      <c r="Z180" s="37"/>
      <c r="AA180" s="37"/>
      <c r="AB180" s="37"/>
      <c r="AC180" s="37"/>
      <c r="AD180" s="37"/>
      <c r="AE180" s="37"/>
      <c r="AF180" s="37"/>
      <c r="AG180" s="37"/>
      <c r="AH180" s="37"/>
    </row>
    <row r="181" customFormat="false" ht="21.75" hidden="false" customHeight="true" outlineLevel="0" collapsed="false">
      <c r="A181" s="49"/>
      <c r="B181" s="43"/>
      <c r="C181" s="30"/>
      <c r="D181" s="38" t="s">
        <v>22</v>
      </c>
      <c r="E181" s="32" t="n">
        <f aca="false">F181+G181+H181+I181+J181+K181+M181+L181+N181+O181</f>
        <v>0</v>
      </c>
      <c r="F181" s="47" t="n">
        <v>0</v>
      </c>
      <c r="G181" s="47" t="n">
        <v>0</v>
      </c>
      <c r="H181" s="47" t="n">
        <v>0</v>
      </c>
      <c r="I181" s="47" t="n">
        <v>0</v>
      </c>
      <c r="J181" s="47" t="n">
        <v>0</v>
      </c>
      <c r="K181" s="47" t="n">
        <v>0</v>
      </c>
      <c r="L181" s="47" t="n">
        <v>0</v>
      </c>
      <c r="M181" s="47" t="n">
        <v>0</v>
      </c>
      <c r="N181" s="47" t="n">
        <v>0</v>
      </c>
      <c r="O181" s="47" t="n">
        <v>0</v>
      </c>
      <c r="P181" s="34"/>
      <c r="Q181" s="34"/>
      <c r="R181" s="34"/>
      <c r="S181" s="36"/>
      <c r="T181" s="37"/>
      <c r="U181" s="37"/>
      <c r="V181" s="37"/>
      <c r="W181" s="37"/>
      <c r="X181" s="37"/>
      <c r="Y181" s="37"/>
      <c r="Z181" s="37"/>
      <c r="AA181" s="37"/>
      <c r="AB181" s="37"/>
      <c r="AC181" s="37"/>
      <c r="AD181" s="37"/>
      <c r="AE181" s="37"/>
      <c r="AF181" s="37"/>
      <c r="AG181" s="37"/>
      <c r="AH181" s="37"/>
    </row>
    <row r="182" customFormat="false" ht="16.5" hidden="false" customHeight="true" outlineLevel="0" collapsed="false">
      <c r="A182" s="49" t="s">
        <v>121</v>
      </c>
      <c r="B182" s="43" t="s">
        <v>115</v>
      </c>
      <c r="C182" s="30" t="s">
        <v>122</v>
      </c>
      <c r="D182" s="31" t="s">
        <v>17</v>
      </c>
      <c r="E182" s="32" t="n">
        <f aca="false">F182+G182+H182+I182+J182+K182+M182+L182+N182+O182</f>
        <v>3365.326</v>
      </c>
      <c r="F182" s="32" t="n">
        <f aca="false">F183+F184+F185+F186</f>
        <v>965.326</v>
      </c>
      <c r="G182" s="32" t="n">
        <f aca="false">G183+G184+G185+G186</f>
        <v>0</v>
      </c>
      <c r="H182" s="32" t="n">
        <f aca="false">H183+H184+H185+H186</f>
        <v>0</v>
      </c>
      <c r="I182" s="32" t="n">
        <f aca="false">I183+I184+I185+I186</f>
        <v>1200</v>
      </c>
      <c r="J182" s="32" t="n">
        <f aca="false">J183+J184+J185+J186</f>
        <v>1200</v>
      </c>
      <c r="K182" s="32" t="n">
        <f aca="false">K183+K184+K185+K186</f>
        <v>0</v>
      </c>
      <c r="L182" s="32" t="n">
        <f aca="false">L183+L184+L185+L186</f>
        <v>0</v>
      </c>
      <c r="M182" s="32" t="n">
        <f aca="false">M183+M184+M185+M186</f>
        <v>0</v>
      </c>
      <c r="N182" s="32" t="n">
        <f aca="false">N183+N184+N185+N186</f>
        <v>0</v>
      </c>
      <c r="O182" s="32" t="n">
        <f aca="false">O183+O184+O185+O186</f>
        <v>0</v>
      </c>
      <c r="P182" s="34"/>
      <c r="Q182" s="34" t="s">
        <v>118</v>
      </c>
      <c r="R182" s="34"/>
      <c r="S182" s="36"/>
      <c r="T182" s="37"/>
      <c r="U182" s="37"/>
      <c r="V182" s="37"/>
      <c r="W182" s="37"/>
      <c r="X182" s="37"/>
      <c r="Y182" s="37"/>
      <c r="Z182" s="37"/>
      <c r="AA182" s="37"/>
      <c r="AB182" s="37"/>
      <c r="AC182" s="37"/>
      <c r="AD182" s="37"/>
      <c r="AE182" s="37"/>
      <c r="AF182" s="37"/>
      <c r="AG182" s="37"/>
      <c r="AH182" s="37"/>
    </row>
    <row r="183" customFormat="false" ht="16.5" hidden="false" customHeight="true" outlineLevel="0" collapsed="false">
      <c r="A183" s="49"/>
      <c r="B183" s="43"/>
      <c r="C183" s="30"/>
      <c r="D183" s="38" t="s">
        <v>19</v>
      </c>
      <c r="E183" s="32" t="n">
        <f aca="false">F183+G183+H183+I183+J183+K183+M183+L183+N183+O183</f>
        <v>0</v>
      </c>
      <c r="F183" s="47" t="n">
        <v>0</v>
      </c>
      <c r="G183" s="47" t="n">
        <v>0</v>
      </c>
      <c r="H183" s="47" t="n">
        <v>0</v>
      </c>
      <c r="I183" s="47" t="n">
        <v>0</v>
      </c>
      <c r="J183" s="47" t="n">
        <f aca="false">J188+J193+J198+J203+J208</f>
        <v>0</v>
      </c>
      <c r="K183" s="47" t="n">
        <f aca="false">K188+K193+K198+K203+K208</f>
        <v>0</v>
      </c>
      <c r="L183" s="47" t="n">
        <f aca="false">L188+L193+L198+L203+L208</f>
        <v>0</v>
      </c>
      <c r="M183" s="47" t="n">
        <f aca="false">M188+M193+M198+M203+M208</f>
        <v>0</v>
      </c>
      <c r="N183" s="47" t="n">
        <f aca="false">N188+N193+N198+N203+N208</f>
        <v>0</v>
      </c>
      <c r="O183" s="47" t="n">
        <f aca="false">O188+O193+O198+O203+O208</f>
        <v>0</v>
      </c>
      <c r="P183" s="34"/>
      <c r="Q183" s="34"/>
      <c r="R183" s="34"/>
      <c r="S183" s="36"/>
      <c r="T183" s="37"/>
      <c r="U183" s="37"/>
      <c r="V183" s="37"/>
      <c r="W183" s="37"/>
      <c r="X183" s="37"/>
      <c r="Y183" s="37"/>
      <c r="Z183" s="37"/>
      <c r="AA183" s="37"/>
      <c r="AB183" s="37"/>
      <c r="AC183" s="37"/>
      <c r="AD183" s="37"/>
      <c r="AE183" s="37"/>
      <c r="AF183" s="37"/>
      <c r="AG183" s="37"/>
      <c r="AH183" s="37"/>
    </row>
    <row r="184" customFormat="false" ht="16.5" hidden="false" customHeight="true" outlineLevel="0" collapsed="false">
      <c r="A184" s="49"/>
      <c r="B184" s="43"/>
      <c r="C184" s="30"/>
      <c r="D184" s="38" t="s">
        <v>20</v>
      </c>
      <c r="E184" s="32" t="n">
        <f aca="false">F184+G184+H184+I184+J184+K184+M184+L184+N184+O184</f>
        <v>0</v>
      </c>
      <c r="F184" s="47" t="n">
        <v>0</v>
      </c>
      <c r="G184" s="47" t="n">
        <v>0</v>
      </c>
      <c r="H184" s="47" t="n">
        <v>0</v>
      </c>
      <c r="I184" s="47" t="n">
        <v>0</v>
      </c>
      <c r="J184" s="47" t="n">
        <f aca="false">J189+J194+J199+J204+J209</f>
        <v>0</v>
      </c>
      <c r="K184" s="47" t="n">
        <f aca="false">K189+K194+K199+K204+K209</f>
        <v>0</v>
      </c>
      <c r="L184" s="47" t="n">
        <f aca="false">L189+L194+L199+L204+L209</f>
        <v>0</v>
      </c>
      <c r="M184" s="47" t="n">
        <f aca="false">M189+M194+M199+M204+M209</f>
        <v>0</v>
      </c>
      <c r="N184" s="47" t="n">
        <f aca="false">N189+N194+N199+N204+N209</f>
        <v>0</v>
      </c>
      <c r="O184" s="47" t="n">
        <f aca="false">O189+O194+O199+O204+O209</f>
        <v>0</v>
      </c>
      <c r="P184" s="34"/>
      <c r="Q184" s="34"/>
      <c r="R184" s="34"/>
      <c r="S184" s="36"/>
      <c r="T184" s="37"/>
      <c r="U184" s="37"/>
      <c r="V184" s="37"/>
      <c r="W184" s="37"/>
      <c r="X184" s="37"/>
      <c r="Y184" s="37"/>
      <c r="Z184" s="37"/>
      <c r="AA184" s="37"/>
      <c r="AB184" s="37"/>
      <c r="AC184" s="37"/>
      <c r="AD184" s="37"/>
      <c r="AE184" s="37"/>
      <c r="AF184" s="37"/>
      <c r="AG184" s="37"/>
      <c r="AH184" s="37"/>
    </row>
    <row r="185" customFormat="false" ht="16.5" hidden="false" customHeight="true" outlineLevel="0" collapsed="false">
      <c r="A185" s="49"/>
      <c r="B185" s="43"/>
      <c r="C185" s="30"/>
      <c r="D185" s="38" t="s">
        <v>21</v>
      </c>
      <c r="E185" s="32" t="n">
        <f aca="false">F185+G185+H185+I185+J185+K185+M185+L185+N185+O185</f>
        <v>3365.326</v>
      </c>
      <c r="F185" s="47" t="n">
        <v>965.326</v>
      </c>
      <c r="G185" s="47" t="n">
        <v>0</v>
      </c>
      <c r="H185" s="47" t="n">
        <v>0</v>
      </c>
      <c r="I185" s="47" t="n">
        <f aca="false">I190+I195+I200+I205+I210</f>
        <v>1200</v>
      </c>
      <c r="J185" s="47" t="n">
        <f aca="false">J190+J195+J200+J205+J210</f>
        <v>1200</v>
      </c>
      <c r="K185" s="47" t="n">
        <f aca="false">K190+K195+K200+K205+K210</f>
        <v>0</v>
      </c>
      <c r="L185" s="47" t="n">
        <f aca="false">L190+L195+L200+L205+L210</f>
        <v>0</v>
      </c>
      <c r="M185" s="47" t="n">
        <f aca="false">M190+M195+M200+M205+M210</f>
        <v>0</v>
      </c>
      <c r="N185" s="47" t="n">
        <f aca="false">N190+N195+N200+N205+N210</f>
        <v>0</v>
      </c>
      <c r="O185" s="47" t="n">
        <f aca="false">O190+O195+O200+O205+O210</f>
        <v>0</v>
      </c>
      <c r="P185" s="34"/>
      <c r="Q185" s="34"/>
      <c r="R185" s="34"/>
      <c r="S185" s="36"/>
      <c r="T185" s="37"/>
      <c r="U185" s="37"/>
      <c r="V185" s="37"/>
      <c r="W185" s="37"/>
      <c r="X185" s="37"/>
      <c r="Y185" s="37"/>
      <c r="Z185" s="37"/>
      <c r="AA185" s="37"/>
      <c r="AB185" s="37"/>
      <c r="AC185" s="37"/>
      <c r="AD185" s="37"/>
      <c r="AE185" s="37"/>
      <c r="AF185" s="37"/>
      <c r="AG185" s="37"/>
      <c r="AH185" s="37"/>
    </row>
    <row r="186" customFormat="false" ht="14.25" hidden="false" customHeight="true" outlineLevel="0" collapsed="false">
      <c r="A186" s="49"/>
      <c r="B186" s="43"/>
      <c r="C186" s="30"/>
      <c r="D186" s="38" t="s">
        <v>22</v>
      </c>
      <c r="E186" s="32" t="n">
        <f aca="false">F186+G186+H186+I186+J186+K186+M186+L186+N186+O186</f>
        <v>0</v>
      </c>
      <c r="F186" s="47" t="n">
        <v>0</v>
      </c>
      <c r="G186" s="47" t="n">
        <v>0</v>
      </c>
      <c r="H186" s="47" t="n">
        <v>0</v>
      </c>
      <c r="I186" s="47" t="n">
        <v>0</v>
      </c>
      <c r="J186" s="47" t="n">
        <f aca="false">J191+J196+J201+J206+J211</f>
        <v>0</v>
      </c>
      <c r="K186" s="47" t="n">
        <f aca="false">K191+K196+K201+K206+K211</f>
        <v>0</v>
      </c>
      <c r="L186" s="47" t="n">
        <f aca="false">L191+L196+L201+L206+L211</f>
        <v>0</v>
      </c>
      <c r="M186" s="47" t="n">
        <f aca="false">M191+M196+M201+M206+M211</f>
        <v>0</v>
      </c>
      <c r="N186" s="47" t="n">
        <f aca="false">N191+N196+N201+N206+N211</f>
        <v>0</v>
      </c>
      <c r="O186" s="47" t="n">
        <f aca="false">O191+O196+O201+O206+O211</f>
        <v>0</v>
      </c>
      <c r="P186" s="34"/>
      <c r="Q186" s="34"/>
      <c r="R186" s="34"/>
      <c r="S186" s="36"/>
      <c r="T186" s="37"/>
      <c r="U186" s="37"/>
      <c r="V186" s="37"/>
      <c r="W186" s="37"/>
      <c r="X186" s="37"/>
      <c r="Y186" s="37"/>
      <c r="Z186" s="37"/>
      <c r="AA186" s="37"/>
      <c r="AB186" s="37"/>
      <c r="AC186" s="37"/>
      <c r="AD186" s="37"/>
      <c r="AE186" s="37"/>
      <c r="AF186" s="37"/>
      <c r="AG186" s="37"/>
      <c r="AH186" s="37"/>
    </row>
    <row r="187" customFormat="false" ht="16.5" hidden="false" customHeight="true" outlineLevel="0" collapsed="false">
      <c r="A187" s="49" t="s">
        <v>123</v>
      </c>
      <c r="B187" s="43" t="s">
        <v>124</v>
      </c>
      <c r="C187" s="30" t="s">
        <v>122</v>
      </c>
      <c r="D187" s="31" t="s">
        <v>17</v>
      </c>
      <c r="E187" s="32" t="n">
        <f aca="false">F187+G187+H187+I187+J187+K187+M187+L187+N187+O187</f>
        <v>246.5</v>
      </c>
      <c r="F187" s="32" t="n">
        <f aca="false">F188+F189+F190+F191</f>
        <v>246.5</v>
      </c>
      <c r="G187" s="32" t="n">
        <f aca="false">G188+G189+G190+G191</f>
        <v>0</v>
      </c>
      <c r="H187" s="32" t="n">
        <f aca="false">H188+H189+H190+H191</f>
        <v>0</v>
      </c>
      <c r="I187" s="32" t="n">
        <f aca="false">I188+I189+I190+I191</f>
        <v>0</v>
      </c>
      <c r="J187" s="32" t="n">
        <f aca="false">J188+J189+J190+J191</f>
        <v>0</v>
      </c>
      <c r="K187" s="32" t="n">
        <f aca="false">K188+K189+K190+K191</f>
        <v>0</v>
      </c>
      <c r="L187" s="32" t="n">
        <f aca="false">L188+L189+L190+L191</f>
        <v>0</v>
      </c>
      <c r="M187" s="32" t="n">
        <f aca="false">M188+M189+M190+M191</f>
        <v>0</v>
      </c>
      <c r="N187" s="32" t="n">
        <f aca="false">N188+N189+N190+N191</f>
        <v>0</v>
      </c>
      <c r="O187" s="32" t="n">
        <f aca="false">O188+O189+O190+O191</f>
        <v>0</v>
      </c>
      <c r="P187" s="34"/>
      <c r="Q187" s="34" t="s">
        <v>118</v>
      </c>
      <c r="R187" s="34"/>
      <c r="S187" s="36"/>
      <c r="T187" s="37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F187" s="37"/>
      <c r="AG187" s="37"/>
      <c r="AH187" s="37"/>
    </row>
    <row r="188" customFormat="false" ht="16.5" hidden="false" customHeight="true" outlineLevel="0" collapsed="false">
      <c r="A188" s="49"/>
      <c r="B188" s="43"/>
      <c r="C188" s="30"/>
      <c r="D188" s="38" t="s">
        <v>19</v>
      </c>
      <c r="E188" s="32" t="n">
        <f aca="false">F188+G188+H188+I188+J188+K188+M188+L188+N188+O188</f>
        <v>0</v>
      </c>
      <c r="F188" s="47" t="n">
        <v>0</v>
      </c>
      <c r="G188" s="47" t="n">
        <v>0</v>
      </c>
      <c r="H188" s="47" t="n">
        <v>0</v>
      </c>
      <c r="I188" s="47" t="n">
        <v>0</v>
      </c>
      <c r="J188" s="47" t="n">
        <v>0</v>
      </c>
      <c r="K188" s="47" t="n">
        <v>0</v>
      </c>
      <c r="L188" s="47" t="n">
        <v>0</v>
      </c>
      <c r="M188" s="47" t="n">
        <v>0</v>
      </c>
      <c r="N188" s="47" t="n">
        <v>0</v>
      </c>
      <c r="O188" s="47" t="n">
        <v>0</v>
      </c>
      <c r="P188" s="34"/>
      <c r="Q188" s="34"/>
      <c r="R188" s="34"/>
      <c r="S188" s="36"/>
      <c r="T188" s="37"/>
      <c r="U188" s="37"/>
      <c r="V188" s="37"/>
      <c r="W188" s="37"/>
      <c r="X188" s="37"/>
      <c r="Y188" s="37"/>
      <c r="Z188" s="37"/>
      <c r="AA188" s="37"/>
      <c r="AB188" s="37"/>
      <c r="AC188" s="37"/>
      <c r="AD188" s="37"/>
      <c r="AE188" s="37"/>
      <c r="AF188" s="37"/>
      <c r="AG188" s="37"/>
      <c r="AH188" s="37"/>
    </row>
    <row r="189" customFormat="false" ht="16.5" hidden="false" customHeight="true" outlineLevel="0" collapsed="false">
      <c r="A189" s="49"/>
      <c r="B189" s="43"/>
      <c r="C189" s="30"/>
      <c r="D189" s="38" t="s">
        <v>20</v>
      </c>
      <c r="E189" s="32" t="n">
        <f aca="false">F189+G189+H189+I189+J189+K189+M189+L189+N189+O189</f>
        <v>0</v>
      </c>
      <c r="F189" s="47" t="n">
        <v>0</v>
      </c>
      <c r="G189" s="47" t="n">
        <v>0</v>
      </c>
      <c r="H189" s="47" t="n">
        <v>0</v>
      </c>
      <c r="I189" s="47" t="n">
        <v>0</v>
      </c>
      <c r="J189" s="47" t="n">
        <v>0</v>
      </c>
      <c r="K189" s="47" t="n">
        <v>0</v>
      </c>
      <c r="L189" s="47" t="n">
        <v>0</v>
      </c>
      <c r="M189" s="47" t="n">
        <v>0</v>
      </c>
      <c r="N189" s="47" t="n">
        <v>0</v>
      </c>
      <c r="O189" s="47" t="n">
        <v>0</v>
      </c>
      <c r="P189" s="34"/>
      <c r="Q189" s="34"/>
      <c r="R189" s="34"/>
      <c r="S189" s="36"/>
      <c r="T189" s="37"/>
      <c r="U189" s="37"/>
      <c r="V189" s="37"/>
      <c r="W189" s="37"/>
      <c r="X189" s="37"/>
      <c r="Y189" s="37"/>
      <c r="Z189" s="37"/>
      <c r="AA189" s="37"/>
      <c r="AB189" s="37"/>
      <c r="AC189" s="37"/>
      <c r="AD189" s="37"/>
      <c r="AE189" s="37"/>
      <c r="AF189" s="37"/>
      <c r="AG189" s="37"/>
      <c r="AH189" s="37"/>
    </row>
    <row r="190" customFormat="false" ht="16.5" hidden="false" customHeight="true" outlineLevel="0" collapsed="false">
      <c r="A190" s="49"/>
      <c r="B190" s="43"/>
      <c r="C190" s="30"/>
      <c r="D190" s="38" t="s">
        <v>21</v>
      </c>
      <c r="E190" s="32" t="n">
        <f aca="false">F190+G190+H190+I190+J190+K190+M190+L190+N190+O190</f>
        <v>246.5</v>
      </c>
      <c r="F190" s="47" t="n">
        <v>246.5</v>
      </c>
      <c r="G190" s="47" t="n">
        <v>0</v>
      </c>
      <c r="H190" s="47" t="n">
        <v>0</v>
      </c>
      <c r="I190" s="47" t="n">
        <v>0</v>
      </c>
      <c r="J190" s="47" t="n">
        <v>0</v>
      </c>
      <c r="K190" s="47" t="n">
        <v>0</v>
      </c>
      <c r="L190" s="47" t="n">
        <v>0</v>
      </c>
      <c r="M190" s="47" t="n">
        <v>0</v>
      </c>
      <c r="N190" s="47" t="n">
        <v>0</v>
      </c>
      <c r="O190" s="47" t="n">
        <v>0</v>
      </c>
      <c r="P190" s="34"/>
      <c r="Q190" s="34"/>
      <c r="R190" s="34"/>
      <c r="S190" s="36"/>
      <c r="T190" s="37"/>
      <c r="U190" s="37"/>
      <c r="V190" s="37"/>
      <c r="W190" s="37"/>
      <c r="X190" s="37"/>
      <c r="Y190" s="37"/>
      <c r="Z190" s="37"/>
      <c r="AA190" s="37"/>
      <c r="AB190" s="37"/>
      <c r="AC190" s="37"/>
      <c r="AD190" s="37"/>
      <c r="AE190" s="37"/>
      <c r="AF190" s="37"/>
      <c r="AG190" s="37"/>
      <c r="AH190" s="37"/>
    </row>
    <row r="191" customFormat="false" ht="14.25" hidden="false" customHeight="true" outlineLevel="0" collapsed="false">
      <c r="A191" s="49"/>
      <c r="B191" s="43"/>
      <c r="C191" s="30"/>
      <c r="D191" s="38" t="s">
        <v>22</v>
      </c>
      <c r="E191" s="32" t="n">
        <f aca="false">F191+G191+H191+I191+J191+K191+M191+L191+N191+O191</f>
        <v>0</v>
      </c>
      <c r="F191" s="47" t="n">
        <v>0</v>
      </c>
      <c r="G191" s="47" t="n">
        <v>0</v>
      </c>
      <c r="H191" s="47" t="n">
        <v>0</v>
      </c>
      <c r="I191" s="47" t="n">
        <v>0</v>
      </c>
      <c r="J191" s="47" t="n">
        <v>0</v>
      </c>
      <c r="K191" s="47" t="n">
        <v>0</v>
      </c>
      <c r="L191" s="47" t="n">
        <v>0</v>
      </c>
      <c r="M191" s="47" t="n">
        <v>0</v>
      </c>
      <c r="N191" s="47" t="n">
        <v>0</v>
      </c>
      <c r="O191" s="47" t="n">
        <v>0</v>
      </c>
      <c r="P191" s="34"/>
      <c r="Q191" s="34"/>
      <c r="R191" s="34"/>
      <c r="S191" s="36"/>
      <c r="T191" s="37"/>
      <c r="U191" s="37"/>
      <c r="V191" s="37"/>
      <c r="W191" s="37"/>
      <c r="X191" s="37"/>
      <c r="Y191" s="37"/>
      <c r="Z191" s="37"/>
      <c r="AA191" s="37"/>
      <c r="AB191" s="37"/>
      <c r="AC191" s="37"/>
      <c r="AD191" s="37"/>
      <c r="AE191" s="37"/>
      <c r="AF191" s="37"/>
      <c r="AG191" s="37"/>
      <c r="AH191" s="37"/>
    </row>
    <row r="192" customFormat="false" ht="16.5" hidden="false" customHeight="true" outlineLevel="0" collapsed="false">
      <c r="A192" s="49" t="s">
        <v>125</v>
      </c>
      <c r="B192" s="43" t="s">
        <v>126</v>
      </c>
      <c r="C192" s="30" t="s">
        <v>122</v>
      </c>
      <c r="D192" s="31" t="s">
        <v>17</v>
      </c>
      <c r="E192" s="32" t="n">
        <f aca="false">F192+G192+H192+I192+J192+K192+M192+L192+N192+O192</f>
        <v>373.826</v>
      </c>
      <c r="F192" s="32" t="n">
        <f aca="false">F193+F194+F195+F196</f>
        <v>373.826</v>
      </c>
      <c r="G192" s="32" t="n">
        <f aca="false">G193+G194+G195+G196</f>
        <v>0</v>
      </c>
      <c r="H192" s="32" t="n">
        <f aca="false">H193+H194+H195+H196</f>
        <v>0</v>
      </c>
      <c r="I192" s="32" t="n">
        <f aca="false">I193+I194+I195+I196</f>
        <v>0</v>
      </c>
      <c r="J192" s="32" t="n">
        <f aca="false">J193+J194+J195+J196</f>
        <v>0</v>
      </c>
      <c r="K192" s="32" t="n">
        <f aca="false">K193+K194+K195+K196</f>
        <v>0</v>
      </c>
      <c r="L192" s="32" t="n">
        <f aca="false">L193+L194+L195+L196</f>
        <v>0</v>
      </c>
      <c r="M192" s="32" t="n">
        <f aca="false">M193+M194+M195+M196</f>
        <v>0</v>
      </c>
      <c r="N192" s="32" t="n">
        <f aca="false">N193+N194+N195+N196</f>
        <v>0</v>
      </c>
      <c r="O192" s="32" t="n">
        <f aca="false">O193+O194+O195+O196</f>
        <v>0</v>
      </c>
      <c r="P192" s="34"/>
      <c r="Q192" s="34" t="s">
        <v>118</v>
      </c>
      <c r="R192" s="34"/>
      <c r="S192" s="36"/>
      <c r="T192" s="37"/>
      <c r="U192" s="37"/>
      <c r="V192" s="37"/>
      <c r="W192" s="37"/>
      <c r="X192" s="37"/>
      <c r="Y192" s="37"/>
      <c r="Z192" s="37"/>
      <c r="AA192" s="37"/>
      <c r="AB192" s="37"/>
      <c r="AC192" s="37"/>
      <c r="AD192" s="37"/>
      <c r="AE192" s="37"/>
      <c r="AF192" s="37"/>
      <c r="AG192" s="37"/>
      <c r="AH192" s="37"/>
    </row>
    <row r="193" customFormat="false" ht="16.5" hidden="false" customHeight="true" outlineLevel="0" collapsed="false">
      <c r="A193" s="49"/>
      <c r="B193" s="43"/>
      <c r="C193" s="30"/>
      <c r="D193" s="38" t="s">
        <v>19</v>
      </c>
      <c r="E193" s="32" t="n">
        <f aca="false">F193+G193+H193+I193+J193+K193+M193+L193+N193+O193</f>
        <v>0</v>
      </c>
      <c r="F193" s="47" t="n">
        <v>0</v>
      </c>
      <c r="G193" s="47" t="n">
        <v>0</v>
      </c>
      <c r="H193" s="47" t="n">
        <v>0</v>
      </c>
      <c r="I193" s="47" t="n">
        <v>0</v>
      </c>
      <c r="J193" s="47" t="n">
        <v>0</v>
      </c>
      <c r="K193" s="47" t="n">
        <v>0</v>
      </c>
      <c r="L193" s="47" t="n">
        <v>0</v>
      </c>
      <c r="M193" s="47" t="n">
        <v>0</v>
      </c>
      <c r="N193" s="47" t="n">
        <v>0</v>
      </c>
      <c r="O193" s="47" t="n">
        <v>0</v>
      </c>
      <c r="P193" s="34"/>
      <c r="Q193" s="34"/>
      <c r="R193" s="34"/>
      <c r="S193" s="36"/>
      <c r="T193" s="37"/>
      <c r="U193" s="37"/>
      <c r="V193" s="37"/>
      <c r="W193" s="37"/>
      <c r="X193" s="37"/>
      <c r="Y193" s="37"/>
      <c r="Z193" s="37"/>
      <c r="AA193" s="37"/>
      <c r="AB193" s="37"/>
      <c r="AC193" s="37"/>
      <c r="AD193" s="37"/>
      <c r="AE193" s="37"/>
      <c r="AF193" s="37"/>
      <c r="AG193" s="37"/>
      <c r="AH193" s="37"/>
    </row>
    <row r="194" customFormat="false" ht="16.5" hidden="false" customHeight="true" outlineLevel="0" collapsed="false">
      <c r="A194" s="49"/>
      <c r="B194" s="43"/>
      <c r="C194" s="30"/>
      <c r="D194" s="38" t="s">
        <v>20</v>
      </c>
      <c r="E194" s="32" t="n">
        <f aca="false">F194+G194+H194+I194+J194+K194+M194+L194+N194+O194</f>
        <v>0</v>
      </c>
      <c r="F194" s="47" t="n">
        <v>0</v>
      </c>
      <c r="G194" s="47" t="n">
        <v>0</v>
      </c>
      <c r="H194" s="47" t="n">
        <v>0</v>
      </c>
      <c r="I194" s="47" t="n">
        <v>0</v>
      </c>
      <c r="J194" s="47" t="n">
        <v>0</v>
      </c>
      <c r="K194" s="47" t="n">
        <v>0</v>
      </c>
      <c r="L194" s="47" t="n">
        <v>0</v>
      </c>
      <c r="M194" s="47" t="n">
        <v>0</v>
      </c>
      <c r="N194" s="47" t="n">
        <v>0</v>
      </c>
      <c r="O194" s="47" t="n">
        <v>0</v>
      </c>
      <c r="P194" s="34"/>
      <c r="Q194" s="34"/>
      <c r="R194" s="34"/>
      <c r="S194" s="36"/>
      <c r="T194" s="37"/>
      <c r="U194" s="37"/>
      <c r="V194" s="37"/>
      <c r="W194" s="37"/>
      <c r="X194" s="37"/>
      <c r="Y194" s="37"/>
      <c r="Z194" s="37"/>
      <c r="AA194" s="37"/>
      <c r="AB194" s="37"/>
      <c r="AC194" s="37"/>
      <c r="AD194" s="37"/>
      <c r="AE194" s="37"/>
      <c r="AF194" s="37"/>
      <c r="AG194" s="37"/>
      <c r="AH194" s="37"/>
    </row>
    <row r="195" customFormat="false" ht="16.5" hidden="false" customHeight="true" outlineLevel="0" collapsed="false">
      <c r="A195" s="49"/>
      <c r="B195" s="43"/>
      <c r="C195" s="30"/>
      <c r="D195" s="38" t="s">
        <v>21</v>
      </c>
      <c r="E195" s="32" t="n">
        <f aca="false">F195+G195+H195+I195+J195+K195+M195+L195+N195+O195</f>
        <v>373.826</v>
      </c>
      <c r="F195" s="47" t="n">
        <v>373.826</v>
      </c>
      <c r="G195" s="47" t="n">
        <v>0</v>
      </c>
      <c r="H195" s="47" t="n">
        <v>0</v>
      </c>
      <c r="I195" s="47" t="n">
        <v>0</v>
      </c>
      <c r="J195" s="47" t="n">
        <v>0</v>
      </c>
      <c r="K195" s="47" t="n">
        <v>0</v>
      </c>
      <c r="L195" s="47" t="n">
        <v>0</v>
      </c>
      <c r="M195" s="47" t="n">
        <v>0</v>
      </c>
      <c r="N195" s="47" t="n">
        <v>0</v>
      </c>
      <c r="O195" s="47" t="n">
        <v>0</v>
      </c>
      <c r="P195" s="34"/>
      <c r="Q195" s="34"/>
      <c r="R195" s="34"/>
      <c r="S195" s="36"/>
      <c r="T195" s="37"/>
      <c r="U195" s="37"/>
      <c r="V195" s="37"/>
      <c r="W195" s="37"/>
      <c r="X195" s="37"/>
      <c r="Y195" s="37"/>
      <c r="Z195" s="37"/>
      <c r="AA195" s="37"/>
      <c r="AB195" s="37"/>
      <c r="AC195" s="37"/>
      <c r="AD195" s="37"/>
      <c r="AE195" s="37"/>
      <c r="AF195" s="37"/>
      <c r="AG195" s="37"/>
      <c r="AH195" s="37"/>
    </row>
    <row r="196" customFormat="false" ht="14.25" hidden="false" customHeight="true" outlineLevel="0" collapsed="false">
      <c r="A196" s="49"/>
      <c r="B196" s="43"/>
      <c r="C196" s="30"/>
      <c r="D196" s="38" t="s">
        <v>22</v>
      </c>
      <c r="E196" s="32" t="n">
        <f aca="false">F196+G196+H196+I196+J196+K196+M196+L196+N196+O196</f>
        <v>0</v>
      </c>
      <c r="F196" s="47" t="n">
        <v>0</v>
      </c>
      <c r="G196" s="47" t="n">
        <v>0</v>
      </c>
      <c r="H196" s="47" t="n">
        <v>0</v>
      </c>
      <c r="I196" s="47" t="n">
        <v>0</v>
      </c>
      <c r="J196" s="47" t="n">
        <v>0</v>
      </c>
      <c r="K196" s="47" t="n">
        <v>0</v>
      </c>
      <c r="L196" s="47" t="n">
        <v>0</v>
      </c>
      <c r="M196" s="47" t="n">
        <v>0</v>
      </c>
      <c r="N196" s="47" t="n">
        <v>0</v>
      </c>
      <c r="O196" s="47" t="n">
        <v>0</v>
      </c>
      <c r="P196" s="34"/>
      <c r="Q196" s="34"/>
      <c r="R196" s="34"/>
      <c r="S196" s="36"/>
      <c r="T196" s="37"/>
      <c r="U196" s="37"/>
      <c r="V196" s="37"/>
      <c r="W196" s="37"/>
      <c r="X196" s="37"/>
      <c r="Y196" s="37"/>
      <c r="Z196" s="37"/>
      <c r="AA196" s="37"/>
      <c r="AB196" s="37"/>
      <c r="AC196" s="37"/>
      <c r="AD196" s="37"/>
      <c r="AE196" s="37"/>
      <c r="AF196" s="37"/>
      <c r="AG196" s="37"/>
      <c r="AH196" s="37"/>
    </row>
    <row r="197" customFormat="false" ht="16.5" hidden="false" customHeight="true" outlineLevel="0" collapsed="false">
      <c r="A197" s="49" t="s">
        <v>127</v>
      </c>
      <c r="B197" s="43" t="s">
        <v>128</v>
      </c>
      <c r="C197" s="30" t="s">
        <v>122</v>
      </c>
      <c r="D197" s="31" t="s">
        <v>17</v>
      </c>
      <c r="E197" s="32" t="n">
        <f aca="false">F197+G197+H197+I197+J197+K197+M197+L197+N197+O197</f>
        <v>2552</v>
      </c>
      <c r="F197" s="32" t="n">
        <f aca="false">F198+F199+F200+F201</f>
        <v>152</v>
      </c>
      <c r="G197" s="32" t="n">
        <f aca="false">G198+G199+G200+G201</f>
        <v>0</v>
      </c>
      <c r="H197" s="32" t="n">
        <f aca="false">H198+H199+H200+H201</f>
        <v>0</v>
      </c>
      <c r="I197" s="32" t="n">
        <f aca="false">I198+I199+I200+I201</f>
        <v>1200</v>
      </c>
      <c r="J197" s="32" t="n">
        <f aca="false">J198+J199+J200+J201</f>
        <v>1200</v>
      </c>
      <c r="K197" s="32" t="n">
        <f aca="false">K198+K199+K200+K201</f>
        <v>0</v>
      </c>
      <c r="L197" s="32" t="n">
        <f aca="false">L198+L199+L200+L201</f>
        <v>0</v>
      </c>
      <c r="M197" s="32" t="n">
        <f aca="false">M198+M199+M200+M201</f>
        <v>0</v>
      </c>
      <c r="N197" s="32" t="n">
        <f aca="false">N198+N199+N200+N201</f>
        <v>0</v>
      </c>
      <c r="O197" s="32" t="n">
        <f aca="false">O198+O199+O200+O201</f>
        <v>0</v>
      </c>
      <c r="P197" s="34"/>
      <c r="Q197" s="34" t="s">
        <v>118</v>
      </c>
      <c r="R197" s="34"/>
      <c r="S197" s="36"/>
      <c r="T197" s="37"/>
      <c r="U197" s="37"/>
      <c r="V197" s="37"/>
      <c r="W197" s="37"/>
      <c r="X197" s="37"/>
      <c r="Y197" s="37"/>
      <c r="Z197" s="37"/>
      <c r="AA197" s="37"/>
      <c r="AB197" s="37"/>
      <c r="AC197" s="37"/>
      <c r="AD197" s="37"/>
      <c r="AE197" s="37"/>
      <c r="AF197" s="37"/>
      <c r="AG197" s="37"/>
      <c r="AH197" s="37"/>
    </row>
    <row r="198" customFormat="false" ht="16.5" hidden="false" customHeight="true" outlineLevel="0" collapsed="false">
      <c r="A198" s="49"/>
      <c r="B198" s="43"/>
      <c r="C198" s="30"/>
      <c r="D198" s="38" t="s">
        <v>19</v>
      </c>
      <c r="E198" s="32" t="n">
        <f aca="false">F198+G198+H198+I198+J198+K198+M198+L198+N198+O198</f>
        <v>0</v>
      </c>
      <c r="F198" s="47" t="n">
        <v>0</v>
      </c>
      <c r="G198" s="47" t="n">
        <v>0</v>
      </c>
      <c r="H198" s="47" t="n">
        <v>0</v>
      </c>
      <c r="I198" s="47" t="n">
        <v>0</v>
      </c>
      <c r="J198" s="47" t="n">
        <v>0</v>
      </c>
      <c r="K198" s="47" t="n">
        <v>0</v>
      </c>
      <c r="L198" s="47" t="n">
        <v>0</v>
      </c>
      <c r="M198" s="47" t="n">
        <v>0</v>
      </c>
      <c r="N198" s="47" t="n">
        <v>0</v>
      </c>
      <c r="O198" s="47" t="n">
        <v>0</v>
      </c>
      <c r="P198" s="34"/>
      <c r="Q198" s="34"/>
      <c r="R198" s="34"/>
      <c r="S198" s="36"/>
      <c r="T198" s="37"/>
      <c r="U198" s="37"/>
      <c r="V198" s="37"/>
      <c r="W198" s="37"/>
      <c r="X198" s="37"/>
      <c r="Y198" s="37"/>
      <c r="Z198" s="37"/>
      <c r="AA198" s="37"/>
      <c r="AB198" s="37"/>
      <c r="AC198" s="37"/>
      <c r="AD198" s="37"/>
      <c r="AE198" s="37"/>
      <c r="AF198" s="37"/>
      <c r="AG198" s="37"/>
      <c r="AH198" s="37"/>
    </row>
    <row r="199" customFormat="false" ht="16.5" hidden="false" customHeight="true" outlineLevel="0" collapsed="false">
      <c r="A199" s="49"/>
      <c r="B199" s="43"/>
      <c r="C199" s="30"/>
      <c r="D199" s="38" t="s">
        <v>20</v>
      </c>
      <c r="E199" s="32" t="n">
        <f aca="false">F199+G199+H199+I199+J199+K199+M199+L199+N199+O199</f>
        <v>0</v>
      </c>
      <c r="F199" s="47" t="n">
        <v>0</v>
      </c>
      <c r="G199" s="47" t="n">
        <v>0</v>
      </c>
      <c r="H199" s="47" t="n">
        <v>0</v>
      </c>
      <c r="I199" s="47" t="n">
        <v>0</v>
      </c>
      <c r="J199" s="47" t="n">
        <v>0</v>
      </c>
      <c r="K199" s="47" t="n">
        <v>0</v>
      </c>
      <c r="L199" s="47" t="n">
        <v>0</v>
      </c>
      <c r="M199" s="47" t="n">
        <v>0</v>
      </c>
      <c r="N199" s="47" t="n">
        <v>0</v>
      </c>
      <c r="O199" s="47" t="n">
        <v>0</v>
      </c>
      <c r="P199" s="34"/>
      <c r="Q199" s="34"/>
      <c r="R199" s="34"/>
      <c r="S199" s="36"/>
      <c r="T199" s="37"/>
      <c r="U199" s="37"/>
      <c r="V199" s="37"/>
      <c r="W199" s="37"/>
      <c r="X199" s="37"/>
      <c r="Y199" s="37"/>
      <c r="Z199" s="37"/>
      <c r="AA199" s="37"/>
      <c r="AB199" s="37"/>
      <c r="AC199" s="37"/>
      <c r="AD199" s="37"/>
      <c r="AE199" s="37"/>
      <c r="AF199" s="37"/>
      <c r="AG199" s="37"/>
      <c r="AH199" s="37"/>
    </row>
    <row r="200" customFormat="false" ht="16.5" hidden="false" customHeight="true" outlineLevel="0" collapsed="false">
      <c r="A200" s="49"/>
      <c r="B200" s="43"/>
      <c r="C200" s="30"/>
      <c r="D200" s="38" t="s">
        <v>21</v>
      </c>
      <c r="E200" s="32" t="n">
        <f aca="false">F200+G200+H200+I200+J200+K200+M200+L200+N200+O200</f>
        <v>2552</v>
      </c>
      <c r="F200" s="47" t="n">
        <v>152</v>
      </c>
      <c r="G200" s="47" t="n">
        <f aca="false">G260</f>
        <v>0</v>
      </c>
      <c r="H200" s="47" t="n">
        <f aca="false">H260</f>
        <v>0</v>
      </c>
      <c r="I200" s="47" t="n">
        <v>1200</v>
      </c>
      <c r="J200" s="47" t="n">
        <v>1200</v>
      </c>
      <c r="K200" s="47" t="n">
        <v>0</v>
      </c>
      <c r="L200" s="47" t="n">
        <f aca="false">L260</f>
        <v>0</v>
      </c>
      <c r="M200" s="47" t="n">
        <f aca="false">M260</f>
        <v>0</v>
      </c>
      <c r="N200" s="47" t="n">
        <f aca="false">N260</f>
        <v>0</v>
      </c>
      <c r="O200" s="47" t="n">
        <f aca="false">O260</f>
        <v>0</v>
      </c>
      <c r="P200" s="34"/>
      <c r="Q200" s="34"/>
      <c r="R200" s="34"/>
      <c r="S200" s="36"/>
      <c r="T200" s="37"/>
      <c r="U200" s="37"/>
      <c r="V200" s="37"/>
      <c r="W200" s="37"/>
      <c r="X200" s="37"/>
      <c r="Y200" s="37"/>
      <c r="Z200" s="37"/>
      <c r="AA200" s="37"/>
      <c r="AB200" s="37"/>
      <c r="AC200" s="37"/>
      <c r="AD200" s="37"/>
      <c r="AE200" s="37"/>
      <c r="AF200" s="37"/>
      <c r="AG200" s="37"/>
      <c r="AH200" s="37"/>
    </row>
    <row r="201" customFormat="false" ht="14.25" hidden="false" customHeight="true" outlineLevel="0" collapsed="false">
      <c r="A201" s="49"/>
      <c r="B201" s="43"/>
      <c r="C201" s="30"/>
      <c r="D201" s="38" t="s">
        <v>22</v>
      </c>
      <c r="E201" s="32" t="n">
        <f aca="false">F201+G201+H201+I201+J201+K201+M201+L201+N201+O201</f>
        <v>0</v>
      </c>
      <c r="F201" s="47" t="n">
        <v>0</v>
      </c>
      <c r="G201" s="47" t="n">
        <v>0</v>
      </c>
      <c r="H201" s="47" t="n">
        <v>0</v>
      </c>
      <c r="I201" s="47" t="n">
        <v>0</v>
      </c>
      <c r="J201" s="47" t="n">
        <v>0</v>
      </c>
      <c r="K201" s="47" t="n">
        <v>0</v>
      </c>
      <c r="L201" s="47" t="n">
        <v>0</v>
      </c>
      <c r="M201" s="47" t="n">
        <v>0</v>
      </c>
      <c r="N201" s="47" t="n">
        <v>0</v>
      </c>
      <c r="O201" s="47" t="n">
        <v>0</v>
      </c>
      <c r="P201" s="34"/>
      <c r="Q201" s="34"/>
      <c r="R201" s="34"/>
      <c r="S201" s="36"/>
      <c r="T201" s="37"/>
      <c r="U201" s="37"/>
      <c r="V201" s="37"/>
      <c r="W201" s="37"/>
      <c r="X201" s="37"/>
      <c r="Y201" s="37"/>
      <c r="Z201" s="37"/>
      <c r="AA201" s="37"/>
      <c r="AB201" s="37"/>
      <c r="AC201" s="37"/>
      <c r="AD201" s="37"/>
      <c r="AE201" s="37"/>
      <c r="AF201" s="37"/>
      <c r="AG201" s="37"/>
      <c r="AH201" s="37"/>
    </row>
    <row r="202" customFormat="false" ht="16.5" hidden="false" customHeight="true" outlineLevel="0" collapsed="false">
      <c r="A202" s="49" t="s">
        <v>129</v>
      </c>
      <c r="B202" s="43" t="s">
        <v>130</v>
      </c>
      <c r="C202" s="30" t="s">
        <v>122</v>
      </c>
      <c r="D202" s="31" t="s">
        <v>17</v>
      </c>
      <c r="E202" s="32" t="n">
        <f aca="false">F202+G202+H202+I202+J202+K202+M202+L202+N202+O202</f>
        <v>65</v>
      </c>
      <c r="F202" s="32" t="n">
        <f aca="false">F203+F204+F205+F206</f>
        <v>65</v>
      </c>
      <c r="G202" s="32" t="n">
        <f aca="false">G203+G204+G205+G206</f>
        <v>0</v>
      </c>
      <c r="H202" s="32" t="n">
        <f aca="false">H203+H204+H205+H206</f>
        <v>0</v>
      </c>
      <c r="I202" s="32" t="n">
        <f aca="false">I203+I204+I205+I206</f>
        <v>0</v>
      </c>
      <c r="J202" s="32" t="n">
        <f aca="false">J203+J204+J205+J206</f>
        <v>0</v>
      </c>
      <c r="K202" s="32" t="n">
        <f aca="false">K203+K204+K205+K206</f>
        <v>0</v>
      </c>
      <c r="L202" s="32" t="n">
        <f aca="false">L203+L204+L205+L206</f>
        <v>0</v>
      </c>
      <c r="M202" s="32" t="n">
        <f aca="false">M203+M204+M205+M206</f>
        <v>0</v>
      </c>
      <c r="N202" s="32" t="n">
        <f aca="false">N203+N204+N205+N206</f>
        <v>0</v>
      </c>
      <c r="O202" s="32" t="n">
        <f aca="false">O203+O204+O205+O206</f>
        <v>0</v>
      </c>
      <c r="P202" s="34"/>
      <c r="Q202" s="34" t="s">
        <v>118</v>
      </c>
      <c r="R202" s="34"/>
      <c r="S202" s="36"/>
      <c r="T202" s="37"/>
      <c r="U202" s="37"/>
      <c r="V202" s="37"/>
      <c r="W202" s="37"/>
      <c r="X202" s="37"/>
      <c r="Y202" s="37"/>
      <c r="Z202" s="37"/>
      <c r="AA202" s="37"/>
      <c r="AB202" s="37"/>
      <c r="AC202" s="37"/>
      <c r="AD202" s="37"/>
      <c r="AE202" s="37"/>
      <c r="AF202" s="37"/>
      <c r="AG202" s="37"/>
      <c r="AH202" s="37"/>
    </row>
    <row r="203" customFormat="false" ht="16.5" hidden="false" customHeight="true" outlineLevel="0" collapsed="false">
      <c r="A203" s="49"/>
      <c r="B203" s="43"/>
      <c r="C203" s="30"/>
      <c r="D203" s="38" t="s">
        <v>19</v>
      </c>
      <c r="E203" s="32" t="n">
        <f aca="false">F203+G203+H203+I203+J203+K203+M203+L203+N203+O203</f>
        <v>0</v>
      </c>
      <c r="F203" s="47" t="n">
        <v>0</v>
      </c>
      <c r="G203" s="47" t="n">
        <v>0</v>
      </c>
      <c r="H203" s="47" t="n">
        <v>0</v>
      </c>
      <c r="I203" s="47" t="n">
        <v>0</v>
      </c>
      <c r="J203" s="47" t="n">
        <v>0</v>
      </c>
      <c r="K203" s="47" t="n">
        <v>0</v>
      </c>
      <c r="L203" s="47" t="n">
        <v>0</v>
      </c>
      <c r="M203" s="47" t="n">
        <v>0</v>
      </c>
      <c r="N203" s="47" t="n">
        <v>0</v>
      </c>
      <c r="O203" s="47" t="n">
        <v>0</v>
      </c>
      <c r="P203" s="34"/>
      <c r="Q203" s="34"/>
      <c r="R203" s="34"/>
      <c r="S203" s="36"/>
      <c r="T203" s="37"/>
      <c r="U203" s="37"/>
      <c r="V203" s="37"/>
      <c r="W203" s="37"/>
      <c r="X203" s="37"/>
      <c r="Y203" s="37"/>
      <c r="Z203" s="37"/>
      <c r="AA203" s="37"/>
      <c r="AB203" s="37"/>
      <c r="AC203" s="37"/>
      <c r="AD203" s="37"/>
      <c r="AE203" s="37"/>
      <c r="AF203" s="37"/>
      <c r="AG203" s="37"/>
      <c r="AH203" s="37"/>
    </row>
    <row r="204" customFormat="false" ht="16.5" hidden="false" customHeight="true" outlineLevel="0" collapsed="false">
      <c r="A204" s="49"/>
      <c r="B204" s="43"/>
      <c r="C204" s="30"/>
      <c r="D204" s="38" t="s">
        <v>20</v>
      </c>
      <c r="E204" s="32" t="n">
        <f aca="false">F204+G204+H204+I204+J204+K204+M204+L204+N204+O204</f>
        <v>0</v>
      </c>
      <c r="F204" s="47" t="n">
        <v>0</v>
      </c>
      <c r="G204" s="47" t="n">
        <v>0</v>
      </c>
      <c r="H204" s="47" t="n">
        <v>0</v>
      </c>
      <c r="I204" s="47" t="n">
        <v>0</v>
      </c>
      <c r="J204" s="47" t="n">
        <v>0</v>
      </c>
      <c r="K204" s="47" t="n">
        <v>0</v>
      </c>
      <c r="L204" s="47" t="n">
        <v>0</v>
      </c>
      <c r="M204" s="47" t="n">
        <v>0</v>
      </c>
      <c r="N204" s="47" t="n">
        <v>0</v>
      </c>
      <c r="O204" s="47" t="n">
        <v>0</v>
      </c>
      <c r="P204" s="34"/>
      <c r="Q204" s="34"/>
      <c r="R204" s="34"/>
      <c r="S204" s="36"/>
      <c r="T204" s="37"/>
      <c r="U204" s="37"/>
      <c r="V204" s="37"/>
      <c r="W204" s="37"/>
      <c r="X204" s="37"/>
      <c r="Y204" s="37"/>
      <c r="Z204" s="37"/>
      <c r="AA204" s="37"/>
      <c r="AB204" s="37"/>
      <c r="AC204" s="37"/>
      <c r="AD204" s="37"/>
      <c r="AE204" s="37"/>
      <c r="AF204" s="37"/>
      <c r="AG204" s="37"/>
      <c r="AH204" s="37"/>
    </row>
    <row r="205" customFormat="false" ht="16.5" hidden="false" customHeight="true" outlineLevel="0" collapsed="false">
      <c r="A205" s="49"/>
      <c r="B205" s="43"/>
      <c r="C205" s="30"/>
      <c r="D205" s="38" t="s">
        <v>21</v>
      </c>
      <c r="E205" s="32" t="n">
        <f aca="false">F205+G205+H205+I205+J205+K205+M205+L205+N205+O205</f>
        <v>65</v>
      </c>
      <c r="F205" s="47" t="n">
        <v>65</v>
      </c>
      <c r="G205" s="47" t="n">
        <v>0</v>
      </c>
      <c r="H205" s="47" t="n">
        <v>0</v>
      </c>
      <c r="I205" s="47" t="n">
        <v>0</v>
      </c>
      <c r="J205" s="47" t="n">
        <v>0</v>
      </c>
      <c r="K205" s="47" t="n">
        <v>0</v>
      </c>
      <c r="L205" s="47" t="n">
        <v>0</v>
      </c>
      <c r="M205" s="47" t="n">
        <v>0</v>
      </c>
      <c r="N205" s="47" t="n">
        <v>0</v>
      </c>
      <c r="O205" s="47" t="n">
        <v>0</v>
      </c>
      <c r="P205" s="34"/>
      <c r="Q205" s="34"/>
      <c r="R205" s="34"/>
      <c r="S205" s="36"/>
      <c r="T205" s="37"/>
      <c r="U205" s="37"/>
      <c r="V205" s="37"/>
      <c r="W205" s="37"/>
      <c r="X205" s="37"/>
      <c r="Y205" s="37"/>
      <c r="Z205" s="37"/>
      <c r="AA205" s="37"/>
      <c r="AB205" s="37"/>
      <c r="AC205" s="37"/>
      <c r="AD205" s="37"/>
      <c r="AE205" s="37"/>
      <c r="AF205" s="37"/>
      <c r="AG205" s="37"/>
      <c r="AH205" s="37"/>
    </row>
    <row r="206" customFormat="false" ht="14.25" hidden="false" customHeight="true" outlineLevel="0" collapsed="false">
      <c r="A206" s="49"/>
      <c r="B206" s="43"/>
      <c r="C206" s="30"/>
      <c r="D206" s="38" t="s">
        <v>22</v>
      </c>
      <c r="E206" s="32" t="n">
        <f aca="false">F206+G206+H206+I206+J206+K206+M206+L206+N206+O206</f>
        <v>0</v>
      </c>
      <c r="F206" s="47" t="n">
        <v>0</v>
      </c>
      <c r="G206" s="47" t="n">
        <v>0</v>
      </c>
      <c r="H206" s="47" t="n">
        <v>0</v>
      </c>
      <c r="I206" s="47" t="n">
        <v>0</v>
      </c>
      <c r="J206" s="47" t="n">
        <v>0</v>
      </c>
      <c r="K206" s="47" t="n">
        <v>0</v>
      </c>
      <c r="L206" s="47" t="n">
        <v>0</v>
      </c>
      <c r="M206" s="47" t="n">
        <v>0</v>
      </c>
      <c r="N206" s="47" t="n">
        <v>0</v>
      </c>
      <c r="O206" s="47" t="n">
        <v>0</v>
      </c>
      <c r="P206" s="34"/>
      <c r="Q206" s="34"/>
      <c r="R206" s="34"/>
      <c r="S206" s="36"/>
      <c r="T206" s="37"/>
      <c r="U206" s="37"/>
      <c r="V206" s="37"/>
      <c r="W206" s="37"/>
      <c r="X206" s="37"/>
      <c r="Y206" s="37"/>
      <c r="Z206" s="37"/>
      <c r="AA206" s="37"/>
      <c r="AB206" s="37"/>
      <c r="AC206" s="37"/>
      <c r="AD206" s="37"/>
      <c r="AE206" s="37"/>
      <c r="AF206" s="37"/>
      <c r="AG206" s="37"/>
      <c r="AH206" s="37"/>
    </row>
    <row r="207" customFormat="false" ht="16.5" hidden="false" customHeight="true" outlineLevel="0" collapsed="false">
      <c r="A207" s="49" t="s">
        <v>131</v>
      </c>
      <c r="B207" s="43" t="s">
        <v>132</v>
      </c>
      <c r="C207" s="30" t="s">
        <v>122</v>
      </c>
      <c r="D207" s="31" t="s">
        <v>17</v>
      </c>
      <c r="E207" s="32" t="n">
        <f aca="false">F207+G207+H207+I207+J207+K207+M207+L207+N207+O207</f>
        <v>128</v>
      </c>
      <c r="F207" s="32" t="n">
        <f aca="false">F208+F209+F210+F211</f>
        <v>128</v>
      </c>
      <c r="G207" s="32" t="n">
        <f aca="false">G208+G209+G210+G211</f>
        <v>0</v>
      </c>
      <c r="H207" s="32" t="n">
        <f aca="false">H208+H209+H210+H211</f>
        <v>0</v>
      </c>
      <c r="I207" s="32" t="n">
        <f aca="false">I208+I209+I210+I211</f>
        <v>0</v>
      </c>
      <c r="J207" s="32" t="n">
        <f aca="false">J208+J209+J210+J211</f>
        <v>0</v>
      </c>
      <c r="K207" s="32" t="n">
        <f aca="false">K208+K209+K210+K211</f>
        <v>0</v>
      </c>
      <c r="L207" s="32" t="n">
        <f aca="false">L208+L209+L210+L211</f>
        <v>0</v>
      </c>
      <c r="M207" s="32" t="n">
        <f aca="false">M208+M209+M210+M211</f>
        <v>0</v>
      </c>
      <c r="N207" s="32" t="n">
        <f aca="false">N208+N209+N210+N211</f>
        <v>0</v>
      </c>
      <c r="O207" s="32" t="n">
        <f aca="false">O208+O209+O210+O211</f>
        <v>0</v>
      </c>
      <c r="P207" s="34"/>
      <c r="Q207" s="34" t="s">
        <v>118</v>
      </c>
      <c r="R207" s="34"/>
      <c r="S207" s="36"/>
      <c r="T207" s="37"/>
      <c r="U207" s="37"/>
      <c r="V207" s="37"/>
      <c r="W207" s="37"/>
      <c r="X207" s="37"/>
      <c r="Y207" s="37"/>
      <c r="Z207" s="37"/>
      <c r="AA207" s="37"/>
      <c r="AB207" s="37"/>
      <c r="AC207" s="37"/>
      <c r="AD207" s="37"/>
      <c r="AE207" s="37"/>
      <c r="AF207" s="37"/>
      <c r="AG207" s="37"/>
      <c r="AH207" s="37"/>
    </row>
    <row r="208" customFormat="false" ht="16.5" hidden="false" customHeight="true" outlineLevel="0" collapsed="false">
      <c r="A208" s="49"/>
      <c r="B208" s="43"/>
      <c r="C208" s="30"/>
      <c r="D208" s="38" t="s">
        <v>19</v>
      </c>
      <c r="E208" s="32" t="n">
        <f aca="false">F208+G208+H208+I208+J208+K208+M208+L208+N208+O208</f>
        <v>0</v>
      </c>
      <c r="F208" s="47" t="n">
        <v>0</v>
      </c>
      <c r="G208" s="47" t="n">
        <v>0</v>
      </c>
      <c r="H208" s="47" t="n">
        <v>0</v>
      </c>
      <c r="I208" s="47" t="n">
        <v>0</v>
      </c>
      <c r="J208" s="47" t="n">
        <v>0</v>
      </c>
      <c r="K208" s="47" t="n">
        <v>0</v>
      </c>
      <c r="L208" s="47" t="n">
        <v>0</v>
      </c>
      <c r="M208" s="47" t="n">
        <v>0</v>
      </c>
      <c r="N208" s="47" t="n">
        <v>0</v>
      </c>
      <c r="O208" s="47" t="n">
        <v>0</v>
      </c>
      <c r="P208" s="34"/>
      <c r="Q208" s="34"/>
      <c r="R208" s="34"/>
      <c r="S208" s="36"/>
      <c r="T208" s="37"/>
      <c r="U208" s="37"/>
      <c r="V208" s="37"/>
      <c r="W208" s="37"/>
      <c r="X208" s="37"/>
      <c r="Y208" s="37"/>
      <c r="Z208" s="37"/>
      <c r="AA208" s="37"/>
      <c r="AB208" s="37"/>
      <c r="AC208" s="37"/>
      <c r="AD208" s="37"/>
      <c r="AE208" s="37"/>
      <c r="AF208" s="37"/>
      <c r="AG208" s="37"/>
      <c r="AH208" s="37"/>
    </row>
    <row r="209" customFormat="false" ht="16.5" hidden="false" customHeight="true" outlineLevel="0" collapsed="false">
      <c r="A209" s="49"/>
      <c r="B209" s="43"/>
      <c r="C209" s="30"/>
      <c r="D209" s="38" t="s">
        <v>20</v>
      </c>
      <c r="E209" s="32" t="n">
        <f aca="false">F209+G209+H209+I209+J209+K209+M209+L209+N209+O209</f>
        <v>0</v>
      </c>
      <c r="F209" s="47" t="n">
        <v>0</v>
      </c>
      <c r="G209" s="47" t="n">
        <v>0</v>
      </c>
      <c r="H209" s="47" t="n">
        <v>0</v>
      </c>
      <c r="I209" s="47" t="n">
        <v>0</v>
      </c>
      <c r="J209" s="47" t="n">
        <v>0</v>
      </c>
      <c r="K209" s="47" t="n">
        <v>0</v>
      </c>
      <c r="L209" s="47" t="n">
        <v>0</v>
      </c>
      <c r="M209" s="47" t="n">
        <v>0</v>
      </c>
      <c r="N209" s="47" t="n">
        <v>0</v>
      </c>
      <c r="O209" s="47" t="n">
        <v>0</v>
      </c>
      <c r="P209" s="34"/>
      <c r="Q209" s="34"/>
      <c r="R209" s="34"/>
      <c r="S209" s="36"/>
      <c r="T209" s="37"/>
      <c r="U209" s="37"/>
      <c r="V209" s="37"/>
      <c r="W209" s="37"/>
      <c r="X209" s="37"/>
      <c r="Y209" s="37"/>
      <c r="Z209" s="37"/>
      <c r="AA209" s="37"/>
      <c r="AB209" s="37"/>
      <c r="AC209" s="37"/>
      <c r="AD209" s="37"/>
      <c r="AE209" s="37"/>
      <c r="AF209" s="37"/>
      <c r="AG209" s="37"/>
      <c r="AH209" s="37"/>
    </row>
    <row r="210" customFormat="false" ht="16.5" hidden="false" customHeight="true" outlineLevel="0" collapsed="false">
      <c r="A210" s="49"/>
      <c r="B210" s="43"/>
      <c r="C210" s="30"/>
      <c r="D210" s="38" t="s">
        <v>21</v>
      </c>
      <c r="E210" s="32" t="n">
        <f aca="false">F210+G210+H210+I210+J210+K210+M210+L210+N210+O210</f>
        <v>128</v>
      </c>
      <c r="F210" s="47" t="n">
        <v>128</v>
      </c>
      <c r="G210" s="47" t="n">
        <f aca="false">G270</f>
        <v>0</v>
      </c>
      <c r="H210" s="47" t="n">
        <f aca="false">H270</f>
        <v>0</v>
      </c>
      <c r="I210" s="47" t="n">
        <f aca="false">I270</f>
        <v>0</v>
      </c>
      <c r="J210" s="47" t="n">
        <f aca="false">J270</f>
        <v>0</v>
      </c>
      <c r="K210" s="47" t="n">
        <f aca="false">K270</f>
        <v>0</v>
      </c>
      <c r="L210" s="47" t="n">
        <f aca="false">L270</f>
        <v>0</v>
      </c>
      <c r="M210" s="47" t="n">
        <f aca="false">M270</f>
        <v>0</v>
      </c>
      <c r="N210" s="47" t="n">
        <f aca="false">N270</f>
        <v>0</v>
      </c>
      <c r="O210" s="47" t="n">
        <f aca="false">O270</f>
        <v>0</v>
      </c>
      <c r="P210" s="34"/>
      <c r="Q210" s="34"/>
      <c r="R210" s="34"/>
      <c r="S210" s="36"/>
      <c r="T210" s="37"/>
      <c r="U210" s="37"/>
      <c r="V210" s="37"/>
      <c r="W210" s="37"/>
      <c r="X210" s="37"/>
      <c r="Y210" s="37"/>
      <c r="Z210" s="37"/>
      <c r="AA210" s="37"/>
      <c r="AB210" s="37"/>
      <c r="AC210" s="37"/>
      <c r="AD210" s="37"/>
      <c r="AE210" s="37"/>
      <c r="AF210" s="37"/>
      <c r="AG210" s="37"/>
      <c r="AH210" s="37"/>
    </row>
    <row r="211" customFormat="false" ht="14.25" hidden="false" customHeight="true" outlineLevel="0" collapsed="false">
      <c r="A211" s="49"/>
      <c r="B211" s="43"/>
      <c r="C211" s="30"/>
      <c r="D211" s="38" t="s">
        <v>22</v>
      </c>
      <c r="E211" s="32" t="n">
        <f aca="false">F211+G211+H211+I211+J211+K211+M211+L211+N211+O211</f>
        <v>0</v>
      </c>
      <c r="F211" s="47" t="n">
        <v>0</v>
      </c>
      <c r="G211" s="47" t="n">
        <v>0</v>
      </c>
      <c r="H211" s="47" t="n">
        <v>0</v>
      </c>
      <c r="I211" s="47" t="n">
        <v>0</v>
      </c>
      <c r="J211" s="47" t="n">
        <v>0</v>
      </c>
      <c r="K211" s="47" t="n">
        <v>0</v>
      </c>
      <c r="L211" s="47" t="n">
        <v>0</v>
      </c>
      <c r="M211" s="47" t="n">
        <v>0</v>
      </c>
      <c r="N211" s="47" t="n">
        <v>0</v>
      </c>
      <c r="O211" s="47" t="n">
        <v>0</v>
      </c>
      <c r="P211" s="34"/>
      <c r="Q211" s="34"/>
      <c r="R211" s="34"/>
      <c r="S211" s="36"/>
      <c r="T211" s="37"/>
      <c r="U211" s="37"/>
      <c r="V211" s="37"/>
      <c r="W211" s="37"/>
      <c r="X211" s="37"/>
      <c r="Y211" s="37"/>
      <c r="Z211" s="37"/>
      <c r="AA211" s="37"/>
      <c r="AB211" s="37"/>
      <c r="AC211" s="37"/>
      <c r="AD211" s="37"/>
      <c r="AE211" s="37"/>
      <c r="AF211" s="37"/>
      <c r="AG211" s="37"/>
      <c r="AH211" s="37"/>
    </row>
    <row r="212" customFormat="false" ht="27.75" hidden="true" customHeight="true" outlineLevel="0" collapsed="false">
      <c r="A212" s="49" t="s">
        <v>133</v>
      </c>
      <c r="B212" s="43" t="s">
        <v>134</v>
      </c>
      <c r="C212" s="30" t="s">
        <v>135</v>
      </c>
      <c r="D212" s="31" t="s">
        <v>17</v>
      </c>
      <c r="E212" s="32" t="n">
        <f aca="false">F212+G212+H212+I212+J212+K212+M212+L212+N212+O212</f>
        <v>0</v>
      </c>
      <c r="F212" s="47" t="n">
        <f aca="false">SUM(F213:F216)</f>
        <v>0</v>
      </c>
      <c r="G212" s="47" t="n">
        <f aca="false">SUM(G213:G216)</f>
        <v>0</v>
      </c>
      <c r="H212" s="47" t="n">
        <f aca="false">SUM(H213:H216)</f>
        <v>0</v>
      </c>
      <c r="I212" s="47" t="n">
        <f aca="false">SUM(I213:I216)</f>
        <v>0</v>
      </c>
      <c r="J212" s="47" t="n">
        <f aca="false">SUM(J213:J216)</f>
        <v>0</v>
      </c>
      <c r="K212" s="47" t="n">
        <f aca="false">SUM(K213:K216)</f>
        <v>0</v>
      </c>
      <c r="L212" s="47" t="n">
        <f aca="false">SUM(L213:L216)</f>
        <v>0</v>
      </c>
      <c r="M212" s="47" t="n">
        <f aca="false">SUM(M213:M216)</f>
        <v>0</v>
      </c>
      <c r="N212" s="47" t="n">
        <f aca="false">SUM(N213:N216)</f>
        <v>0</v>
      </c>
      <c r="O212" s="47" t="n">
        <f aca="false">SUM(O213:O216)</f>
        <v>0</v>
      </c>
      <c r="P212" s="34" t="s">
        <v>33</v>
      </c>
      <c r="Q212" s="34"/>
      <c r="R212" s="34"/>
      <c r="S212" s="36"/>
      <c r="T212" s="37"/>
      <c r="U212" s="37"/>
      <c r="V212" s="37"/>
      <c r="W212" s="37"/>
      <c r="X212" s="37"/>
      <c r="Y212" s="37"/>
      <c r="Z212" s="37"/>
      <c r="AA212" s="37"/>
      <c r="AB212" s="37"/>
      <c r="AC212" s="37"/>
      <c r="AD212" s="37"/>
      <c r="AE212" s="37"/>
      <c r="AF212" s="37"/>
      <c r="AG212" s="37"/>
      <c r="AH212" s="37"/>
    </row>
    <row r="213" customFormat="false" ht="15.75" hidden="true" customHeight="true" outlineLevel="0" collapsed="false">
      <c r="A213" s="49"/>
      <c r="B213" s="43"/>
      <c r="C213" s="30"/>
      <c r="D213" s="50" t="s">
        <v>19</v>
      </c>
      <c r="E213" s="32" t="n">
        <f aca="false">F213+G213+H213+I213+J213+K213+M213+L213+N213+O213</f>
        <v>0</v>
      </c>
      <c r="F213" s="47" t="n">
        <v>0</v>
      </c>
      <c r="G213" s="47" t="n">
        <v>0</v>
      </c>
      <c r="H213" s="47" t="n">
        <v>0</v>
      </c>
      <c r="I213" s="47" t="n">
        <v>0</v>
      </c>
      <c r="J213" s="47" t="n">
        <v>0</v>
      </c>
      <c r="K213" s="47" t="n">
        <v>0</v>
      </c>
      <c r="L213" s="47" t="n">
        <v>0</v>
      </c>
      <c r="M213" s="47" t="n">
        <v>0</v>
      </c>
      <c r="N213" s="47" t="n">
        <v>0</v>
      </c>
      <c r="O213" s="47" t="n">
        <v>0</v>
      </c>
      <c r="P213" s="34"/>
      <c r="Q213" s="34"/>
      <c r="R213" s="34"/>
      <c r="S213" s="36"/>
      <c r="T213" s="37"/>
      <c r="U213" s="37"/>
      <c r="V213" s="37"/>
      <c r="W213" s="37"/>
      <c r="X213" s="37"/>
      <c r="Y213" s="37"/>
      <c r="Z213" s="37"/>
      <c r="AA213" s="37"/>
      <c r="AB213" s="37"/>
      <c r="AC213" s="37"/>
      <c r="AD213" s="37"/>
      <c r="AE213" s="37"/>
      <c r="AF213" s="37"/>
      <c r="AG213" s="37"/>
      <c r="AH213" s="37"/>
    </row>
    <row r="214" customFormat="false" ht="21.75" hidden="true" customHeight="true" outlineLevel="0" collapsed="false">
      <c r="A214" s="49"/>
      <c r="B214" s="43"/>
      <c r="C214" s="30"/>
      <c r="D214" s="50" t="s">
        <v>20</v>
      </c>
      <c r="E214" s="32" t="n">
        <f aca="false">F214+G214+H214+I214+J214+K214+M214+L214+N214+O214</f>
        <v>0</v>
      </c>
      <c r="F214" s="47" t="n">
        <v>0</v>
      </c>
      <c r="G214" s="47" t="n">
        <v>0</v>
      </c>
      <c r="H214" s="47" t="n">
        <v>0</v>
      </c>
      <c r="I214" s="47" t="n">
        <v>0</v>
      </c>
      <c r="J214" s="47" t="n">
        <v>0</v>
      </c>
      <c r="K214" s="47" t="n">
        <v>0</v>
      </c>
      <c r="L214" s="47" t="n">
        <v>0</v>
      </c>
      <c r="M214" s="47" t="n">
        <v>0</v>
      </c>
      <c r="N214" s="47" t="n">
        <v>0</v>
      </c>
      <c r="O214" s="47" t="n">
        <v>0</v>
      </c>
      <c r="P214" s="34"/>
      <c r="Q214" s="34"/>
      <c r="R214" s="34"/>
      <c r="S214" s="36"/>
      <c r="T214" s="37"/>
      <c r="U214" s="37"/>
      <c r="V214" s="37"/>
      <c r="W214" s="37"/>
      <c r="X214" s="37"/>
      <c r="Y214" s="37"/>
      <c r="Z214" s="37"/>
      <c r="AA214" s="37"/>
      <c r="AB214" s="37"/>
      <c r="AC214" s="37"/>
      <c r="AD214" s="37"/>
      <c r="AE214" s="37"/>
      <c r="AF214" s="37"/>
      <c r="AG214" s="37"/>
      <c r="AH214" s="37"/>
    </row>
    <row r="215" customFormat="false" ht="22.5" hidden="true" customHeight="true" outlineLevel="0" collapsed="false">
      <c r="A215" s="49"/>
      <c r="B215" s="43"/>
      <c r="C215" s="30"/>
      <c r="D215" s="50" t="s">
        <v>21</v>
      </c>
      <c r="E215" s="32" t="n">
        <f aca="false">F215+G215+H215+I215+J215+K215+M215+L215+N215+O215</f>
        <v>0</v>
      </c>
      <c r="F215" s="47" t="n">
        <v>0</v>
      </c>
      <c r="G215" s="47" t="n">
        <v>0</v>
      </c>
      <c r="H215" s="47" t="n">
        <v>0</v>
      </c>
      <c r="I215" s="47" t="n">
        <v>0</v>
      </c>
      <c r="J215" s="47" t="n">
        <v>0</v>
      </c>
      <c r="K215" s="47" t="n">
        <v>0</v>
      </c>
      <c r="L215" s="47" t="n">
        <v>0</v>
      </c>
      <c r="M215" s="47" t="n">
        <v>0</v>
      </c>
      <c r="N215" s="47" t="n">
        <v>0</v>
      </c>
      <c r="O215" s="47" t="n">
        <v>0</v>
      </c>
      <c r="P215" s="34"/>
      <c r="Q215" s="34"/>
      <c r="R215" s="34"/>
      <c r="S215" s="36"/>
      <c r="T215" s="37"/>
      <c r="U215" s="37"/>
      <c r="V215" s="37"/>
      <c r="W215" s="37"/>
      <c r="X215" s="37"/>
      <c r="Y215" s="37"/>
      <c r="Z215" s="37"/>
      <c r="AA215" s="37"/>
      <c r="AB215" s="37"/>
      <c r="AC215" s="37"/>
      <c r="AD215" s="37"/>
      <c r="AE215" s="37"/>
      <c r="AF215" s="37"/>
      <c r="AG215" s="37"/>
      <c r="AH215" s="37"/>
    </row>
    <row r="216" customFormat="false" ht="57" hidden="true" customHeight="true" outlineLevel="0" collapsed="false">
      <c r="A216" s="49"/>
      <c r="B216" s="43"/>
      <c r="C216" s="30"/>
      <c r="D216" s="50" t="s">
        <v>22</v>
      </c>
      <c r="E216" s="32" t="n">
        <f aca="false">F216+G216+H216+I216+J216+K216+M216+L216+N216+O216</f>
        <v>0</v>
      </c>
      <c r="F216" s="47" t="n">
        <v>0</v>
      </c>
      <c r="G216" s="47" t="n">
        <v>0</v>
      </c>
      <c r="H216" s="47" t="n">
        <v>0</v>
      </c>
      <c r="I216" s="47" t="n">
        <v>0</v>
      </c>
      <c r="J216" s="47" t="n">
        <v>0</v>
      </c>
      <c r="K216" s="47" t="n">
        <v>0</v>
      </c>
      <c r="L216" s="47" t="n">
        <v>0</v>
      </c>
      <c r="M216" s="47" t="n">
        <v>0</v>
      </c>
      <c r="N216" s="47" t="n">
        <v>0</v>
      </c>
      <c r="O216" s="47" t="n">
        <v>0</v>
      </c>
      <c r="P216" s="34"/>
      <c r="Q216" s="34"/>
      <c r="R216" s="34"/>
      <c r="S216" s="36"/>
      <c r="T216" s="37"/>
      <c r="U216" s="37"/>
      <c r="V216" s="37"/>
      <c r="W216" s="37"/>
      <c r="X216" s="37"/>
      <c r="Y216" s="37"/>
      <c r="Z216" s="37"/>
      <c r="AA216" s="37"/>
      <c r="AB216" s="37"/>
      <c r="AC216" s="37"/>
      <c r="AD216" s="37"/>
      <c r="AE216" s="37"/>
      <c r="AF216" s="37"/>
      <c r="AG216" s="37"/>
      <c r="AH216" s="37"/>
    </row>
    <row r="217" customFormat="false" ht="20.25" hidden="false" customHeight="true" outlineLevel="0" collapsed="false">
      <c r="A217" s="49" t="s">
        <v>133</v>
      </c>
      <c r="B217" s="43" t="s">
        <v>136</v>
      </c>
      <c r="C217" s="30" t="s">
        <v>117</v>
      </c>
      <c r="D217" s="31" t="s">
        <v>17</v>
      </c>
      <c r="E217" s="32" t="n">
        <f aca="false">F217+G217+H217+I217+J217+K217+M217+L217+N217+O217</f>
        <v>50</v>
      </c>
      <c r="F217" s="47" t="n">
        <f aca="false">SUM(F218:F221)</f>
        <v>50</v>
      </c>
      <c r="G217" s="47" t="n">
        <f aca="false">SUM(G218:G221)</f>
        <v>0</v>
      </c>
      <c r="H217" s="47" t="n">
        <f aca="false">SUM(H218:H221)</f>
        <v>0</v>
      </c>
      <c r="I217" s="47" t="n">
        <f aca="false">SUM(I218:I221)</f>
        <v>0</v>
      </c>
      <c r="J217" s="47" t="n">
        <f aca="false">SUM(J218:J221)</f>
        <v>0</v>
      </c>
      <c r="K217" s="47" t="n">
        <f aca="false">SUM(K218:K221)</f>
        <v>0</v>
      </c>
      <c r="L217" s="47" t="n">
        <f aca="false">SUM(L218:L221)</f>
        <v>0</v>
      </c>
      <c r="M217" s="47" t="n">
        <f aca="false">SUM(M218:M221)</f>
        <v>0</v>
      </c>
      <c r="N217" s="47" t="n">
        <f aca="false">SUM(N218:N221)</f>
        <v>0</v>
      </c>
      <c r="O217" s="47" t="n">
        <f aca="false">SUM(O218:O221)</f>
        <v>0</v>
      </c>
      <c r="P217" s="34" t="s">
        <v>33</v>
      </c>
      <c r="Q217" s="34"/>
      <c r="R217" s="34"/>
      <c r="S217" s="36"/>
      <c r="T217" s="37"/>
      <c r="U217" s="37"/>
      <c r="V217" s="37"/>
      <c r="W217" s="37"/>
      <c r="X217" s="37"/>
      <c r="Y217" s="37"/>
      <c r="Z217" s="37"/>
      <c r="AA217" s="37"/>
      <c r="AB217" s="37"/>
      <c r="AC217" s="37"/>
      <c r="AD217" s="37"/>
      <c r="AE217" s="37"/>
      <c r="AF217" s="37"/>
      <c r="AG217" s="37"/>
      <c r="AH217" s="37"/>
    </row>
    <row r="218" customFormat="false" ht="17.25" hidden="false" customHeight="true" outlineLevel="0" collapsed="false">
      <c r="A218" s="49"/>
      <c r="B218" s="43"/>
      <c r="C218" s="30"/>
      <c r="D218" s="50" t="s">
        <v>19</v>
      </c>
      <c r="E218" s="32" t="n">
        <f aca="false">F218+G218+H218+I218+J218+K218+M218+L218+N218+O218</f>
        <v>0</v>
      </c>
      <c r="F218" s="47" t="n">
        <v>0</v>
      </c>
      <c r="G218" s="47" t="n">
        <v>0</v>
      </c>
      <c r="H218" s="47" t="n">
        <v>0</v>
      </c>
      <c r="I218" s="47" t="n">
        <v>0</v>
      </c>
      <c r="J218" s="47" t="n">
        <v>0</v>
      </c>
      <c r="K218" s="47" t="n">
        <v>0</v>
      </c>
      <c r="L218" s="47" t="n">
        <v>0</v>
      </c>
      <c r="M218" s="47" t="n">
        <v>0</v>
      </c>
      <c r="N218" s="47" t="n">
        <v>0</v>
      </c>
      <c r="O218" s="47" t="n">
        <v>0</v>
      </c>
      <c r="P218" s="34"/>
      <c r="Q218" s="34"/>
      <c r="R218" s="34"/>
      <c r="S218" s="36"/>
      <c r="T218" s="37"/>
      <c r="U218" s="37"/>
      <c r="V218" s="37"/>
      <c r="W218" s="37"/>
      <c r="X218" s="37"/>
      <c r="Y218" s="37"/>
      <c r="Z218" s="37"/>
      <c r="AA218" s="37"/>
      <c r="AB218" s="37"/>
      <c r="AC218" s="37"/>
      <c r="AD218" s="37"/>
      <c r="AE218" s="37"/>
      <c r="AF218" s="37"/>
      <c r="AG218" s="37"/>
      <c r="AH218" s="37"/>
    </row>
    <row r="219" customFormat="false" ht="15.75" hidden="false" customHeight="true" outlineLevel="0" collapsed="false">
      <c r="A219" s="49"/>
      <c r="B219" s="43"/>
      <c r="C219" s="30"/>
      <c r="D219" s="50" t="s">
        <v>20</v>
      </c>
      <c r="E219" s="32" t="n">
        <f aca="false">F219+G219+H219+I219+J219+K219+M219+L219+N219+O219</f>
        <v>0</v>
      </c>
      <c r="F219" s="47" t="n">
        <v>0</v>
      </c>
      <c r="G219" s="47" t="n">
        <v>0</v>
      </c>
      <c r="H219" s="47" t="n">
        <v>0</v>
      </c>
      <c r="I219" s="47" t="n">
        <v>0</v>
      </c>
      <c r="J219" s="47" t="n">
        <v>0</v>
      </c>
      <c r="K219" s="47" t="n">
        <v>0</v>
      </c>
      <c r="L219" s="47" t="n">
        <v>0</v>
      </c>
      <c r="M219" s="47" t="n">
        <v>0</v>
      </c>
      <c r="N219" s="47" t="n">
        <v>0</v>
      </c>
      <c r="O219" s="47" t="n">
        <v>0</v>
      </c>
      <c r="P219" s="34"/>
      <c r="Q219" s="34"/>
      <c r="R219" s="34"/>
      <c r="S219" s="36"/>
      <c r="T219" s="37"/>
      <c r="U219" s="37"/>
      <c r="V219" s="37"/>
      <c r="W219" s="37"/>
      <c r="X219" s="37"/>
      <c r="Y219" s="37"/>
      <c r="Z219" s="37"/>
      <c r="AA219" s="37"/>
      <c r="AB219" s="37"/>
      <c r="AC219" s="37"/>
      <c r="AD219" s="37"/>
      <c r="AE219" s="37"/>
      <c r="AF219" s="37"/>
      <c r="AG219" s="37"/>
      <c r="AH219" s="37"/>
    </row>
    <row r="220" customFormat="false" ht="36.75" hidden="false" customHeight="true" outlineLevel="0" collapsed="false">
      <c r="A220" s="49"/>
      <c r="B220" s="43"/>
      <c r="C220" s="30"/>
      <c r="D220" s="50" t="s">
        <v>21</v>
      </c>
      <c r="E220" s="32" t="n">
        <f aca="false">F220+G220+H220+I220+J220+K220+M220+L220+N220+O220</f>
        <v>50</v>
      </c>
      <c r="F220" s="47" t="n">
        <v>50</v>
      </c>
      <c r="G220" s="47" t="n">
        <v>0</v>
      </c>
      <c r="H220" s="47" t="n">
        <v>0</v>
      </c>
      <c r="I220" s="47" t="n">
        <v>0</v>
      </c>
      <c r="J220" s="47" t="n">
        <v>0</v>
      </c>
      <c r="K220" s="47" t="n">
        <v>0</v>
      </c>
      <c r="L220" s="47" t="n">
        <v>0</v>
      </c>
      <c r="M220" s="47" t="n">
        <v>0</v>
      </c>
      <c r="N220" s="47" t="n">
        <v>0</v>
      </c>
      <c r="O220" s="47" t="n">
        <v>0</v>
      </c>
      <c r="P220" s="34"/>
      <c r="Q220" s="34"/>
      <c r="R220" s="34"/>
      <c r="S220" s="36"/>
      <c r="T220" s="37"/>
      <c r="U220" s="37"/>
      <c r="V220" s="37"/>
      <c r="W220" s="37"/>
      <c r="X220" s="37"/>
      <c r="Y220" s="37"/>
      <c r="Z220" s="37"/>
      <c r="AA220" s="37"/>
      <c r="AB220" s="37"/>
      <c r="AC220" s="37"/>
      <c r="AD220" s="37"/>
      <c r="AE220" s="37"/>
      <c r="AF220" s="37"/>
      <c r="AG220" s="37"/>
      <c r="AH220" s="37"/>
    </row>
    <row r="221" customFormat="false" ht="19.5" hidden="false" customHeight="true" outlineLevel="0" collapsed="false">
      <c r="A221" s="49"/>
      <c r="B221" s="43"/>
      <c r="C221" s="30"/>
      <c r="D221" s="50" t="s">
        <v>22</v>
      </c>
      <c r="E221" s="32" t="n">
        <f aca="false">F221+G221+H221+I221+J221+K221+M221+L221+N221+O221</f>
        <v>0</v>
      </c>
      <c r="F221" s="47" t="n">
        <v>0</v>
      </c>
      <c r="G221" s="47" t="n">
        <v>0</v>
      </c>
      <c r="H221" s="47" t="n">
        <v>0</v>
      </c>
      <c r="I221" s="47" t="n">
        <v>0</v>
      </c>
      <c r="J221" s="47" t="n">
        <v>0</v>
      </c>
      <c r="K221" s="47" t="n">
        <v>0</v>
      </c>
      <c r="L221" s="47" t="n">
        <v>0</v>
      </c>
      <c r="M221" s="47" t="n">
        <v>0</v>
      </c>
      <c r="N221" s="47" t="n">
        <v>0</v>
      </c>
      <c r="O221" s="47" t="n">
        <v>0</v>
      </c>
      <c r="P221" s="34"/>
      <c r="Q221" s="34"/>
      <c r="R221" s="34"/>
      <c r="S221" s="36"/>
      <c r="T221" s="37"/>
      <c r="U221" s="37"/>
      <c r="V221" s="37"/>
      <c r="W221" s="37"/>
      <c r="X221" s="37"/>
      <c r="Y221" s="37"/>
      <c r="Z221" s="37"/>
      <c r="AA221" s="37"/>
      <c r="AB221" s="37"/>
      <c r="AC221" s="37"/>
      <c r="AD221" s="37"/>
      <c r="AE221" s="37"/>
      <c r="AF221" s="37"/>
      <c r="AG221" s="37"/>
      <c r="AH221" s="37"/>
    </row>
    <row r="222" customFormat="false" ht="20.25" hidden="false" customHeight="true" outlineLevel="0" collapsed="false">
      <c r="A222" s="49" t="s">
        <v>137</v>
      </c>
      <c r="B222" s="43" t="s">
        <v>80</v>
      </c>
      <c r="C222" s="62" t="s">
        <v>138</v>
      </c>
      <c r="D222" s="31" t="s">
        <v>17</v>
      </c>
      <c r="E222" s="32" t="n">
        <f aca="false">F222+G222+H222+I222+J222+K222+M222+L222+N222+O222</f>
        <v>13.23</v>
      </c>
      <c r="F222" s="32" t="n">
        <f aca="false">SUM(F223:F226)</f>
        <v>0</v>
      </c>
      <c r="G222" s="32" t="n">
        <f aca="false">SUM(G223:G226)</f>
        <v>0</v>
      </c>
      <c r="H222" s="32" t="n">
        <f aca="false">SUM(H223:H226)</f>
        <v>0</v>
      </c>
      <c r="I222" s="32" t="n">
        <f aca="false">SUM(I223:I226)</f>
        <v>13.23</v>
      </c>
      <c r="J222" s="32" t="n">
        <f aca="false">SUM(J223:J226)</f>
        <v>0</v>
      </c>
      <c r="K222" s="32" t="n">
        <f aca="false">SUM(K223:K226)</f>
        <v>0</v>
      </c>
      <c r="L222" s="32" t="n">
        <f aca="false">SUM(L223:L226)</f>
        <v>0</v>
      </c>
      <c r="M222" s="32" t="n">
        <f aca="false">SUM(M223:M226)</f>
        <v>0</v>
      </c>
      <c r="N222" s="32" t="n">
        <f aca="false">SUM(N223:N226)</f>
        <v>0</v>
      </c>
      <c r="O222" s="32" t="n">
        <f aca="false">SUM(O223:O226)</f>
        <v>0</v>
      </c>
      <c r="P222" s="34" t="s">
        <v>33</v>
      </c>
      <c r="Q222" s="34" t="s">
        <v>33</v>
      </c>
      <c r="R222" s="34" t="s">
        <v>33</v>
      </c>
      <c r="S222" s="36"/>
      <c r="T222" s="37"/>
      <c r="U222" s="37"/>
      <c r="V222" s="37"/>
      <c r="W222" s="37"/>
      <c r="X222" s="37"/>
      <c r="Y222" s="37"/>
      <c r="Z222" s="37"/>
      <c r="AA222" s="37"/>
      <c r="AB222" s="37"/>
      <c r="AC222" s="37"/>
      <c r="AD222" s="37"/>
      <c r="AE222" s="37"/>
      <c r="AF222" s="37"/>
      <c r="AG222" s="37"/>
      <c r="AH222" s="37"/>
    </row>
    <row r="223" customFormat="false" ht="20.25" hidden="false" customHeight="true" outlineLevel="0" collapsed="false">
      <c r="A223" s="49"/>
      <c r="B223" s="43"/>
      <c r="C223" s="62"/>
      <c r="D223" s="50" t="s">
        <v>19</v>
      </c>
      <c r="E223" s="32" t="n">
        <f aca="false">F223+G223+H223+I223+J223+K223+M223+L223+N223+O223</f>
        <v>0</v>
      </c>
      <c r="F223" s="47" t="n">
        <v>0</v>
      </c>
      <c r="G223" s="47" t="n">
        <v>0</v>
      </c>
      <c r="H223" s="47" t="n">
        <v>0</v>
      </c>
      <c r="I223" s="47" t="n">
        <v>0</v>
      </c>
      <c r="J223" s="47" t="n">
        <v>0</v>
      </c>
      <c r="K223" s="47" t="n">
        <v>0</v>
      </c>
      <c r="L223" s="47" t="n">
        <v>0</v>
      </c>
      <c r="M223" s="47" t="n">
        <v>0</v>
      </c>
      <c r="N223" s="47" t="n">
        <v>0</v>
      </c>
      <c r="O223" s="47" t="n">
        <v>0</v>
      </c>
      <c r="P223" s="34"/>
      <c r="Q223" s="34"/>
      <c r="R223" s="34"/>
      <c r="S223" s="36"/>
      <c r="T223" s="37"/>
      <c r="U223" s="37"/>
      <c r="V223" s="37"/>
      <c r="W223" s="37"/>
      <c r="X223" s="37"/>
      <c r="Y223" s="37"/>
      <c r="Z223" s="37"/>
      <c r="AA223" s="37"/>
      <c r="AB223" s="37"/>
      <c r="AC223" s="37"/>
      <c r="AD223" s="37"/>
      <c r="AE223" s="37"/>
      <c r="AF223" s="37"/>
      <c r="AG223" s="37"/>
      <c r="AH223" s="37"/>
    </row>
    <row r="224" customFormat="false" ht="20.25" hidden="false" customHeight="true" outlineLevel="0" collapsed="false">
      <c r="A224" s="49"/>
      <c r="B224" s="43"/>
      <c r="C224" s="62"/>
      <c r="D224" s="50" t="s">
        <v>20</v>
      </c>
      <c r="E224" s="32" t="n">
        <f aca="false">F224+G224+H224+I224+J224+K224+M224+L224+N224+O224</f>
        <v>0</v>
      </c>
      <c r="F224" s="47" t="n">
        <v>0</v>
      </c>
      <c r="G224" s="47" t="n">
        <v>0</v>
      </c>
      <c r="H224" s="47" t="n">
        <v>0</v>
      </c>
      <c r="I224" s="47" t="n">
        <v>0</v>
      </c>
      <c r="J224" s="47" t="n">
        <v>0</v>
      </c>
      <c r="K224" s="47" t="n">
        <v>0</v>
      </c>
      <c r="L224" s="47" t="n">
        <v>0</v>
      </c>
      <c r="M224" s="47" t="n">
        <v>0</v>
      </c>
      <c r="N224" s="47" t="n">
        <v>0</v>
      </c>
      <c r="O224" s="47" t="n">
        <v>0</v>
      </c>
      <c r="P224" s="34"/>
      <c r="Q224" s="34"/>
      <c r="R224" s="34"/>
      <c r="S224" s="36"/>
      <c r="T224" s="37"/>
      <c r="U224" s="37"/>
      <c r="V224" s="37"/>
      <c r="W224" s="37"/>
      <c r="X224" s="37"/>
      <c r="Y224" s="37"/>
      <c r="Z224" s="37"/>
      <c r="AA224" s="37"/>
      <c r="AB224" s="37"/>
      <c r="AC224" s="37"/>
      <c r="AD224" s="37"/>
      <c r="AE224" s="37"/>
      <c r="AF224" s="37"/>
      <c r="AG224" s="37"/>
      <c r="AH224" s="37"/>
    </row>
    <row r="225" customFormat="false" ht="20.25" hidden="false" customHeight="true" outlineLevel="0" collapsed="false">
      <c r="A225" s="49"/>
      <c r="B225" s="43"/>
      <c r="C225" s="62"/>
      <c r="D225" s="50" t="s">
        <v>21</v>
      </c>
      <c r="E225" s="32" t="n">
        <f aca="false">F225+G225+H225+I225+J225+K225+M225+L225+N225+O225</f>
        <v>13.23</v>
      </c>
      <c r="F225" s="47" t="n">
        <v>0</v>
      </c>
      <c r="G225" s="47" t="n">
        <v>0</v>
      </c>
      <c r="H225" s="47" t="n">
        <v>0</v>
      </c>
      <c r="I225" s="47" t="n">
        <v>13.23</v>
      </c>
      <c r="J225" s="47" t="n">
        <v>0</v>
      </c>
      <c r="K225" s="47" t="n">
        <v>0</v>
      </c>
      <c r="L225" s="47" t="n">
        <v>0</v>
      </c>
      <c r="M225" s="47" t="n">
        <v>0</v>
      </c>
      <c r="N225" s="47" t="n">
        <v>0</v>
      </c>
      <c r="O225" s="47" t="n">
        <v>0</v>
      </c>
      <c r="P225" s="34"/>
      <c r="Q225" s="34"/>
      <c r="R225" s="34"/>
      <c r="S225" s="36"/>
      <c r="T225" s="37"/>
      <c r="U225" s="37"/>
      <c r="V225" s="37"/>
      <c r="W225" s="37"/>
      <c r="X225" s="37"/>
      <c r="Y225" s="37"/>
      <c r="Z225" s="37"/>
      <c r="AA225" s="37"/>
      <c r="AB225" s="37"/>
      <c r="AC225" s="37"/>
      <c r="AD225" s="37"/>
      <c r="AE225" s="37"/>
      <c r="AF225" s="37"/>
      <c r="AG225" s="37"/>
      <c r="AH225" s="37"/>
    </row>
    <row r="226" customFormat="false" ht="20.25" hidden="false" customHeight="true" outlineLevel="0" collapsed="false">
      <c r="A226" s="49"/>
      <c r="B226" s="43"/>
      <c r="C226" s="62"/>
      <c r="D226" s="50" t="s">
        <v>22</v>
      </c>
      <c r="E226" s="32" t="n">
        <f aca="false">F226+G226+H226+I226+J226+K226+M226+L226+N226+O226</f>
        <v>0</v>
      </c>
      <c r="F226" s="47" t="n">
        <v>0</v>
      </c>
      <c r="G226" s="47" t="n">
        <v>0</v>
      </c>
      <c r="H226" s="47" t="n">
        <v>0</v>
      </c>
      <c r="I226" s="47" t="n">
        <v>0</v>
      </c>
      <c r="J226" s="47" t="n">
        <v>0</v>
      </c>
      <c r="K226" s="47" t="n">
        <v>0</v>
      </c>
      <c r="L226" s="47" t="n">
        <v>0</v>
      </c>
      <c r="M226" s="47" t="n">
        <v>0</v>
      </c>
      <c r="N226" s="47" t="n">
        <v>0</v>
      </c>
      <c r="O226" s="47" t="n">
        <v>0</v>
      </c>
      <c r="P226" s="34"/>
      <c r="Q226" s="34"/>
      <c r="R226" s="34"/>
      <c r="S226" s="36"/>
      <c r="T226" s="37"/>
      <c r="U226" s="37"/>
      <c r="V226" s="37"/>
      <c r="W226" s="37"/>
      <c r="X226" s="37"/>
      <c r="Y226" s="37"/>
      <c r="Z226" s="37"/>
      <c r="AA226" s="37"/>
      <c r="AB226" s="37"/>
      <c r="AC226" s="37"/>
      <c r="AD226" s="37"/>
      <c r="AE226" s="37"/>
      <c r="AF226" s="37"/>
      <c r="AG226" s="37"/>
      <c r="AH226" s="37"/>
    </row>
    <row r="227" customFormat="false" ht="20.25" hidden="false" customHeight="true" outlineLevel="0" collapsed="false">
      <c r="A227" s="49" t="s">
        <v>139</v>
      </c>
      <c r="B227" s="63" t="s">
        <v>140</v>
      </c>
      <c r="C227" s="30" t="s">
        <v>141</v>
      </c>
      <c r="D227" s="64" t="s">
        <v>17</v>
      </c>
      <c r="E227" s="32" t="n">
        <f aca="false">F227+G227+H227+I227+J227+K227+M227+L227+N227+O227</f>
        <v>580.201</v>
      </c>
      <c r="F227" s="32" t="n">
        <f aca="false">SUM(F228:F231)</f>
        <v>0</v>
      </c>
      <c r="G227" s="32" t="n">
        <f aca="false">SUM(G228:G231)</f>
        <v>0</v>
      </c>
      <c r="H227" s="32" t="n">
        <f aca="false">SUM(H228:H231)</f>
        <v>0</v>
      </c>
      <c r="I227" s="32" t="n">
        <f aca="false">SUM(I228:I231)</f>
        <v>0</v>
      </c>
      <c r="J227" s="32" t="n">
        <f aca="false">SUM(J228:J231)</f>
        <v>580.201</v>
      </c>
      <c r="K227" s="32" t="n">
        <f aca="false">SUM(K228:K231)</f>
        <v>0</v>
      </c>
      <c r="L227" s="32" t="n">
        <f aca="false">SUM(L228:L231)</f>
        <v>0</v>
      </c>
      <c r="M227" s="32" t="n">
        <f aca="false">SUM(M228:M231)</f>
        <v>0</v>
      </c>
      <c r="N227" s="32" t="n">
        <f aca="false">SUM(N228:N231)</f>
        <v>0</v>
      </c>
      <c r="O227" s="32" t="n">
        <f aca="false">SUM(O228:O231)</f>
        <v>0</v>
      </c>
      <c r="P227" s="34"/>
      <c r="Q227" s="34"/>
      <c r="R227" s="34"/>
      <c r="S227" s="36"/>
      <c r="T227" s="37"/>
      <c r="U227" s="37"/>
      <c r="V227" s="37"/>
      <c r="W227" s="37"/>
      <c r="X227" s="37"/>
      <c r="Y227" s="37"/>
      <c r="Z227" s="37"/>
      <c r="AA227" s="37"/>
      <c r="AB227" s="37"/>
      <c r="AC227" s="37"/>
      <c r="AD227" s="37"/>
      <c r="AE227" s="37"/>
      <c r="AF227" s="37"/>
      <c r="AG227" s="37"/>
      <c r="AH227" s="37"/>
    </row>
    <row r="228" customFormat="false" ht="20.25" hidden="false" customHeight="true" outlineLevel="0" collapsed="false">
      <c r="A228" s="49"/>
      <c r="B228" s="63"/>
      <c r="C228" s="30"/>
      <c r="D228" s="65" t="s">
        <v>19</v>
      </c>
      <c r="E228" s="32" t="n">
        <f aca="false">F228+G228+H228+I228+J228+K228+M228+L228+N228+O228</f>
        <v>0</v>
      </c>
      <c r="F228" s="47" t="n">
        <v>0</v>
      </c>
      <c r="G228" s="47" t="n">
        <v>0</v>
      </c>
      <c r="H228" s="47" t="n">
        <v>0</v>
      </c>
      <c r="I228" s="47" t="n">
        <v>0</v>
      </c>
      <c r="J228" s="47" t="n">
        <v>0</v>
      </c>
      <c r="K228" s="47" t="n">
        <v>0</v>
      </c>
      <c r="L228" s="47" t="n">
        <v>0</v>
      </c>
      <c r="M228" s="47" t="n">
        <v>0</v>
      </c>
      <c r="N228" s="47" t="n">
        <v>0</v>
      </c>
      <c r="O228" s="47" t="n">
        <v>0</v>
      </c>
      <c r="P228" s="34"/>
      <c r="Q228" s="34"/>
      <c r="R228" s="34"/>
      <c r="S228" s="36"/>
      <c r="T228" s="37"/>
      <c r="U228" s="37"/>
      <c r="V228" s="37"/>
      <c r="W228" s="37"/>
      <c r="X228" s="37"/>
      <c r="Y228" s="37"/>
      <c r="Z228" s="37"/>
      <c r="AA228" s="37"/>
      <c r="AB228" s="37"/>
      <c r="AC228" s="37"/>
      <c r="AD228" s="37"/>
      <c r="AE228" s="37"/>
      <c r="AF228" s="37"/>
      <c r="AG228" s="37"/>
      <c r="AH228" s="37"/>
    </row>
    <row r="229" customFormat="false" ht="20.25" hidden="false" customHeight="true" outlineLevel="0" collapsed="false">
      <c r="A229" s="49"/>
      <c r="B229" s="63"/>
      <c r="C229" s="30"/>
      <c r="D229" s="65" t="s">
        <v>20</v>
      </c>
      <c r="E229" s="32" t="n">
        <f aca="false">F229+G229+H229+I229+J229+K229+M229+L229+N229+O229</f>
        <v>0</v>
      </c>
      <c r="F229" s="47" t="n">
        <v>0</v>
      </c>
      <c r="G229" s="47" t="n">
        <v>0</v>
      </c>
      <c r="H229" s="47" t="n">
        <v>0</v>
      </c>
      <c r="I229" s="47" t="n">
        <v>0</v>
      </c>
      <c r="J229" s="47" t="n">
        <v>0</v>
      </c>
      <c r="K229" s="47" t="n">
        <v>0</v>
      </c>
      <c r="L229" s="47" t="n">
        <v>0</v>
      </c>
      <c r="M229" s="47" t="n">
        <v>0</v>
      </c>
      <c r="N229" s="47" t="n">
        <v>0</v>
      </c>
      <c r="O229" s="47" t="n">
        <v>0</v>
      </c>
      <c r="P229" s="34"/>
      <c r="Q229" s="34"/>
      <c r="R229" s="34"/>
      <c r="S229" s="36"/>
      <c r="T229" s="37"/>
      <c r="U229" s="37"/>
      <c r="V229" s="37"/>
      <c r="W229" s="37"/>
      <c r="X229" s="37"/>
      <c r="Y229" s="37"/>
      <c r="Z229" s="37"/>
      <c r="AA229" s="37"/>
      <c r="AB229" s="37"/>
      <c r="AC229" s="37"/>
      <c r="AD229" s="37"/>
      <c r="AE229" s="37"/>
      <c r="AF229" s="37"/>
      <c r="AG229" s="37"/>
      <c r="AH229" s="37"/>
    </row>
    <row r="230" customFormat="false" ht="20.25" hidden="false" customHeight="true" outlineLevel="0" collapsed="false">
      <c r="A230" s="49"/>
      <c r="B230" s="63"/>
      <c r="C230" s="30"/>
      <c r="D230" s="65" t="s">
        <v>21</v>
      </c>
      <c r="E230" s="32" t="n">
        <f aca="false">F230+G230+H230+I230+J230+K230+M230+L230+N230+O230</f>
        <v>580.201</v>
      </c>
      <c r="F230" s="47" t="n">
        <v>0</v>
      </c>
      <c r="G230" s="47" t="n">
        <v>0</v>
      </c>
      <c r="H230" s="47" t="n">
        <v>0</v>
      </c>
      <c r="I230" s="47" t="n">
        <v>0</v>
      </c>
      <c r="J230" s="47" t="n">
        <v>580.201</v>
      </c>
      <c r="K230" s="47" t="n">
        <v>0</v>
      </c>
      <c r="L230" s="47" t="n">
        <v>0</v>
      </c>
      <c r="M230" s="47" t="n">
        <v>0</v>
      </c>
      <c r="N230" s="47" t="n">
        <v>0</v>
      </c>
      <c r="O230" s="47" t="n">
        <v>0</v>
      </c>
      <c r="P230" s="34"/>
      <c r="Q230" s="34"/>
      <c r="R230" s="34"/>
      <c r="S230" s="36"/>
      <c r="T230" s="37"/>
      <c r="U230" s="37"/>
      <c r="V230" s="37"/>
      <c r="W230" s="37"/>
      <c r="X230" s="37"/>
      <c r="Y230" s="37"/>
      <c r="Z230" s="37"/>
      <c r="AA230" s="37"/>
      <c r="AB230" s="37"/>
      <c r="AC230" s="37"/>
      <c r="AD230" s="37"/>
      <c r="AE230" s="37"/>
      <c r="AF230" s="37"/>
      <c r="AG230" s="37"/>
      <c r="AH230" s="37"/>
    </row>
    <row r="231" customFormat="false" ht="20.25" hidden="false" customHeight="true" outlineLevel="0" collapsed="false">
      <c r="A231" s="49"/>
      <c r="B231" s="63"/>
      <c r="C231" s="30"/>
      <c r="D231" s="65" t="s">
        <v>22</v>
      </c>
      <c r="E231" s="32" t="n">
        <f aca="false">F231+G231+H231+I231+J231+K231+M231+L231+N231+O231</f>
        <v>0</v>
      </c>
      <c r="F231" s="47" t="n">
        <v>0</v>
      </c>
      <c r="G231" s="47" t="n">
        <v>0</v>
      </c>
      <c r="H231" s="47" t="n">
        <v>0</v>
      </c>
      <c r="I231" s="47" t="n">
        <v>0</v>
      </c>
      <c r="J231" s="47" t="n">
        <v>0</v>
      </c>
      <c r="K231" s="47" t="n">
        <v>0</v>
      </c>
      <c r="L231" s="47" t="n">
        <v>0</v>
      </c>
      <c r="M231" s="47" t="n">
        <v>0</v>
      </c>
      <c r="N231" s="47" t="n">
        <v>0</v>
      </c>
      <c r="O231" s="47" t="n">
        <v>0</v>
      </c>
      <c r="P231" s="34"/>
      <c r="Q231" s="34"/>
      <c r="R231" s="34"/>
      <c r="S231" s="36"/>
      <c r="T231" s="37"/>
      <c r="U231" s="37"/>
      <c r="V231" s="37"/>
      <c r="W231" s="37"/>
      <c r="X231" s="37"/>
      <c r="Y231" s="37"/>
      <c r="Z231" s="37"/>
      <c r="AA231" s="37"/>
      <c r="AB231" s="37"/>
      <c r="AC231" s="37"/>
      <c r="AD231" s="37"/>
      <c r="AE231" s="37"/>
      <c r="AF231" s="37"/>
      <c r="AG231" s="37"/>
      <c r="AH231" s="37"/>
    </row>
    <row r="232" customFormat="false" ht="20.25" hidden="false" customHeight="true" outlineLevel="0" collapsed="false">
      <c r="A232" s="49" t="s">
        <v>142</v>
      </c>
      <c r="B232" s="63" t="s">
        <v>143</v>
      </c>
      <c r="C232" s="30" t="s">
        <v>144</v>
      </c>
      <c r="D232" s="64" t="s">
        <v>17</v>
      </c>
      <c r="E232" s="32" t="n">
        <f aca="false">F232+G232+H232+I232+J232+K232+M232+L232+N232+O232</f>
        <v>6497.40412</v>
      </c>
      <c r="F232" s="32" t="n">
        <f aca="false">SUM(F233:F236)</f>
        <v>0</v>
      </c>
      <c r="G232" s="32" t="n">
        <f aca="false">SUM(G233:G236)</f>
        <v>0</v>
      </c>
      <c r="H232" s="32" t="n">
        <f aca="false">SUM(H233:H236)</f>
        <v>0</v>
      </c>
      <c r="I232" s="32" t="n">
        <f aca="false">SUM(I233:I236)</f>
        <v>0</v>
      </c>
      <c r="J232" s="32" t="n">
        <f aca="false">SUM(J233:J236)</f>
        <v>0</v>
      </c>
      <c r="K232" s="32" t="n">
        <f aca="false">SUM(K233:K236)</f>
        <v>6497.40412</v>
      </c>
      <c r="L232" s="32" t="n">
        <f aca="false">SUM(L233:L236)</f>
        <v>0</v>
      </c>
      <c r="M232" s="32" t="n">
        <f aca="false">SUM(M233:M236)</f>
        <v>0</v>
      </c>
      <c r="N232" s="32" t="n">
        <f aca="false">SUM(N233:N236)</f>
        <v>0</v>
      </c>
      <c r="O232" s="32" t="n">
        <f aca="false">SUM(O233:O236)</f>
        <v>0</v>
      </c>
      <c r="P232" s="34"/>
      <c r="Q232" s="34"/>
      <c r="R232" s="34"/>
      <c r="S232" s="36"/>
      <c r="T232" s="37"/>
      <c r="U232" s="37"/>
      <c r="V232" s="37"/>
      <c r="W232" s="37"/>
      <c r="X232" s="37"/>
      <c r="Y232" s="37"/>
      <c r="Z232" s="37"/>
      <c r="AA232" s="37"/>
      <c r="AB232" s="37"/>
      <c r="AC232" s="37"/>
      <c r="AD232" s="37"/>
      <c r="AE232" s="37"/>
      <c r="AF232" s="37"/>
      <c r="AG232" s="37"/>
      <c r="AH232" s="37"/>
    </row>
    <row r="233" customFormat="false" ht="20.25" hidden="false" customHeight="true" outlineLevel="0" collapsed="false">
      <c r="A233" s="49"/>
      <c r="B233" s="63"/>
      <c r="C233" s="30"/>
      <c r="D233" s="65" t="s">
        <v>19</v>
      </c>
      <c r="E233" s="32" t="n">
        <f aca="false">F233+G233+H233+I233+J233+K233+M233+L233+N233+O233</f>
        <v>0</v>
      </c>
      <c r="F233" s="47" t="n">
        <v>0</v>
      </c>
      <c r="G233" s="47" t="n">
        <v>0</v>
      </c>
      <c r="H233" s="47" t="n">
        <v>0</v>
      </c>
      <c r="I233" s="47" t="n">
        <v>0</v>
      </c>
      <c r="J233" s="47" t="n">
        <v>0</v>
      </c>
      <c r="K233" s="47" t="n">
        <v>0</v>
      </c>
      <c r="L233" s="47" t="n">
        <v>0</v>
      </c>
      <c r="M233" s="47" t="n">
        <v>0</v>
      </c>
      <c r="N233" s="47" t="n">
        <v>0</v>
      </c>
      <c r="O233" s="47" t="n">
        <v>0</v>
      </c>
      <c r="P233" s="34"/>
      <c r="Q233" s="34"/>
      <c r="R233" s="34"/>
      <c r="S233" s="36"/>
      <c r="T233" s="37"/>
      <c r="U233" s="37"/>
      <c r="V233" s="37"/>
      <c r="W233" s="37"/>
      <c r="X233" s="37"/>
      <c r="Y233" s="37"/>
      <c r="Z233" s="37"/>
      <c r="AA233" s="37"/>
      <c r="AB233" s="37"/>
      <c r="AC233" s="37"/>
      <c r="AD233" s="37"/>
      <c r="AE233" s="37"/>
      <c r="AF233" s="37"/>
      <c r="AG233" s="37"/>
      <c r="AH233" s="37"/>
    </row>
    <row r="234" customFormat="false" ht="20.25" hidden="false" customHeight="true" outlineLevel="0" collapsed="false">
      <c r="A234" s="49"/>
      <c r="B234" s="63"/>
      <c r="C234" s="30"/>
      <c r="D234" s="65" t="s">
        <v>20</v>
      </c>
      <c r="E234" s="32" t="n">
        <f aca="false">F234+G234+H234+I234+J234+K234+M234+L234+N234+O234</f>
        <v>0</v>
      </c>
      <c r="F234" s="47" t="n">
        <v>0</v>
      </c>
      <c r="G234" s="47" t="n">
        <v>0</v>
      </c>
      <c r="H234" s="47" t="n">
        <v>0</v>
      </c>
      <c r="I234" s="47" t="n">
        <v>0</v>
      </c>
      <c r="J234" s="47" t="n">
        <v>0</v>
      </c>
      <c r="K234" s="47" t="n">
        <v>0</v>
      </c>
      <c r="L234" s="47" t="n">
        <v>0</v>
      </c>
      <c r="M234" s="47" t="n">
        <v>0</v>
      </c>
      <c r="N234" s="47" t="n">
        <v>0</v>
      </c>
      <c r="O234" s="47" t="n">
        <v>0</v>
      </c>
      <c r="P234" s="34"/>
      <c r="Q234" s="34"/>
      <c r="R234" s="34"/>
      <c r="S234" s="36"/>
      <c r="T234" s="37"/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F234" s="37"/>
      <c r="AG234" s="37"/>
      <c r="AH234" s="37"/>
    </row>
    <row r="235" customFormat="false" ht="20.25" hidden="false" customHeight="true" outlineLevel="0" collapsed="false">
      <c r="A235" s="49"/>
      <c r="B235" s="63"/>
      <c r="C235" s="30"/>
      <c r="D235" s="65" t="s">
        <v>21</v>
      </c>
      <c r="E235" s="32" t="n">
        <f aca="false">F235+G235+H235+I235+J235+K235+M235+L235+N235+O235</f>
        <v>6497.40412</v>
      </c>
      <c r="F235" s="47" t="n">
        <v>0</v>
      </c>
      <c r="G235" s="47" t="n">
        <v>0</v>
      </c>
      <c r="H235" s="47" t="n">
        <v>0</v>
      </c>
      <c r="I235" s="47" t="n">
        <v>0</v>
      </c>
      <c r="J235" s="47" t="n">
        <v>0</v>
      </c>
      <c r="K235" s="47" t="n">
        <v>6497.40412</v>
      </c>
      <c r="L235" s="47" t="n">
        <v>0</v>
      </c>
      <c r="M235" s="47" t="n">
        <v>0</v>
      </c>
      <c r="N235" s="47" t="n">
        <v>0</v>
      </c>
      <c r="O235" s="47" t="n">
        <v>0</v>
      </c>
      <c r="P235" s="34"/>
      <c r="Q235" s="34"/>
      <c r="R235" s="34"/>
      <c r="S235" s="36"/>
      <c r="T235" s="37"/>
      <c r="U235" s="37"/>
      <c r="V235" s="37"/>
      <c r="W235" s="37"/>
      <c r="X235" s="37"/>
      <c r="Y235" s="37"/>
      <c r="Z235" s="37"/>
      <c r="AA235" s="37"/>
      <c r="AB235" s="37"/>
      <c r="AC235" s="37"/>
      <c r="AD235" s="37"/>
      <c r="AE235" s="37"/>
      <c r="AF235" s="37"/>
      <c r="AG235" s="37"/>
      <c r="AH235" s="37"/>
    </row>
    <row r="236" customFormat="false" ht="20.25" hidden="false" customHeight="true" outlineLevel="0" collapsed="false">
      <c r="A236" s="49"/>
      <c r="B236" s="63"/>
      <c r="C236" s="30"/>
      <c r="D236" s="65" t="s">
        <v>22</v>
      </c>
      <c r="E236" s="32" t="n">
        <f aca="false">F236+G236+H236+I236+J236+K236+M236+L236+N236+O236</f>
        <v>0</v>
      </c>
      <c r="F236" s="47" t="n">
        <v>0</v>
      </c>
      <c r="G236" s="47" t="n">
        <v>0</v>
      </c>
      <c r="H236" s="47" t="n">
        <v>0</v>
      </c>
      <c r="I236" s="47" t="n">
        <v>0</v>
      </c>
      <c r="J236" s="47" t="n">
        <v>0</v>
      </c>
      <c r="K236" s="47" t="n">
        <v>0</v>
      </c>
      <c r="L236" s="47" t="n">
        <v>0</v>
      </c>
      <c r="M236" s="47" t="n">
        <v>0</v>
      </c>
      <c r="N236" s="47" t="n">
        <v>0</v>
      </c>
      <c r="O236" s="47" t="n">
        <v>0</v>
      </c>
      <c r="P236" s="34"/>
      <c r="Q236" s="34"/>
      <c r="R236" s="34"/>
      <c r="S236" s="36"/>
      <c r="T236" s="37"/>
      <c r="U236" s="37"/>
      <c r="V236" s="37"/>
      <c r="W236" s="37"/>
      <c r="X236" s="37"/>
      <c r="Y236" s="37"/>
      <c r="Z236" s="37"/>
      <c r="AA236" s="37"/>
      <c r="AB236" s="37"/>
      <c r="AC236" s="37"/>
      <c r="AD236" s="37"/>
      <c r="AE236" s="37"/>
      <c r="AF236" s="37"/>
      <c r="AG236" s="37"/>
      <c r="AH236" s="37"/>
    </row>
    <row r="237" customFormat="false" ht="20.25" hidden="false" customHeight="true" outlineLevel="0" collapsed="false">
      <c r="A237" s="49" t="s">
        <v>145</v>
      </c>
      <c r="B237" s="63" t="s">
        <v>146</v>
      </c>
      <c r="C237" s="30" t="s">
        <v>147</v>
      </c>
      <c r="D237" s="64" t="s">
        <v>17</v>
      </c>
      <c r="E237" s="32" t="n">
        <f aca="false">F237+G237+H237+I237+J237+K237+M237+L237+N237+O237</f>
        <v>2693.9376</v>
      </c>
      <c r="F237" s="32" t="n">
        <f aca="false">SUM(F238:F241)</f>
        <v>0</v>
      </c>
      <c r="G237" s="32" t="n">
        <f aca="false">SUM(G238:G241)</f>
        <v>0</v>
      </c>
      <c r="H237" s="32" t="n">
        <f aca="false">SUM(H238:H241)</f>
        <v>0</v>
      </c>
      <c r="I237" s="32" t="n">
        <f aca="false">SUM(I238:I241)</f>
        <v>0</v>
      </c>
      <c r="J237" s="32" t="n">
        <f aca="false">SUM(J238:J241)</f>
        <v>0</v>
      </c>
      <c r="K237" s="32" t="n">
        <f aca="false">SUM(K238:K241)</f>
        <v>0</v>
      </c>
      <c r="L237" s="32" t="n">
        <f aca="false">SUM(L238:L241)</f>
        <v>400</v>
      </c>
      <c r="M237" s="32" t="n">
        <f aca="false">SUM(M238:M241)</f>
        <v>412</v>
      </c>
      <c r="N237" s="32" t="n">
        <f aca="false">SUM(N238:N241)</f>
        <v>940.9688</v>
      </c>
      <c r="O237" s="32" t="n">
        <f aca="false">SUM(O238:O241)</f>
        <v>940.9688</v>
      </c>
      <c r="P237" s="34"/>
      <c r="Q237" s="34"/>
      <c r="R237" s="34"/>
      <c r="S237" s="36"/>
      <c r="T237" s="37"/>
      <c r="U237" s="37"/>
      <c r="V237" s="37"/>
      <c r="W237" s="37"/>
      <c r="X237" s="37"/>
      <c r="Y237" s="37"/>
      <c r="Z237" s="37"/>
      <c r="AA237" s="37"/>
      <c r="AB237" s="37"/>
      <c r="AC237" s="37"/>
      <c r="AD237" s="37"/>
      <c r="AE237" s="37"/>
      <c r="AF237" s="37"/>
      <c r="AG237" s="37"/>
      <c r="AH237" s="37"/>
    </row>
    <row r="238" customFormat="false" ht="20.25" hidden="false" customHeight="true" outlineLevel="0" collapsed="false">
      <c r="A238" s="49"/>
      <c r="B238" s="63"/>
      <c r="C238" s="30"/>
      <c r="D238" s="65" t="s">
        <v>19</v>
      </c>
      <c r="E238" s="32" t="n">
        <f aca="false">F238+G238+H238+I238+J238+K238+M238+L238+N238+O238</f>
        <v>0</v>
      </c>
      <c r="F238" s="47" t="n">
        <v>0</v>
      </c>
      <c r="G238" s="47" t="n">
        <v>0</v>
      </c>
      <c r="H238" s="47" t="n">
        <v>0</v>
      </c>
      <c r="I238" s="47" t="n">
        <v>0</v>
      </c>
      <c r="J238" s="47" t="n">
        <v>0</v>
      </c>
      <c r="K238" s="47" t="n">
        <v>0</v>
      </c>
      <c r="L238" s="47" t="n">
        <v>0</v>
      </c>
      <c r="M238" s="47" t="n">
        <v>0</v>
      </c>
      <c r="N238" s="47" t="n">
        <v>0</v>
      </c>
      <c r="O238" s="47" t="n">
        <v>0</v>
      </c>
      <c r="P238" s="34"/>
      <c r="Q238" s="34"/>
      <c r="R238" s="34"/>
      <c r="S238" s="36"/>
      <c r="T238" s="37"/>
      <c r="U238" s="37"/>
      <c r="V238" s="37"/>
      <c r="W238" s="37"/>
      <c r="X238" s="37"/>
      <c r="Y238" s="37"/>
      <c r="Z238" s="37"/>
      <c r="AA238" s="37"/>
      <c r="AB238" s="37"/>
      <c r="AC238" s="37"/>
      <c r="AD238" s="37"/>
      <c r="AE238" s="37"/>
      <c r="AF238" s="37"/>
      <c r="AG238" s="37"/>
      <c r="AH238" s="37"/>
    </row>
    <row r="239" customFormat="false" ht="20.25" hidden="false" customHeight="true" outlineLevel="0" collapsed="false">
      <c r="A239" s="49"/>
      <c r="B239" s="63"/>
      <c r="C239" s="30"/>
      <c r="D239" s="65" t="s">
        <v>20</v>
      </c>
      <c r="E239" s="32" t="n">
        <f aca="false">F239+G239+H239+I239+J239+K239+M239+L239+N239+O239</f>
        <v>0</v>
      </c>
      <c r="F239" s="47" t="n">
        <v>0</v>
      </c>
      <c r="G239" s="47" t="n">
        <v>0</v>
      </c>
      <c r="H239" s="47" t="n">
        <v>0</v>
      </c>
      <c r="I239" s="47" t="n">
        <v>0</v>
      </c>
      <c r="J239" s="47" t="n">
        <v>0</v>
      </c>
      <c r="K239" s="47" t="n">
        <v>0</v>
      </c>
      <c r="L239" s="47" t="n">
        <v>0</v>
      </c>
      <c r="M239" s="47" t="n">
        <v>0</v>
      </c>
      <c r="N239" s="47" t="n">
        <v>0</v>
      </c>
      <c r="O239" s="47" t="n">
        <v>0</v>
      </c>
      <c r="P239" s="34"/>
      <c r="Q239" s="34"/>
      <c r="R239" s="34"/>
      <c r="S239" s="36"/>
      <c r="T239" s="37"/>
      <c r="U239" s="37"/>
      <c r="V239" s="37"/>
      <c r="W239" s="37"/>
      <c r="X239" s="37"/>
      <c r="Y239" s="37"/>
      <c r="Z239" s="37"/>
      <c r="AA239" s="37"/>
      <c r="AB239" s="37"/>
      <c r="AC239" s="37"/>
      <c r="AD239" s="37"/>
      <c r="AE239" s="37"/>
      <c r="AF239" s="37"/>
      <c r="AG239" s="37"/>
      <c r="AH239" s="37"/>
    </row>
    <row r="240" customFormat="false" ht="20.25" hidden="false" customHeight="true" outlineLevel="0" collapsed="false">
      <c r="A240" s="49"/>
      <c r="B240" s="63"/>
      <c r="C240" s="30"/>
      <c r="D240" s="65" t="s">
        <v>21</v>
      </c>
      <c r="E240" s="32" t="n">
        <f aca="false">F240+G240+H240+I240+J240+K240+M240+L240+N240+O240</f>
        <v>2693.9376</v>
      </c>
      <c r="F240" s="47" t="n">
        <v>0</v>
      </c>
      <c r="G240" s="47" t="n">
        <v>0</v>
      </c>
      <c r="H240" s="47" t="n">
        <v>0</v>
      </c>
      <c r="I240" s="47" t="n">
        <v>0</v>
      </c>
      <c r="J240" s="47" t="n">
        <v>0</v>
      </c>
      <c r="K240" s="47" t="n">
        <v>0</v>
      </c>
      <c r="L240" s="47" t="n">
        <v>400</v>
      </c>
      <c r="M240" s="47" t="n">
        <v>412</v>
      </c>
      <c r="N240" s="47" t="n">
        <v>940.9688</v>
      </c>
      <c r="O240" s="47" t="n">
        <v>940.9688</v>
      </c>
      <c r="P240" s="34"/>
      <c r="Q240" s="34"/>
      <c r="R240" s="34"/>
      <c r="S240" s="36"/>
      <c r="T240" s="37"/>
      <c r="U240" s="37"/>
      <c r="V240" s="37"/>
      <c r="W240" s="37"/>
      <c r="X240" s="37"/>
      <c r="Y240" s="37"/>
      <c r="Z240" s="37"/>
      <c r="AA240" s="37"/>
      <c r="AB240" s="37"/>
      <c r="AC240" s="37"/>
      <c r="AD240" s="37"/>
      <c r="AE240" s="37"/>
      <c r="AF240" s="37"/>
      <c r="AG240" s="37"/>
      <c r="AH240" s="37"/>
    </row>
    <row r="241" customFormat="false" ht="20.25" hidden="false" customHeight="true" outlineLevel="0" collapsed="false">
      <c r="A241" s="49"/>
      <c r="B241" s="63"/>
      <c r="C241" s="30"/>
      <c r="D241" s="65" t="s">
        <v>22</v>
      </c>
      <c r="E241" s="32" t="n">
        <f aca="false">F241+G241+H241+I241+J241+K241+M241+L241+N241+O241</f>
        <v>0</v>
      </c>
      <c r="F241" s="47" t="n">
        <v>0</v>
      </c>
      <c r="G241" s="47" t="n">
        <v>0</v>
      </c>
      <c r="H241" s="47" t="n">
        <v>0</v>
      </c>
      <c r="I241" s="47" t="n">
        <v>0</v>
      </c>
      <c r="J241" s="47" t="n">
        <v>0</v>
      </c>
      <c r="K241" s="47" t="n">
        <v>0</v>
      </c>
      <c r="L241" s="47" t="n">
        <v>0</v>
      </c>
      <c r="M241" s="47" t="n">
        <v>0</v>
      </c>
      <c r="N241" s="47" t="n">
        <v>0</v>
      </c>
      <c r="O241" s="47" t="n">
        <v>0</v>
      </c>
      <c r="P241" s="34"/>
      <c r="Q241" s="34"/>
      <c r="R241" s="34"/>
      <c r="S241" s="36"/>
      <c r="T241" s="37"/>
      <c r="U241" s="37"/>
      <c r="V241" s="37"/>
      <c r="W241" s="37"/>
      <c r="X241" s="37"/>
      <c r="Y241" s="37"/>
      <c r="Z241" s="37"/>
      <c r="AA241" s="37"/>
      <c r="AB241" s="37"/>
      <c r="AC241" s="37"/>
      <c r="AD241" s="37"/>
      <c r="AE241" s="37"/>
      <c r="AF241" s="37"/>
      <c r="AG241" s="37"/>
      <c r="AH241" s="37"/>
    </row>
    <row r="242" customFormat="false" ht="16.5" hidden="false" customHeight="true" outlineLevel="0" collapsed="false">
      <c r="A242" s="57" t="s">
        <v>148</v>
      </c>
      <c r="B242" s="29" t="s">
        <v>149</v>
      </c>
      <c r="C242" s="66" t="s">
        <v>150</v>
      </c>
      <c r="D242" s="31" t="s">
        <v>17</v>
      </c>
      <c r="E242" s="32" t="n">
        <f aca="false">F242+G242+H242+I242+J242+K242+M242+L242+N242+O242</f>
        <v>77405.45646</v>
      </c>
      <c r="F242" s="32" t="n">
        <f aca="false">F243+F244+F245+F246</f>
        <v>6110.01087</v>
      </c>
      <c r="G242" s="32" t="n">
        <f aca="false">G243+G244+G245+G246</f>
        <v>6730.95232</v>
      </c>
      <c r="H242" s="32" t="n">
        <f aca="false">H243+H244+H245+H246</f>
        <v>7148.25301</v>
      </c>
      <c r="I242" s="32" t="n">
        <f aca="false">I243+I244+I245+I246</f>
        <v>7312.32451</v>
      </c>
      <c r="J242" s="32" t="n">
        <f aca="false">J243+J244+J245+J246</f>
        <v>7763.90031</v>
      </c>
      <c r="K242" s="32" t="n">
        <f aca="false">SUM(K243:K246)</f>
        <v>8392.01544</v>
      </c>
      <c r="L242" s="32" t="n">
        <f aca="false">L243+L244+L245+L246</f>
        <v>8694</v>
      </c>
      <c r="M242" s="32" t="n">
        <f aca="false">M243+M244+M245+M246</f>
        <v>8418</v>
      </c>
      <c r="N242" s="32" t="n">
        <f aca="false">N243+N244+N245+N246</f>
        <v>8418</v>
      </c>
      <c r="O242" s="32" t="n">
        <f aca="false">O243+O244+O245+O246</f>
        <v>8418</v>
      </c>
      <c r="P242" s="35"/>
      <c r="Q242" s="35" t="s">
        <v>151</v>
      </c>
      <c r="R242" s="35"/>
      <c r="S242" s="36"/>
      <c r="T242" s="37"/>
      <c r="U242" s="37"/>
      <c r="V242" s="37"/>
      <c r="W242" s="37"/>
      <c r="X242" s="37"/>
      <c r="Y242" s="37"/>
      <c r="Z242" s="37"/>
      <c r="AA242" s="37"/>
      <c r="AB242" s="37"/>
      <c r="AC242" s="37"/>
      <c r="AD242" s="37"/>
      <c r="AE242" s="37"/>
      <c r="AF242" s="37"/>
      <c r="AG242" s="37"/>
      <c r="AH242" s="37"/>
    </row>
    <row r="243" customFormat="false" ht="21" hidden="false" customHeight="true" outlineLevel="0" collapsed="false">
      <c r="A243" s="57"/>
      <c r="B243" s="29"/>
      <c r="C243" s="66"/>
      <c r="D243" s="31" t="s">
        <v>19</v>
      </c>
      <c r="E243" s="32" t="n">
        <f aca="false">F243+G243+H243+I243+J243+K243+M243+L243+N243+O243</f>
        <v>0</v>
      </c>
      <c r="F243" s="32" t="n">
        <v>0</v>
      </c>
      <c r="G243" s="32" t="n">
        <v>0</v>
      </c>
      <c r="H243" s="32" t="n">
        <v>0</v>
      </c>
      <c r="I243" s="32" t="n">
        <v>0</v>
      </c>
      <c r="J243" s="32" t="n">
        <f aca="false">J248+J298</f>
        <v>0</v>
      </c>
      <c r="K243" s="32" t="n">
        <f aca="false">K248+K298</f>
        <v>0</v>
      </c>
      <c r="L243" s="32" t="n">
        <f aca="false">L248+L298</f>
        <v>0</v>
      </c>
      <c r="M243" s="32" t="n">
        <f aca="false">M248+M298</f>
        <v>0</v>
      </c>
      <c r="N243" s="32" t="n">
        <f aca="false">N248+N298</f>
        <v>0</v>
      </c>
      <c r="O243" s="32" t="n">
        <f aca="false">O248+O298</f>
        <v>0</v>
      </c>
      <c r="P243" s="35"/>
      <c r="Q243" s="35"/>
      <c r="R243" s="35"/>
      <c r="S243" s="36"/>
      <c r="T243" s="37"/>
      <c r="U243" s="37"/>
      <c r="V243" s="37"/>
      <c r="W243" s="37"/>
      <c r="X243" s="37"/>
      <c r="Y243" s="37"/>
      <c r="Z243" s="37"/>
      <c r="AA243" s="37"/>
      <c r="AB243" s="37"/>
      <c r="AC243" s="37"/>
      <c r="AD243" s="37"/>
      <c r="AE243" s="37"/>
      <c r="AF243" s="37"/>
      <c r="AG243" s="37"/>
      <c r="AH243" s="37"/>
    </row>
    <row r="244" customFormat="false" ht="21" hidden="false" customHeight="true" outlineLevel="0" collapsed="false">
      <c r="A244" s="57"/>
      <c r="B244" s="29"/>
      <c r="C244" s="66"/>
      <c r="D244" s="31" t="s">
        <v>20</v>
      </c>
      <c r="E244" s="32" t="n">
        <f aca="false">F244+G244+H244+I244+J244+K244+M244+L244+N244+O244</f>
        <v>24387.663</v>
      </c>
      <c r="F244" s="32" t="n">
        <f aca="false">F249+F274</f>
        <v>2744.638</v>
      </c>
      <c r="G244" s="32" t="n">
        <f aca="false">G249+G274</f>
        <v>2602.025</v>
      </c>
      <c r="H244" s="32" t="n">
        <f aca="false">H249+H274</f>
        <v>2848</v>
      </c>
      <c r="I244" s="32" t="n">
        <f aca="false">I249+I274</f>
        <v>2344</v>
      </c>
      <c r="J244" s="32" t="n">
        <f aca="false">J249+J299</f>
        <v>2089</v>
      </c>
      <c r="K244" s="32" t="n">
        <f aca="false">K249+K299</f>
        <v>2404</v>
      </c>
      <c r="L244" s="32" t="n">
        <f aca="false">L249+L299</f>
        <v>2339</v>
      </c>
      <c r="M244" s="32" t="n">
        <f aca="false">M249+M299</f>
        <v>2339</v>
      </c>
      <c r="N244" s="32" t="n">
        <f aca="false">N249+N299</f>
        <v>2339</v>
      </c>
      <c r="O244" s="32" t="n">
        <f aca="false">O249+O299</f>
        <v>2339</v>
      </c>
      <c r="P244" s="35"/>
      <c r="Q244" s="35"/>
      <c r="R244" s="35"/>
      <c r="S244" s="36"/>
      <c r="T244" s="37"/>
      <c r="U244" s="37"/>
      <c r="V244" s="37"/>
      <c r="W244" s="37"/>
      <c r="X244" s="37"/>
      <c r="Y244" s="37"/>
      <c r="Z244" s="37"/>
      <c r="AA244" s="37"/>
      <c r="AB244" s="37"/>
      <c r="AC244" s="37"/>
      <c r="AD244" s="37"/>
      <c r="AE244" s="37"/>
      <c r="AF244" s="37"/>
      <c r="AG244" s="37"/>
      <c r="AH244" s="37"/>
    </row>
    <row r="245" customFormat="false" ht="21" hidden="false" customHeight="true" outlineLevel="0" collapsed="false">
      <c r="A245" s="57"/>
      <c r="B245" s="29"/>
      <c r="C245" s="66"/>
      <c r="D245" s="31" t="s">
        <v>21</v>
      </c>
      <c r="E245" s="32" t="n">
        <f aca="false">F245+G245+H245+I245+J245+K245+M245+L245+N245+O245</f>
        <v>53017.79346</v>
      </c>
      <c r="F245" s="32" t="n">
        <f aca="false">F250+F275</f>
        <v>3365.37287</v>
      </c>
      <c r="G245" s="32" t="n">
        <f aca="false">G250+G275</f>
        <v>4128.92732</v>
      </c>
      <c r="H245" s="32" t="n">
        <f aca="false">H250+H275</f>
        <v>4300.25301</v>
      </c>
      <c r="I245" s="32" t="n">
        <f aca="false">I250+I300</f>
        <v>4968.32451</v>
      </c>
      <c r="J245" s="32" t="n">
        <f aca="false">J250+J275</f>
        <v>5674.90031</v>
      </c>
      <c r="K245" s="32" t="n">
        <f aca="false">K250+K300</f>
        <v>5988.01544</v>
      </c>
      <c r="L245" s="32" t="n">
        <f aca="false">L250+L300</f>
        <v>6355</v>
      </c>
      <c r="M245" s="32" t="n">
        <f aca="false">M250+M300</f>
        <v>6079</v>
      </c>
      <c r="N245" s="32" t="n">
        <f aca="false">N250+N300</f>
        <v>6079</v>
      </c>
      <c r="O245" s="32" t="n">
        <f aca="false">O250+O300</f>
        <v>6079</v>
      </c>
      <c r="P245" s="35"/>
      <c r="Q245" s="35"/>
      <c r="R245" s="35"/>
      <c r="S245" s="36"/>
      <c r="T245" s="37"/>
      <c r="U245" s="37"/>
      <c r="V245" s="37"/>
      <c r="W245" s="37"/>
      <c r="X245" s="37"/>
      <c r="Y245" s="37"/>
      <c r="Z245" s="37"/>
      <c r="AA245" s="37"/>
      <c r="AB245" s="37"/>
      <c r="AC245" s="37"/>
      <c r="AD245" s="37"/>
      <c r="AE245" s="37"/>
      <c r="AF245" s="37"/>
      <c r="AG245" s="37"/>
      <c r="AH245" s="37"/>
    </row>
    <row r="246" customFormat="false" ht="21" hidden="false" customHeight="true" outlineLevel="0" collapsed="false">
      <c r="A246" s="57"/>
      <c r="B246" s="29"/>
      <c r="C246" s="66"/>
      <c r="D246" s="31" t="s">
        <v>22</v>
      </c>
      <c r="E246" s="32" t="n">
        <f aca="false">F246+G246+H246+I246+J246+K246+M246+L246+N246+O246</f>
        <v>0</v>
      </c>
      <c r="F246" s="32" t="n">
        <v>0</v>
      </c>
      <c r="G246" s="32" t="n">
        <v>0</v>
      </c>
      <c r="H246" s="32" t="n">
        <v>0</v>
      </c>
      <c r="I246" s="32" t="n">
        <v>0</v>
      </c>
      <c r="J246" s="32" t="n">
        <f aca="false">J251+J301</f>
        <v>0</v>
      </c>
      <c r="K246" s="32" t="n">
        <f aca="false">K251+K301</f>
        <v>0</v>
      </c>
      <c r="L246" s="32" t="n">
        <f aca="false">L251+L301</f>
        <v>0</v>
      </c>
      <c r="M246" s="32" t="n">
        <f aca="false">M251+M301</f>
        <v>0</v>
      </c>
      <c r="N246" s="32" t="n">
        <f aca="false">N251+N301</f>
        <v>0</v>
      </c>
      <c r="O246" s="32" t="n">
        <f aca="false">O251+O301</f>
        <v>0</v>
      </c>
      <c r="P246" s="35"/>
      <c r="Q246" s="35"/>
      <c r="R246" s="35"/>
      <c r="S246" s="36"/>
      <c r="T246" s="37"/>
      <c r="U246" s="37"/>
      <c r="V246" s="37"/>
      <c r="W246" s="37"/>
      <c r="X246" s="37"/>
      <c r="Y246" s="37"/>
      <c r="Z246" s="37"/>
      <c r="AA246" s="37"/>
      <c r="AB246" s="37"/>
      <c r="AC246" s="37"/>
      <c r="AD246" s="37"/>
      <c r="AE246" s="37"/>
      <c r="AF246" s="37"/>
      <c r="AG246" s="37"/>
      <c r="AH246" s="37"/>
    </row>
    <row r="247" customFormat="false" ht="16.5" hidden="false" customHeight="true" outlineLevel="0" collapsed="false">
      <c r="A247" s="49" t="s">
        <v>152</v>
      </c>
      <c r="B247" s="43" t="s">
        <v>153</v>
      </c>
      <c r="C247" s="30" t="s">
        <v>154</v>
      </c>
      <c r="D247" s="31" t="s">
        <v>17</v>
      </c>
      <c r="E247" s="32" t="n">
        <f aca="false">F247+G247+H247+I247+J247+K247+M247+L247+N247+O247</f>
        <v>77396.91646</v>
      </c>
      <c r="F247" s="32" t="n">
        <f aca="false">F248+F249+F250+F251</f>
        <v>6110.01087</v>
      </c>
      <c r="G247" s="32" t="n">
        <f aca="false">G248+G249+G250+G251</f>
        <v>6730.95232</v>
      </c>
      <c r="H247" s="32" t="n">
        <f aca="false">H248+H249+H250+H251</f>
        <v>7148.25301</v>
      </c>
      <c r="I247" s="32" t="n">
        <f aca="false">I248+I249+I250+I251</f>
        <v>7303.78451</v>
      </c>
      <c r="J247" s="32" t="n">
        <f aca="false">J248+J249+J250+J251</f>
        <v>7763.90031</v>
      </c>
      <c r="K247" s="32" t="n">
        <f aca="false">K248+K249+K250+K251</f>
        <v>8392.01544</v>
      </c>
      <c r="L247" s="32" t="n">
        <f aca="false">L248+L249+L250+L251</f>
        <v>8694</v>
      </c>
      <c r="M247" s="32" t="n">
        <f aca="false">M248+M249+M250+M251</f>
        <v>8418</v>
      </c>
      <c r="N247" s="32" t="n">
        <f aca="false">N248+N249+N250+N251</f>
        <v>8418</v>
      </c>
      <c r="O247" s="32" t="n">
        <f aca="false">O248+O249+O250+O251</f>
        <v>8418</v>
      </c>
      <c r="P247" s="34" t="s">
        <v>33</v>
      </c>
      <c r="Q247" s="34"/>
      <c r="R247" s="34"/>
      <c r="S247" s="36"/>
      <c r="T247" s="37"/>
      <c r="U247" s="37"/>
      <c r="V247" s="37"/>
      <c r="W247" s="37"/>
      <c r="X247" s="37"/>
      <c r="Y247" s="37"/>
      <c r="Z247" s="37"/>
      <c r="AA247" s="37"/>
      <c r="AB247" s="37"/>
      <c r="AC247" s="37"/>
      <c r="AD247" s="37"/>
      <c r="AE247" s="37"/>
      <c r="AF247" s="37"/>
      <c r="AG247" s="37"/>
      <c r="AH247" s="37"/>
    </row>
    <row r="248" customFormat="false" ht="16.5" hidden="false" customHeight="true" outlineLevel="0" collapsed="false">
      <c r="A248" s="49"/>
      <c r="B248" s="43"/>
      <c r="C248" s="30"/>
      <c r="D248" s="38" t="s">
        <v>19</v>
      </c>
      <c r="E248" s="32" t="n">
        <f aca="false">F248+G248+H248+I248+J248+K248+M248+L248+N248+O248</f>
        <v>0</v>
      </c>
      <c r="F248" s="47" t="n">
        <v>0</v>
      </c>
      <c r="G248" s="47" t="n">
        <v>0</v>
      </c>
      <c r="H248" s="47" t="n">
        <v>0</v>
      </c>
      <c r="I248" s="47" t="n">
        <v>0</v>
      </c>
      <c r="J248" s="47" t="n">
        <v>0</v>
      </c>
      <c r="K248" s="47" t="n">
        <f aca="false">K253+K258+K263</f>
        <v>0</v>
      </c>
      <c r="L248" s="47" t="n">
        <f aca="false">L253+L258+L263</f>
        <v>0</v>
      </c>
      <c r="M248" s="47" t="n">
        <f aca="false">M253+M258+M263</f>
        <v>0</v>
      </c>
      <c r="N248" s="47" t="n">
        <f aca="false">N253+N258+N263</f>
        <v>0</v>
      </c>
      <c r="O248" s="47" t="n">
        <f aca="false">O253+O258+O263</f>
        <v>0</v>
      </c>
      <c r="P248" s="34"/>
      <c r="Q248" s="34"/>
      <c r="R248" s="34"/>
      <c r="S248" s="36"/>
      <c r="T248" s="37"/>
      <c r="U248" s="37"/>
      <c r="V248" s="37"/>
      <c r="W248" s="37"/>
      <c r="X248" s="37"/>
      <c r="Y248" s="37"/>
      <c r="Z248" s="37"/>
      <c r="AA248" s="37"/>
      <c r="AB248" s="37"/>
      <c r="AC248" s="37"/>
      <c r="AD248" s="37"/>
      <c r="AE248" s="37"/>
      <c r="AF248" s="37"/>
      <c r="AG248" s="37"/>
      <c r="AH248" s="37"/>
    </row>
    <row r="249" customFormat="false" ht="16.5" hidden="false" customHeight="true" outlineLevel="0" collapsed="false">
      <c r="A249" s="49"/>
      <c r="B249" s="43"/>
      <c r="C249" s="30"/>
      <c r="D249" s="38" t="s">
        <v>20</v>
      </c>
      <c r="E249" s="32" t="n">
        <f aca="false">F249+G249+H249+I249+J249+K249+M249+L249+N249+O249</f>
        <v>24387.663</v>
      </c>
      <c r="F249" s="47" t="n">
        <f aca="false">F254</f>
        <v>2744.638</v>
      </c>
      <c r="G249" s="47" t="n">
        <f aca="false">G254</f>
        <v>2602.025</v>
      </c>
      <c r="H249" s="47" t="n">
        <f aca="false">H254</f>
        <v>2848</v>
      </c>
      <c r="I249" s="47" t="n">
        <f aca="false">I254</f>
        <v>2344</v>
      </c>
      <c r="J249" s="47" t="n">
        <f aca="false">J254</f>
        <v>2089</v>
      </c>
      <c r="K249" s="47" t="n">
        <f aca="false">K254+K259+K264</f>
        <v>2404</v>
      </c>
      <c r="L249" s="47" t="n">
        <f aca="false">L254+L259+L264</f>
        <v>2339</v>
      </c>
      <c r="M249" s="47" t="n">
        <f aca="false">M254+M259+M264</f>
        <v>2339</v>
      </c>
      <c r="N249" s="47" t="n">
        <f aca="false">N254+N259+N264</f>
        <v>2339</v>
      </c>
      <c r="O249" s="47" t="n">
        <f aca="false">O254+O259+O264</f>
        <v>2339</v>
      </c>
      <c r="P249" s="34"/>
      <c r="Q249" s="34"/>
      <c r="R249" s="34"/>
      <c r="S249" s="36"/>
      <c r="T249" s="37"/>
      <c r="U249" s="37"/>
      <c r="V249" s="37"/>
      <c r="W249" s="37"/>
      <c r="X249" s="37"/>
      <c r="Y249" s="37"/>
      <c r="Z249" s="37"/>
      <c r="AA249" s="37"/>
      <c r="AB249" s="37"/>
      <c r="AC249" s="37"/>
      <c r="AD249" s="37"/>
      <c r="AE249" s="37"/>
      <c r="AF249" s="37"/>
      <c r="AG249" s="37"/>
      <c r="AH249" s="37"/>
    </row>
    <row r="250" customFormat="false" ht="16.5" hidden="false" customHeight="true" outlineLevel="0" collapsed="false">
      <c r="A250" s="49"/>
      <c r="B250" s="43"/>
      <c r="C250" s="30"/>
      <c r="D250" s="38" t="s">
        <v>21</v>
      </c>
      <c r="E250" s="32" t="n">
        <f aca="false">F250+G250+H250+I250+J250+K250+M250+L250+N250+O250</f>
        <v>53009.25346</v>
      </c>
      <c r="F250" s="47" t="n">
        <f aca="false">F255+F260+F265</f>
        <v>3365.37287</v>
      </c>
      <c r="G250" s="47" t="n">
        <f aca="false">G255+G260+G265</f>
        <v>4128.92732</v>
      </c>
      <c r="H250" s="47" t="n">
        <f aca="false">H255+H260+H265</f>
        <v>4300.25301</v>
      </c>
      <c r="I250" s="47" t="n">
        <f aca="false">I255+I260+I265</f>
        <v>4959.78451</v>
      </c>
      <c r="J250" s="47" t="n">
        <f aca="false">J255+J260+J265</f>
        <v>5674.90031</v>
      </c>
      <c r="K250" s="47" t="n">
        <f aca="false">K255+K260+K265</f>
        <v>5988.01544</v>
      </c>
      <c r="L250" s="47" t="n">
        <f aca="false">L255+L260+L265</f>
        <v>6355</v>
      </c>
      <c r="M250" s="47" t="n">
        <f aca="false">M255+M260+M265</f>
        <v>6079</v>
      </c>
      <c r="N250" s="47" t="n">
        <f aca="false">N255+N260+N265</f>
        <v>6079</v>
      </c>
      <c r="O250" s="47" t="n">
        <f aca="false">O255+O260+O265</f>
        <v>6079</v>
      </c>
      <c r="P250" s="34"/>
      <c r="Q250" s="34"/>
      <c r="R250" s="34"/>
      <c r="S250" s="36"/>
      <c r="T250" s="37"/>
      <c r="U250" s="37"/>
      <c r="V250" s="37"/>
      <c r="W250" s="37"/>
      <c r="X250" s="37"/>
      <c r="Y250" s="37"/>
      <c r="Z250" s="37"/>
      <c r="AA250" s="37"/>
      <c r="AB250" s="37"/>
      <c r="AC250" s="37"/>
      <c r="AD250" s="37"/>
      <c r="AE250" s="37"/>
      <c r="AF250" s="37"/>
      <c r="AG250" s="37"/>
      <c r="AH250" s="37"/>
    </row>
    <row r="251" customFormat="false" ht="16.5" hidden="false" customHeight="true" outlineLevel="0" collapsed="false">
      <c r="A251" s="49"/>
      <c r="B251" s="43"/>
      <c r="C251" s="30"/>
      <c r="D251" s="38" t="s">
        <v>22</v>
      </c>
      <c r="E251" s="32" t="n">
        <f aca="false">F251+G251+H251+I251+J251+K251+M251+L251+N251+O251</f>
        <v>0</v>
      </c>
      <c r="F251" s="47" t="n">
        <v>0</v>
      </c>
      <c r="G251" s="47" t="n">
        <v>0</v>
      </c>
      <c r="H251" s="47" t="n">
        <v>0</v>
      </c>
      <c r="I251" s="47" t="n">
        <v>0</v>
      </c>
      <c r="J251" s="47" t="n">
        <v>0</v>
      </c>
      <c r="K251" s="47" t="n">
        <f aca="false">K256+K261+K266</f>
        <v>0</v>
      </c>
      <c r="L251" s="47" t="n">
        <f aca="false">L256+L261+L266</f>
        <v>0</v>
      </c>
      <c r="M251" s="47" t="n">
        <f aca="false">M256+M261+M266</f>
        <v>0</v>
      </c>
      <c r="N251" s="47" t="n">
        <f aca="false">N256+N261+N266</f>
        <v>0</v>
      </c>
      <c r="O251" s="47" t="n">
        <f aca="false">O256+O261+O266</f>
        <v>0</v>
      </c>
      <c r="P251" s="34"/>
      <c r="Q251" s="34"/>
      <c r="R251" s="34"/>
      <c r="S251" s="36"/>
      <c r="T251" s="37"/>
      <c r="U251" s="37"/>
      <c r="V251" s="37"/>
      <c r="W251" s="37"/>
      <c r="X251" s="37"/>
      <c r="Y251" s="37"/>
      <c r="Z251" s="37"/>
      <c r="AA251" s="37"/>
      <c r="AB251" s="37"/>
      <c r="AC251" s="37"/>
      <c r="AD251" s="37"/>
      <c r="AE251" s="37"/>
      <c r="AF251" s="37"/>
      <c r="AG251" s="37"/>
      <c r="AH251" s="37"/>
    </row>
    <row r="252" customFormat="false" ht="16.5" hidden="false" customHeight="true" outlineLevel="0" collapsed="false">
      <c r="A252" s="49" t="s">
        <v>155</v>
      </c>
      <c r="B252" s="43" t="s">
        <v>156</v>
      </c>
      <c r="C252" s="30" t="s">
        <v>154</v>
      </c>
      <c r="D252" s="31" t="s">
        <v>17</v>
      </c>
      <c r="E252" s="32" t="n">
        <f aca="false">F252+G252+H252+I252+J252+K252+M252+L252+N252+O252</f>
        <v>76142.55825</v>
      </c>
      <c r="F252" s="32" t="n">
        <f aca="false">F253+F254+F255+F256</f>
        <v>5938.16587</v>
      </c>
      <c r="G252" s="32" t="n">
        <f aca="false">G253+G254+G255+G256</f>
        <v>6408.08987</v>
      </c>
      <c r="H252" s="32" t="n">
        <f aca="false">H253+H254+H255+H256</f>
        <v>6967.92301</v>
      </c>
      <c r="I252" s="32" t="n">
        <f aca="false">I253+I254+I255+I256</f>
        <v>7212.22451</v>
      </c>
      <c r="J252" s="32" t="n">
        <f aca="false">J253+J254+J255+J256</f>
        <v>7597.68295</v>
      </c>
      <c r="K252" s="32" t="n">
        <f aca="false">K253+K254+K255+K256</f>
        <v>8207.47204</v>
      </c>
      <c r="L252" s="32" t="n">
        <f aca="false">L253+L254+L255+L256</f>
        <v>8557</v>
      </c>
      <c r="M252" s="32" t="n">
        <f aca="false">M253+M254+M255+M256</f>
        <v>8418</v>
      </c>
      <c r="N252" s="32" t="n">
        <f aca="false">N253+N254+N255+N256</f>
        <v>8418</v>
      </c>
      <c r="O252" s="32" t="n">
        <f aca="false">O253+O254+O255+O256</f>
        <v>8418</v>
      </c>
      <c r="P252" s="34" t="s">
        <v>33</v>
      </c>
      <c r="Q252" s="34"/>
      <c r="R252" s="34" t="s">
        <v>36</v>
      </c>
      <c r="S252" s="36"/>
      <c r="T252" s="37"/>
      <c r="U252" s="37"/>
      <c r="V252" s="37"/>
      <c r="W252" s="37"/>
      <c r="X252" s="37"/>
      <c r="Y252" s="37"/>
      <c r="Z252" s="37"/>
      <c r="AA252" s="37"/>
      <c r="AB252" s="37"/>
      <c r="AC252" s="37"/>
      <c r="AD252" s="37"/>
      <c r="AE252" s="37"/>
      <c r="AF252" s="37"/>
      <c r="AG252" s="37"/>
      <c r="AH252" s="37"/>
    </row>
    <row r="253" customFormat="false" ht="16.5" hidden="false" customHeight="true" outlineLevel="0" collapsed="false">
      <c r="A253" s="49"/>
      <c r="B253" s="43"/>
      <c r="C253" s="30"/>
      <c r="D253" s="38" t="s">
        <v>19</v>
      </c>
      <c r="E253" s="32" t="n">
        <f aca="false">F253+G253+H253+I253+J253+K253+M253+L253+N253+O253</f>
        <v>0</v>
      </c>
      <c r="F253" s="47" t="n">
        <v>0</v>
      </c>
      <c r="G253" s="47" t="n">
        <v>0</v>
      </c>
      <c r="H253" s="47" t="n">
        <v>0</v>
      </c>
      <c r="I253" s="47" t="n">
        <v>0</v>
      </c>
      <c r="J253" s="47" t="n">
        <v>0</v>
      </c>
      <c r="K253" s="47" t="n">
        <v>0</v>
      </c>
      <c r="L253" s="47" t="n">
        <v>0</v>
      </c>
      <c r="M253" s="47" t="n">
        <v>0</v>
      </c>
      <c r="N253" s="47" t="n">
        <v>0</v>
      </c>
      <c r="O253" s="47" t="n">
        <v>0</v>
      </c>
      <c r="P253" s="34"/>
      <c r="Q253" s="34"/>
      <c r="R253" s="34"/>
      <c r="S253" s="36"/>
      <c r="T253" s="37"/>
      <c r="U253" s="37"/>
      <c r="V253" s="37"/>
      <c r="W253" s="37"/>
      <c r="X253" s="37"/>
      <c r="Y253" s="37"/>
      <c r="Z253" s="37"/>
      <c r="AA253" s="37"/>
      <c r="AB253" s="37"/>
      <c r="AC253" s="37"/>
      <c r="AD253" s="37"/>
      <c r="AE253" s="37"/>
      <c r="AF253" s="37"/>
      <c r="AG253" s="37"/>
      <c r="AH253" s="37"/>
    </row>
    <row r="254" customFormat="false" ht="16.5" hidden="false" customHeight="true" outlineLevel="0" collapsed="false">
      <c r="A254" s="49"/>
      <c r="B254" s="43"/>
      <c r="C254" s="30"/>
      <c r="D254" s="38" t="s">
        <v>20</v>
      </c>
      <c r="E254" s="32" t="n">
        <f aca="false">F254+G254+H254+I254+J254+K254+M254+L254+N254+O254</f>
        <v>24387.663</v>
      </c>
      <c r="F254" s="47" t="n">
        <v>2744.638</v>
      </c>
      <c r="G254" s="47" t="n">
        <f aca="false">2191+411.025</f>
        <v>2602.025</v>
      </c>
      <c r="H254" s="47" t="n">
        <f aca="false">2848</f>
        <v>2848</v>
      </c>
      <c r="I254" s="47" t="n">
        <v>2344</v>
      </c>
      <c r="J254" s="47" t="n">
        <v>2089</v>
      </c>
      <c r="K254" s="47" t="n">
        <v>2404</v>
      </c>
      <c r="L254" s="47" t="n">
        <v>2339</v>
      </c>
      <c r="M254" s="47" t="n">
        <v>2339</v>
      </c>
      <c r="N254" s="47" t="n">
        <v>2339</v>
      </c>
      <c r="O254" s="47" t="n">
        <v>2339</v>
      </c>
      <c r="P254" s="34"/>
      <c r="Q254" s="34"/>
      <c r="R254" s="34"/>
      <c r="S254" s="36"/>
      <c r="T254" s="37"/>
      <c r="U254" s="37"/>
      <c r="V254" s="37"/>
      <c r="W254" s="37"/>
      <c r="X254" s="37"/>
      <c r="Y254" s="37"/>
      <c r="Z254" s="37"/>
      <c r="AA254" s="37"/>
      <c r="AB254" s="37"/>
      <c r="AC254" s="37"/>
      <c r="AD254" s="37"/>
      <c r="AE254" s="37"/>
      <c r="AF254" s="37"/>
      <c r="AG254" s="37"/>
      <c r="AH254" s="37"/>
    </row>
    <row r="255" customFormat="false" ht="16.5" hidden="false" customHeight="true" outlineLevel="0" collapsed="false">
      <c r="A255" s="49"/>
      <c r="B255" s="43"/>
      <c r="C255" s="30"/>
      <c r="D255" s="38" t="s">
        <v>21</v>
      </c>
      <c r="E255" s="32" t="n">
        <f aca="false">F255+G255+H255+I255+J255+K255+M255+L255+N255+O255</f>
        <v>51754.89525</v>
      </c>
      <c r="F255" s="47" t="n">
        <v>3193.52787</v>
      </c>
      <c r="G255" s="47" t="n">
        <v>3806.06487</v>
      </c>
      <c r="H255" s="47" t="n">
        <f aca="false">7148.25301-H254-H265</f>
        <v>4119.92301</v>
      </c>
      <c r="I255" s="47" t="n">
        <v>4868.22451</v>
      </c>
      <c r="J255" s="47" t="n">
        <v>5508.68295</v>
      </c>
      <c r="K255" s="47" t="n">
        <v>5803.47204</v>
      </c>
      <c r="L255" s="47" t="n">
        <v>6218</v>
      </c>
      <c r="M255" s="47" t="n">
        <f aca="false">8418-M254</f>
        <v>6079</v>
      </c>
      <c r="N255" s="47" t="n">
        <f aca="false">8418-N254</f>
        <v>6079</v>
      </c>
      <c r="O255" s="47" t="n">
        <f aca="false">8418-O254</f>
        <v>6079</v>
      </c>
      <c r="P255" s="34"/>
      <c r="Q255" s="34"/>
      <c r="R255" s="34"/>
      <c r="S255" s="36"/>
      <c r="T255" s="37"/>
      <c r="U255" s="37"/>
      <c r="V255" s="37"/>
      <c r="W255" s="37"/>
      <c r="X255" s="37"/>
      <c r="Y255" s="37"/>
      <c r="Z255" s="37"/>
      <c r="AA255" s="37"/>
      <c r="AB255" s="37"/>
      <c r="AC255" s="37"/>
      <c r="AD255" s="37"/>
      <c r="AE255" s="37"/>
      <c r="AF255" s="37"/>
      <c r="AG255" s="37"/>
      <c r="AH255" s="37"/>
    </row>
    <row r="256" customFormat="false" ht="16.5" hidden="false" customHeight="true" outlineLevel="0" collapsed="false">
      <c r="A256" s="49"/>
      <c r="B256" s="43"/>
      <c r="C256" s="30"/>
      <c r="D256" s="38" t="s">
        <v>22</v>
      </c>
      <c r="E256" s="32" t="n">
        <f aca="false">F256+G256+H256+I256+J256+K256+M256+L256+N256+O256</f>
        <v>0</v>
      </c>
      <c r="F256" s="47" t="n">
        <v>0</v>
      </c>
      <c r="G256" s="47" t="n">
        <v>0</v>
      </c>
      <c r="H256" s="47" t="n">
        <v>0</v>
      </c>
      <c r="I256" s="47" t="n">
        <v>0</v>
      </c>
      <c r="J256" s="47" t="n">
        <v>0</v>
      </c>
      <c r="K256" s="47" t="n">
        <v>0</v>
      </c>
      <c r="L256" s="47" t="n">
        <v>0</v>
      </c>
      <c r="M256" s="47" t="n">
        <v>0</v>
      </c>
      <c r="N256" s="47" t="n">
        <v>0</v>
      </c>
      <c r="O256" s="47" t="n">
        <v>0</v>
      </c>
      <c r="P256" s="34"/>
      <c r="Q256" s="34"/>
      <c r="R256" s="34"/>
      <c r="S256" s="36"/>
      <c r="T256" s="37"/>
      <c r="U256" s="37"/>
      <c r="V256" s="37"/>
      <c r="W256" s="37"/>
      <c r="X256" s="37"/>
      <c r="Y256" s="37"/>
      <c r="Z256" s="37"/>
      <c r="AA256" s="37"/>
      <c r="AB256" s="37"/>
      <c r="AC256" s="37"/>
      <c r="AD256" s="37"/>
      <c r="AE256" s="37"/>
      <c r="AF256" s="37"/>
      <c r="AG256" s="37"/>
      <c r="AH256" s="37"/>
    </row>
    <row r="257" customFormat="false" ht="16.5" hidden="false" customHeight="true" outlineLevel="0" collapsed="false">
      <c r="A257" s="49" t="s">
        <v>157</v>
      </c>
      <c r="B257" s="43" t="s">
        <v>38</v>
      </c>
      <c r="C257" s="30" t="s">
        <v>154</v>
      </c>
      <c r="D257" s="59" t="s">
        <v>17</v>
      </c>
      <c r="E257" s="32" t="n">
        <f aca="false">F257+G257+H257+I257+J257+K257+M257+L257+N257+O257</f>
        <v>0</v>
      </c>
      <c r="F257" s="32" t="n">
        <f aca="false">F258+F259+F260+F261</f>
        <v>0</v>
      </c>
      <c r="G257" s="32" t="n">
        <f aca="false">G258+G259+G260+G261</f>
        <v>0</v>
      </c>
      <c r="H257" s="32" t="n">
        <f aca="false">H258+H259+H260+H261</f>
        <v>0</v>
      </c>
      <c r="I257" s="32" t="n">
        <f aca="false">I258+I259+I260+I261</f>
        <v>0</v>
      </c>
      <c r="J257" s="32" t="n">
        <f aca="false">J258+J259+J260+J261</f>
        <v>0</v>
      </c>
      <c r="K257" s="32" t="n">
        <f aca="false">K258+K259+K260+K261</f>
        <v>0</v>
      </c>
      <c r="L257" s="32" t="n">
        <f aca="false">L258+L259+L260+L261</f>
        <v>0</v>
      </c>
      <c r="M257" s="32" t="n">
        <f aca="false">M258+M259+M260+M261</f>
        <v>0</v>
      </c>
      <c r="N257" s="32" t="n">
        <f aca="false">N258+N259+N260+N261</f>
        <v>0</v>
      </c>
      <c r="O257" s="32" t="n">
        <f aca="false">O258+O259+O260+O261</f>
        <v>0</v>
      </c>
      <c r="P257" s="34" t="s">
        <v>33</v>
      </c>
      <c r="Q257" s="28"/>
      <c r="R257" s="34" t="s">
        <v>36</v>
      </c>
      <c r="S257" s="36"/>
      <c r="T257" s="37"/>
      <c r="U257" s="37"/>
      <c r="V257" s="37"/>
      <c r="W257" s="37"/>
      <c r="X257" s="37"/>
      <c r="Y257" s="37"/>
      <c r="Z257" s="37"/>
      <c r="AA257" s="37"/>
      <c r="AB257" s="37"/>
      <c r="AC257" s="37"/>
      <c r="AD257" s="37"/>
      <c r="AE257" s="37"/>
      <c r="AF257" s="37"/>
      <c r="AG257" s="37"/>
      <c r="AH257" s="37"/>
    </row>
    <row r="258" customFormat="false" ht="16.5" hidden="false" customHeight="true" outlineLevel="0" collapsed="false">
      <c r="A258" s="49"/>
      <c r="B258" s="43"/>
      <c r="C258" s="30"/>
      <c r="D258" s="50" t="s">
        <v>19</v>
      </c>
      <c r="E258" s="32" t="n">
        <f aca="false">F258+G258+H258+I258+J258+K258+M258+L258+N258+O258</f>
        <v>0</v>
      </c>
      <c r="F258" s="47" t="n">
        <v>0</v>
      </c>
      <c r="G258" s="47" t="n">
        <v>0</v>
      </c>
      <c r="H258" s="47" t="n">
        <v>0</v>
      </c>
      <c r="I258" s="47" t="n">
        <v>0</v>
      </c>
      <c r="J258" s="47" t="n">
        <v>0</v>
      </c>
      <c r="K258" s="47" t="n">
        <v>0</v>
      </c>
      <c r="L258" s="47" t="n">
        <v>0</v>
      </c>
      <c r="M258" s="47" t="n">
        <v>0</v>
      </c>
      <c r="N258" s="47" t="n">
        <v>0</v>
      </c>
      <c r="O258" s="47" t="n">
        <v>0</v>
      </c>
      <c r="P258" s="34"/>
      <c r="Q258" s="28"/>
      <c r="R258" s="34"/>
      <c r="S258" s="36"/>
      <c r="T258" s="37"/>
      <c r="U258" s="37"/>
      <c r="V258" s="37"/>
      <c r="W258" s="37"/>
      <c r="X258" s="37"/>
      <c r="Y258" s="37"/>
      <c r="Z258" s="37"/>
      <c r="AA258" s="37"/>
      <c r="AB258" s="37"/>
      <c r="AC258" s="37"/>
      <c r="AD258" s="37"/>
      <c r="AE258" s="37"/>
      <c r="AF258" s="37"/>
      <c r="AG258" s="37"/>
      <c r="AH258" s="37"/>
    </row>
    <row r="259" customFormat="false" ht="16.5" hidden="false" customHeight="true" outlineLevel="0" collapsed="false">
      <c r="A259" s="49"/>
      <c r="B259" s="43"/>
      <c r="C259" s="30"/>
      <c r="D259" s="50" t="s">
        <v>20</v>
      </c>
      <c r="E259" s="32" t="n">
        <f aca="false">F259+G259+H259+I259+J259+K259+M259+L259+N259+O259</f>
        <v>0</v>
      </c>
      <c r="F259" s="47" t="n">
        <v>0</v>
      </c>
      <c r="G259" s="47" t="n">
        <v>0</v>
      </c>
      <c r="H259" s="47" t="n">
        <v>0</v>
      </c>
      <c r="I259" s="47" t="n">
        <v>0</v>
      </c>
      <c r="J259" s="47" t="n">
        <v>0</v>
      </c>
      <c r="K259" s="47" t="n">
        <v>0</v>
      </c>
      <c r="L259" s="47" t="n">
        <v>0</v>
      </c>
      <c r="M259" s="47" t="n">
        <v>0</v>
      </c>
      <c r="N259" s="47" t="n">
        <v>0</v>
      </c>
      <c r="O259" s="47" t="n">
        <v>0</v>
      </c>
      <c r="P259" s="34"/>
      <c r="Q259" s="28"/>
      <c r="R259" s="34"/>
      <c r="S259" s="36"/>
      <c r="T259" s="37"/>
      <c r="U259" s="37"/>
      <c r="V259" s="37"/>
      <c r="W259" s="37"/>
      <c r="X259" s="37"/>
      <c r="Y259" s="37"/>
      <c r="Z259" s="37"/>
      <c r="AA259" s="37"/>
      <c r="AB259" s="37"/>
      <c r="AC259" s="37"/>
      <c r="AD259" s="37"/>
      <c r="AE259" s="37"/>
      <c r="AF259" s="37"/>
      <c r="AG259" s="37"/>
      <c r="AH259" s="37"/>
    </row>
    <row r="260" customFormat="false" ht="16.5" hidden="false" customHeight="true" outlineLevel="0" collapsed="false">
      <c r="A260" s="49"/>
      <c r="B260" s="43"/>
      <c r="C260" s="30"/>
      <c r="D260" s="50" t="s">
        <v>21</v>
      </c>
      <c r="E260" s="32" t="n">
        <f aca="false">F260+G260+H260+I260+J260+K260+M260+L260+N260+O260</f>
        <v>0</v>
      </c>
      <c r="F260" s="47" t="n">
        <v>0</v>
      </c>
      <c r="G260" s="47" t="n">
        <v>0</v>
      </c>
      <c r="H260" s="47" t="n">
        <v>0</v>
      </c>
      <c r="I260" s="47" t="n">
        <v>0</v>
      </c>
      <c r="J260" s="47" t="n">
        <v>0</v>
      </c>
      <c r="K260" s="47" t="n">
        <v>0</v>
      </c>
      <c r="L260" s="47" t="n">
        <v>0</v>
      </c>
      <c r="M260" s="47" t="n">
        <v>0</v>
      </c>
      <c r="N260" s="47" t="n">
        <v>0</v>
      </c>
      <c r="O260" s="47" t="n">
        <v>0</v>
      </c>
      <c r="P260" s="34"/>
      <c r="Q260" s="28"/>
      <c r="R260" s="34"/>
      <c r="S260" s="36"/>
      <c r="T260" s="37"/>
      <c r="U260" s="37"/>
      <c r="V260" s="37"/>
      <c r="W260" s="37"/>
      <c r="X260" s="37"/>
      <c r="Y260" s="37"/>
      <c r="Z260" s="37"/>
      <c r="AA260" s="37"/>
      <c r="AB260" s="37"/>
      <c r="AC260" s="37"/>
      <c r="AD260" s="37"/>
      <c r="AE260" s="37"/>
      <c r="AF260" s="37"/>
      <c r="AG260" s="37"/>
      <c r="AH260" s="37"/>
    </row>
    <row r="261" customFormat="false" ht="16.5" hidden="false" customHeight="true" outlineLevel="0" collapsed="false">
      <c r="A261" s="49"/>
      <c r="B261" s="43"/>
      <c r="C261" s="30"/>
      <c r="D261" s="50" t="s">
        <v>22</v>
      </c>
      <c r="E261" s="32" t="n">
        <f aca="false">F261+G261+H261+I261+J261+K261+M261+L261+N261+O261</f>
        <v>0</v>
      </c>
      <c r="F261" s="47" t="n">
        <v>0</v>
      </c>
      <c r="G261" s="47" t="n">
        <v>0</v>
      </c>
      <c r="H261" s="47" t="n">
        <v>0</v>
      </c>
      <c r="I261" s="47" t="n">
        <v>0</v>
      </c>
      <c r="J261" s="47" t="n">
        <v>0</v>
      </c>
      <c r="K261" s="47" t="n">
        <v>0</v>
      </c>
      <c r="L261" s="47" t="n">
        <v>0</v>
      </c>
      <c r="M261" s="47" t="n">
        <v>0</v>
      </c>
      <c r="N261" s="47" t="n">
        <v>0</v>
      </c>
      <c r="O261" s="47" t="n">
        <v>0</v>
      </c>
      <c r="P261" s="34"/>
      <c r="Q261" s="28"/>
      <c r="R261" s="34"/>
      <c r="S261" s="36"/>
      <c r="T261" s="37"/>
      <c r="U261" s="37"/>
      <c r="V261" s="37"/>
      <c r="W261" s="37"/>
      <c r="X261" s="37"/>
      <c r="Y261" s="37"/>
      <c r="Z261" s="37"/>
      <c r="AA261" s="37"/>
      <c r="AB261" s="37"/>
      <c r="AC261" s="37"/>
      <c r="AD261" s="37"/>
      <c r="AE261" s="37"/>
      <c r="AF261" s="37"/>
      <c r="AG261" s="37"/>
      <c r="AH261" s="37"/>
    </row>
    <row r="262" customFormat="false" ht="21" hidden="false" customHeight="true" outlineLevel="0" collapsed="false">
      <c r="A262" s="49" t="s">
        <v>158</v>
      </c>
      <c r="B262" s="43" t="s">
        <v>40</v>
      </c>
      <c r="C262" s="30" t="s">
        <v>154</v>
      </c>
      <c r="D262" s="31" t="s">
        <v>17</v>
      </c>
      <c r="E262" s="32" t="n">
        <f aca="false">F262+G262+H262+I262+J262+K262+M262+L262+N262+O262</f>
        <v>1254.35821</v>
      </c>
      <c r="F262" s="32" t="n">
        <f aca="false">F263+F264+F265+F266</f>
        <v>171.845</v>
      </c>
      <c r="G262" s="32" t="n">
        <f aca="false">G263+G264+G265+G266</f>
        <v>322.86245</v>
      </c>
      <c r="H262" s="32" t="n">
        <f aca="false">H263+H264+H265+H266</f>
        <v>180.33</v>
      </c>
      <c r="I262" s="32" t="n">
        <f aca="false">I263+I264+I265+I266</f>
        <v>91.56</v>
      </c>
      <c r="J262" s="32" t="n">
        <f aca="false">J263+J264+J265+J266</f>
        <v>166.21736</v>
      </c>
      <c r="K262" s="32" t="n">
        <f aca="false">K263+K264+K265+K266</f>
        <v>184.5434</v>
      </c>
      <c r="L262" s="32" t="n">
        <f aca="false">L263+L264+L265+L266</f>
        <v>137</v>
      </c>
      <c r="M262" s="32" t="n">
        <f aca="false">M263+M264+M265+M266</f>
        <v>0</v>
      </c>
      <c r="N262" s="32" t="n">
        <f aca="false">N263+N264+N265+N266</f>
        <v>0</v>
      </c>
      <c r="O262" s="32" t="n">
        <f aca="false">O263+O264+O265+O266</f>
        <v>0</v>
      </c>
      <c r="P262" s="34" t="s">
        <v>33</v>
      </c>
      <c r="Q262" s="34"/>
      <c r="R262" s="34" t="s">
        <v>36</v>
      </c>
      <c r="S262" s="36"/>
      <c r="T262" s="37"/>
      <c r="U262" s="37"/>
      <c r="V262" s="37"/>
      <c r="W262" s="37"/>
      <c r="X262" s="37"/>
      <c r="Y262" s="37"/>
      <c r="Z262" s="37"/>
      <c r="AA262" s="37"/>
      <c r="AB262" s="37"/>
      <c r="AC262" s="37"/>
      <c r="AD262" s="37"/>
      <c r="AE262" s="37"/>
      <c r="AF262" s="37"/>
      <c r="AG262" s="37"/>
      <c r="AH262" s="37"/>
    </row>
    <row r="263" customFormat="false" ht="23.25" hidden="false" customHeight="true" outlineLevel="0" collapsed="false">
      <c r="A263" s="49"/>
      <c r="B263" s="43"/>
      <c r="C263" s="30"/>
      <c r="D263" s="50" t="s">
        <v>19</v>
      </c>
      <c r="E263" s="32" t="n">
        <f aca="false">F263+G263+H263+I263+J263+K263+M263+L263+N263+O263</f>
        <v>0</v>
      </c>
      <c r="F263" s="47" t="n">
        <v>0</v>
      </c>
      <c r="G263" s="47" t="n">
        <v>0</v>
      </c>
      <c r="H263" s="47" t="n">
        <v>0</v>
      </c>
      <c r="I263" s="47" t="n">
        <v>0</v>
      </c>
      <c r="J263" s="47" t="n">
        <v>0</v>
      </c>
      <c r="K263" s="47" t="n">
        <v>0</v>
      </c>
      <c r="L263" s="47" t="n">
        <v>0</v>
      </c>
      <c r="M263" s="47" t="n">
        <v>0</v>
      </c>
      <c r="N263" s="47" t="n">
        <v>0</v>
      </c>
      <c r="O263" s="47" t="n">
        <v>0</v>
      </c>
      <c r="P263" s="34"/>
      <c r="Q263" s="34"/>
      <c r="R263" s="34"/>
      <c r="S263" s="36"/>
      <c r="T263" s="37"/>
      <c r="U263" s="37"/>
      <c r="V263" s="37"/>
      <c r="W263" s="37"/>
      <c r="X263" s="37"/>
      <c r="Y263" s="37"/>
      <c r="Z263" s="37"/>
      <c r="AA263" s="37"/>
      <c r="AB263" s="37"/>
      <c r="AC263" s="37"/>
      <c r="AD263" s="37"/>
      <c r="AE263" s="37"/>
      <c r="AF263" s="37"/>
      <c r="AG263" s="37"/>
      <c r="AH263" s="37"/>
    </row>
    <row r="264" customFormat="false" ht="17.25" hidden="false" customHeight="true" outlineLevel="0" collapsed="false">
      <c r="A264" s="49"/>
      <c r="B264" s="43"/>
      <c r="C264" s="30"/>
      <c r="D264" s="50" t="s">
        <v>20</v>
      </c>
      <c r="E264" s="32" t="n">
        <f aca="false">F264+G264+H264+I264+J264+K264+M264+L264+N264+O264</f>
        <v>0</v>
      </c>
      <c r="F264" s="47" t="n">
        <v>0</v>
      </c>
      <c r="G264" s="47" t="n">
        <v>0</v>
      </c>
      <c r="H264" s="47" t="n">
        <v>0</v>
      </c>
      <c r="I264" s="47" t="n">
        <v>0</v>
      </c>
      <c r="J264" s="47" t="n">
        <v>0</v>
      </c>
      <c r="K264" s="47" t="n">
        <v>0</v>
      </c>
      <c r="L264" s="47" t="n">
        <v>0</v>
      </c>
      <c r="M264" s="47" t="n">
        <v>0</v>
      </c>
      <c r="N264" s="47" t="n">
        <v>0</v>
      </c>
      <c r="O264" s="47" t="n">
        <v>0</v>
      </c>
      <c r="P264" s="34"/>
      <c r="Q264" s="34"/>
      <c r="R264" s="34"/>
      <c r="S264" s="36"/>
      <c r="T264" s="37"/>
      <c r="U264" s="37"/>
      <c r="V264" s="37"/>
      <c r="W264" s="37"/>
      <c r="X264" s="37"/>
      <c r="Y264" s="37"/>
      <c r="Z264" s="37"/>
      <c r="AA264" s="37"/>
      <c r="AB264" s="37"/>
      <c r="AC264" s="37"/>
      <c r="AD264" s="37"/>
      <c r="AE264" s="37"/>
      <c r="AF264" s="37"/>
      <c r="AG264" s="37"/>
      <c r="AH264" s="37"/>
    </row>
    <row r="265" customFormat="false" ht="15" hidden="false" customHeight="true" outlineLevel="0" collapsed="false">
      <c r="A265" s="49"/>
      <c r="B265" s="43"/>
      <c r="C265" s="30"/>
      <c r="D265" s="50" t="s">
        <v>21</v>
      </c>
      <c r="E265" s="32" t="n">
        <f aca="false">F265+G265+H265+I265+J265+K265+M265+L265+N265+O265</f>
        <v>1254.35821</v>
      </c>
      <c r="F265" s="47" t="n">
        <v>171.845</v>
      </c>
      <c r="G265" s="47" t="n">
        <v>322.86245</v>
      </c>
      <c r="H265" s="47" t="n">
        <v>180.33</v>
      </c>
      <c r="I265" s="47" t="n">
        <v>91.56</v>
      </c>
      <c r="J265" s="47" t="n">
        <v>166.21736</v>
      </c>
      <c r="K265" s="47" t="n">
        <v>184.5434</v>
      </c>
      <c r="L265" s="47" t="n">
        <v>137</v>
      </c>
      <c r="M265" s="47" t="n">
        <v>0</v>
      </c>
      <c r="N265" s="47" t="n">
        <v>0</v>
      </c>
      <c r="O265" s="47" t="n">
        <v>0</v>
      </c>
      <c r="P265" s="34"/>
      <c r="Q265" s="34"/>
      <c r="R265" s="34"/>
      <c r="S265" s="36"/>
      <c r="T265" s="37"/>
      <c r="U265" s="37" t="n">
        <v>457</v>
      </c>
      <c r="V265" s="37"/>
      <c r="W265" s="37"/>
      <c r="X265" s="37"/>
      <c r="Y265" s="37"/>
      <c r="Z265" s="37"/>
      <c r="AA265" s="37"/>
      <c r="AB265" s="37"/>
      <c r="AC265" s="37"/>
      <c r="AD265" s="37"/>
      <c r="AE265" s="37"/>
      <c r="AF265" s="37"/>
      <c r="AG265" s="37"/>
      <c r="AH265" s="37"/>
    </row>
    <row r="266" customFormat="false" ht="21.75" hidden="false" customHeight="true" outlineLevel="0" collapsed="false">
      <c r="A266" s="49"/>
      <c r="B266" s="43"/>
      <c r="C266" s="30"/>
      <c r="D266" s="50" t="s">
        <v>22</v>
      </c>
      <c r="E266" s="32" t="n">
        <f aca="false">F266+G266+H266+I266+J266+K266+M266+L266+N266+O266</f>
        <v>0</v>
      </c>
      <c r="F266" s="47" t="n">
        <v>0</v>
      </c>
      <c r="G266" s="47" t="n">
        <v>0</v>
      </c>
      <c r="H266" s="47" t="n">
        <v>0</v>
      </c>
      <c r="I266" s="47" t="n">
        <v>0</v>
      </c>
      <c r="J266" s="47" t="n">
        <v>0</v>
      </c>
      <c r="K266" s="47" t="n">
        <v>0</v>
      </c>
      <c r="L266" s="47" t="n">
        <v>0</v>
      </c>
      <c r="M266" s="47" t="n">
        <v>0</v>
      </c>
      <c r="N266" s="47" t="n">
        <v>0</v>
      </c>
      <c r="O266" s="47" t="n">
        <v>0</v>
      </c>
      <c r="P266" s="34"/>
      <c r="Q266" s="34"/>
      <c r="R266" s="34"/>
      <c r="S266" s="36"/>
      <c r="T266" s="37"/>
      <c r="U266" s="37"/>
      <c r="V266" s="37"/>
      <c r="W266" s="37"/>
      <c r="X266" s="37"/>
      <c r="Y266" s="37"/>
      <c r="Z266" s="37"/>
      <c r="AA266" s="37"/>
      <c r="AB266" s="37"/>
      <c r="AC266" s="37"/>
      <c r="AD266" s="37"/>
      <c r="AE266" s="37"/>
      <c r="AF266" s="37"/>
      <c r="AG266" s="37"/>
      <c r="AH266" s="37"/>
    </row>
    <row r="267" customFormat="false" ht="24.75" hidden="true" customHeight="true" outlineLevel="0" collapsed="false">
      <c r="A267" s="49" t="s">
        <v>159</v>
      </c>
      <c r="B267" s="43" t="s">
        <v>115</v>
      </c>
      <c r="C267" s="30"/>
      <c r="D267" s="31" t="s">
        <v>17</v>
      </c>
      <c r="E267" s="32" t="n">
        <f aca="false">F267+G267+H267+I267+J267+K267+M267+L267+N267+O267</f>
        <v>0</v>
      </c>
      <c r="F267" s="32" t="n">
        <f aca="false">F268+F269+F270+F271</f>
        <v>0</v>
      </c>
      <c r="G267" s="32" t="n">
        <f aca="false">G268+G269+G270+G271</f>
        <v>0</v>
      </c>
      <c r="H267" s="32" t="n">
        <f aca="false">H268+H269+H270+H271</f>
        <v>0</v>
      </c>
      <c r="I267" s="32" t="n">
        <f aca="false">I268+I269+I270+I271</f>
        <v>0</v>
      </c>
      <c r="J267" s="32"/>
      <c r="K267" s="32"/>
      <c r="L267" s="32"/>
      <c r="M267" s="32"/>
      <c r="N267" s="32"/>
      <c r="O267" s="32"/>
      <c r="P267" s="34" t="s">
        <v>116</v>
      </c>
      <c r="Q267" s="34"/>
      <c r="R267" s="34"/>
      <c r="S267" s="36"/>
      <c r="T267" s="37"/>
      <c r="U267" s="37"/>
      <c r="V267" s="37"/>
      <c r="W267" s="37"/>
      <c r="X267" s="37"/>
      <c r="Y267" s="37"/>
      <c r="Z267" s="37"/>
      <c r="AA267" s="37"/>
      <c r="AB267" s="37"/>
      <c r="AC267" s="37"/>
      <c r="AD267" s="37"/>
      <c r="AE267" s="37"/>
      <c r="AF267" s="37"/>
      <c r="AG267" s="37"/>
      <c r="AH267" s="37"/>
    </row>
    <row r="268" customFormat="false" ht="21.75" hidden="true" customHeight="true" outlineLevel="0" collapsed="false">
      <c r="A268" s="49"/>
      <c r="B268" s="43"/>
      <c r="C268" s="30"/>
      <c r="D268" s="38" t="s">
        <v>19</v>
      </c>
      <c r="E268" s="32" t="n">
        <f aca="false">F268+G268+H268+I268+J268+K268+M268+L268+N268+O268</f>
        <v>0</v>
      </c>
      <c r="F268" s="47" t="n">
        <v>0</v>
      </c>
      <c r="G268" s="47" t="n">
        <v>0</v>
      </c>
      <c r="H268" s="47" t="n">
        <v>0</v>
      </c>
      <c r="I268" s="47" t="n">
        <v>0</v>
      </c>
      <c r="J268" s="47"/>
      <c r="K268" s="47"/>
      <c r="L268" s="47"/>
      <c r="M268" s="47"/>
      <c r="N268" s="47"/>
      <c r="O268" s="47"/>
      <c r="P268" s="34"/>
      <c r="Q268" s="34"/>
      <c r="R268" s="34"/>
      <c r="S268" s="36"/>
      <c r="T268" s="37"/>
      <c r="U268" s="37"/>
      <c r="V268" s="37"/>
      <c r="W268" s="37"/>
      <c r="X268" s="37"/>
      <c r="Y268" s="37"/>
      <c r="Z268" s="37"/>
      <c r="AA268" s="37"/>
      <c r="AB268" s="37"/>
      <c r="AC268" s="37"/>
      <c r="AD268" s="37"/>
      <c r="AE268" s="37"/>
      <c r="AF268" s="37"/>
      <c r="AG268" s="37"/>
      <c r="AH268" s="37"/>
    </row>
    <row r="269" customFormat="false" ht="20.25" hidden="true" customHeight="true" outlineLevel="0" collapsed="false">
      <c r="A269" s="49"/>
      <c r="B269" s="43"/>
      <c r="C269" s="30"/>
      <c r="D269" s="38" t="s">
        <v>20</v>
      </c>
      <c r="E269" s="32" t="n">
        <f aca="false">F269+G269+H269+I269+J269+K269+M269+L269+N269+O269</f>
        <v>0</v>
      </c>
      <c r="F269" s="47" t="n">
        <v>0</v>
      </c>
      <c r="G269" s="47" t="n">
        <v>0</v>
      </c>
      <c r="H269" s="47" t="n">
        <v>0</v>
      </c>
      <c r="I269" s="47" t="n">
        <v>0</v>
      </c>
      <c r="J269" s="47"/>
      <c r="K269" s="47"/>
      <c r="L269" s="47"/>
      <c r="M269" s="47"/>
      <c r="N269" s="47"/>
      <c r="O269" s="47"/>
      <c r="P269" s="34"/>
      <c r="Q269" s="34"/>
      <c r="R269" s="34"/>
      <c r="S269" s="36"/>
      <c r="T269" s="37"/>
      <c r="U269" s="37"/>
      <c r="V269" s="37"/>
      <c r="W269" s="37"/>
      <c r="X269" s="37"/>
      <c r="Y269" s="37"/>
      <c r="Z269" s="37"/>
      <c r="AA269" s="37"/>
      <c r="AB269" s="37"/>
      <c r="AC269" s="37"/>
      <c r="AD269" s="37"/>
      <c r="AE269" s="37"/>
      <c r="AF269" s="37"/>
      <c r="AG269" s="37"/>
      <c r="AH269" s="37"/>
    </row>
    <row r="270" customFormat="false" ht="27" hidden="true" customHeight="true" outlineLevel="0" collapsed="false">
      <c r="A270" s="49"/>
      <c r="B270" s="43"/>
      <c r="C270" s="30"/>
      <c r="D270" s="38" t="s">
        <v>21</v>
      </c>
      <c r="E270" s="32" t="n">
        <f aca="false">F270+G270+H270+I270+J270+K270+M270+L270+N270+O270</f>
        <v>0</v>
      </c>
      <c r="F270" s="47"/>
      <c r="G270" s="47"/>
      <c r="H270" s="47"/>
      <c r="I270" s="47"/>
      <c r="J270" s="47"/>
      <c r="K270" s="47"/>
      <c r="L270" s="47"/>
      <c r="M270" s="47"/>
      <c r="N270" s="47"/>
      <c r="O270" s="47"/>
      <c r="P270" s="34"/>
      <c r="Q270" s="34"/>
      <c r="R270" s="34"/>
      <c r="S270" s="36"/>
      <c r="T270" s="37"/>
      <c r="U270" s="37"/>
      <c r="V270" s="37"/>
      <c r="W270" s="37"/>
      <c r="X270" s="37"/>
      <c r="Y270" s="37"/>
      <c r="Z270" s="37"/>
      <c r="AA270" s="37"/>
      <c r="AB270" s="37"/>
      <c r="AC270" s="37"/>
      <c r="AD270" s="37"/>
      <c r="AE270" s="37"/>
      <c r="AF270" s="37"/>
      <c r="AG270" s="37"/>
      <c r="AH270" s="37"/>
    </row>
    <row r="271" customFormat="false" ht="21.75" hidden="true" customHeight="true" outlineLevel="0" collapsed="false">
      <c r="A271" s="49"/>
      <c r="B271" s="43"/>
      <c r="C271" s="30"/>
      <c r="D271" s="38" t="s">
        <v>22</v>
      </c>
      <c r="E271" s="32" t="n">
        <f aca="false">F271+G271+H271+I271+J271+K271+M271+L271+N271+O271</f>
        <v>0</v>
      </c>
      <c r="F271" s="47" t="n">
        <v>0</v>
      </c>
      <c r="G271" s="47" t="n">
        <v>0</v>
      </c>
      <c r="H271" s="47" t="n">
        <v>0</v>
      </c>
      <c r="I271" s="47" t="n">
        <v>0</v>
      </c>
      <c r="J271" s="47"/>
      <c r="K271" s="47"/>
      <c r="L271" s="47"/>
      <c r="M271" s="47"/>
      <c r="N271" s="47"/>
      <c r="O271" s="47"/>
      <c r="P271" s="34"/>
      <c r="Q271" s="34"/>
      <c r="R271" s="34"/>
      <c r="S271" s="36"/>
      <c r="T271" s="37"/>
      <c r="U271" s="37"/>
      <c r="V271" s="37"/>
      <c r="W271" s="37"/>
      <c r="X271" s="37"/>
      <c r="Y271" s="37"/>
      <c r="Z271" s="37"/>
      <c r="AA271" s="37"/>
      <c r="AB271" s="37"/>
      <c r="AC271" s="37"/>
      <c r="AD271" s="37"/>
      <c r="AE271" s="37"/>
      <c r="AF271" s="37"/>
      <c r="AG271" s="37"/>
      <c r="AH271" s="37"/>
    </row>
    <row r="272" customFormat="false" ht="17.25" hidden="true" customHeight="true" outlineLevel="0" collapsed="false">
      <c r="A272" s="49" t="s">
        <v>160</v>
      </c>
      <c r="B272" s="43" t="s">
        <v>115</v>
      </c>
      <c r="C272" s="28" t="n">
        <v>710366010</v>
      </c>
      <c r="D272" s="31" t="s">
        <v>17</v>
      </c>
      <c r="E272" s="32" t="n">
        <f aca="false">F272+G272+H272+I272+J272+K272+M272+L272+N272+O272</f>
        <v>0</v>
      </c>
      <c r="F272" s="32" t="n">
        <f aca="false">F277+F282+F287+F292</f>
        <v>0</v>
      </c>
      <c r="G272" s="32" t="n">
        <f aca="false">G277+G282+G287+G292</f>
        <v>0</v>
      </c>
      <c r="H272" s="32" t="n">
        <f aca="false">H277+H282+H287+H292</f>
        <v>0</v>
      </c>
      <c r="I272" s="32" t="n">
        <f aca="false">I277+I282+I287+I292</f>
        <v>0</v>
      </c>
      <c r="J272" s="32" t="n">
        <f aca="false">J277+J282+J287+J292</f>
        <v>0</v>
      </c>
      <c r="K272" s="32" t="n">
        <f aca="false">K277+K282+K287+K292</f>
        <v>0</v>
      </c>
      <c r="L272" s="32" t="n">
        <f aca="false">L277+L282+L287+L292</f>
        <v>0</v>
      </c>
      <c r="M272" s="32" t="n">
        <f aca="false">M277+M282+M287+M292</f>
        <v>0</v>
      </c>
      <c r="N272" s="32" t="n">
        <f aca="false">N277+N282+N287+N292</f>
        <v>0</v>
      </c>
      <c r="O272" s="32" t="n">
        <f aca="false">O277+O282+O287+O292</f>
        <v>0</v>
      </c>
      <c r="P272" s="34"/>
      <c r="Q272" s="34" t="s">
        <v>161</v>
      </c>
      <c r="R272" s="34"/>
      <c r="S272" s="36"/>
      <c r="T272" s="37"/>
      <c r="U272" s="37"/>
      <c r="V272" s="37"/>
      <c r="W272" s="37"/>
      <c r="X272" s="37"/>
      <c r="Y272" s="37"/>
      <c r="Z272" s="37"/>
      <c r="AA272" s="37"/>
      <c r="AB272" s="37"/>
      <c r="AC272" s="37"/>
      <c r="AD272" s="37"/>
      <c r="AE272" s="37"/>
      <c r="AF272" s="37"/>
      <c r="AG272" s="37"/>
      <c r="AH272" s="37"/>
    </row>
    <row r="273" customFormat="false" ht="17.25" hidden="true" customHeight="true" outlineLevel="0" collapsed="false">
      <c r="A273" s="49"/>
      <c r="B273" s="43"/>
      <c r="C273" s="28"/>
      <c r="D273" s="50" t="s">
        <v>19</v>
      </c>
      <c r="E273" s="32" t="n">
        <f aca="false">F273+G273+H273+I273+J273+K273+M273+L273+N273+O273</f>
        <v>0</v>
      </c>
      <c r="F273" s="32" t="n">
        <f aca="false">F278+F283+F288+F293</f>
        <v>0</v>
      </c>
      <c r="G273" s="32" t="n">
        <f aca="false">G278+G283+G288+G293</f>
        <v>0</v>
      </c>
      <c r="H273" s="32" t="n">
        <f aca="false">H278+H283+H288+H293</f>
        <v>0</v>
      </c>
      <c r="I273" s="32" t="n">
        <f aca="false">I278+I283+I288+I293</f>
        <v>0</v>
      </c>
      <c r="J273" s="32" t="n">
        <f aca="false">J278+J283+J288+J293</f>
        <v>0</v>
      </c>
      <c r="K273" s="32" t="n">
        <f aca="false">K278+K283+K288+K293</f>
        <v>0</v>
      </c>
      <c r="L273" s="32" t="n">
        <f aca="false">L278+L283+L288+L293</f>
        <v>0</v>
      </c>
      <c r="M273" s="32" t="n">
        <f aca="false">M278+M283+M288+M293</f>
        <v>0</v>
      </c>
      <c r="N273" s="32" t="n">
        <f aca="false">N278+N283+N288+N293</f>
        <v>0</v>
      </c>
      <c r="O273" s="32" t="n">
        <f aca="false">O278+O283+O288+O293</f>
        <v>0</v>
      </c>
      <c r="P273" s="34"/>
      <c r="Q273" s="34"/>
      <c r="R273" s="34"/>
      <c r="S273" s="36"/>
      <c r="T273" s="37"/>
      <c r="U273" s="37"/>
      <c r="V273" s="37"/>
      <c r="W273" s="37"/>
      <c r="X273" s="37"/>
      <c r="Y273" s="37"/>
      <c r="Z273" s="37"/>
      <c r="AA273" s="37"/>
      <c r="AB273" s="37"/>
      <c r="AC273" s="37"/>
      <c r="AD273" s="37"/>
      <c r="AE273" s="37"/>
      <c r="AF273" s="37"/>
      <c r="AG273" s="37"/>
      <c r="AH273" s="37"/>
    </row>
    <row r="274" customFormat="false" ht="17.25" hidden="true" customHeight="true" outlineLevel="0" collapsed="false">
      <c r="A274" s="49"/>
      <c r="B274" s="43"/>
      <c r="C274" s="28"/>
      <c r="D274" s="50" t="s">
        <v>20</v>
      </c>
      <c r="E274" s="32" t="n">
        <f aca="false">F274+G274+H274+I274+J274+K274+M274+L274+N274+O274</f>
        <v>0</v>
      </c>
      <c r="F274" s="32" t="n">
        <f aca="false">F279+F284+F289+F294</f>
        <v>0</v>
      </c>
      <c r="G274" s="32" t="n">
        <f aca="false">G279+G284+G289+G294</f>
        <v>0</v>
      </c>
      <c r="H274" s="32" t="n">
        <f aca="false">H279+H284+H289+H294</f>
        <v>0</v>
      </c>
      <c r="I274" s="32" t="n">
        <f aca="false">I279+I284+I289+I294</f>
        <v>0</v>
      </c>
      <c r="J274" s="32" t="n">
        <f aca="false">J279+J284+J289+J294</f>
        <v>0</v>
      </c>
      <c r="K274" s="32" t="n">
        <f aca="false">K279+K284+K289+K294</f>
        <v>0</v>
      </c>
      <c r="L274" s="32" t="n">
        <f aca="false">L279+L284+L289+L294</f>
        <v>0</v>
      </c>
      <c r="M274" s="32" t="n">
        <f aca="false">M279+M284+M289+M294</f>
        <v>0</v>
      </c>
      <c r="N274" s="32" t="n">
        <f aca="false">N279+N284+N289+N294</f>
        <v>0</v>
      </c>
      <c r="O274" s="32" t="n">
        <f aca="false">O279+O284+O289+O294</f>
        <v>0</v>
      </c>
      <c r="P274" s="34"/>
      <c r="Q274" s="34"/>
      <c r="R274" s="34"/>
      <c r="S274" s="36"/>
      <c r="T274" s="37"/>
      <c r="U274" s="37"/>
      <c r="V274" s="37"/>
      <c r="W274" s="37"/>
      <c r="X274" s="37"/>
      <c r="Y274" s="37"/>
      <c r="Z274" s="37"/>
      <c r="AA274" s="37"/>
      <c r="AB274" s="37"/>
      <c r="AC274" s="37"/>
      <c r="AD274" s="37"/>
      <c r="AE274" s="37"/>
      <c r="AF274" s="37"/>
      <c r="AG274" s="37"/>
      <c r="AH274" s="37"/>
    </row>
    <row r="275" customFormat="false" ht="17.25" hidden="true" customHeight="true" outlineLevel="0" collapsed="false">
      <c r="A275" s="49"/>
      <c r="B275" s="43"/>
      <c r="C275" s="28"/>
      <c r="D275" s="50" t="s">
        <v>21</v>
      </c>
      <c r="E275" s="32" t="n">
        <f aca="false">F275+G275+H275+I275+J275+K275+M275+L275+N275+O275</f>
        <v>0</v>
      </c>
      <c r="F275" s="32" t="n">
        <f aca="false">F280+F285+F290+F295</f>
        <v>0</v>
      </c>
      <c r="G275" s="32" t="n">
        <f aca="false">G280+G285+G290+G295</f>
        <v>0</v>
      </c>
      <c r="H275" s="32" t="n">
        <f aca="false">H280+H285+H290+H295</f>
        <v>0</v>
      </c>
      <c r="I275" s="32" t="n">
        <f aca="false">I280+I285+I290+I295</f>
        <v>0</v>
      </c>
      <c r="J275" s="32" t="n">
        <f aca="false">J280+J285+J290+J295</f>
        <v>0</v>
      </c>
      <c r="K275" s="32" t="n">
        <f aca="false">K280+K285+K290+K295</f>
        <v>0</v>
      </c>
      <c r="L275" s="32" t="n">
        <f aca="false">L280+L285+L290+L295</f>
        <v>0</v>
      </c>
      <c r="M275" s="32" t="n">
        <f aca="false">M280+M285+M290+M295</f>
        <v>0</v>
      </c>
      <c r="N275" s="32" t="n">
        <f aca="false">N280+N285+N290+N295</f>
        <v>0</v>
      </c>
      <c r="O275" s="32" t="n">
        <f aca="false">O280+O285+O290+O295</f>
        <v>0</v>
      </c>
      <c r="P275" s="34"/>
      <c r="Q275" s="34"/>
      <c r="R275" s="34"/>
      <c r="S275" s="36"/>
      <c r="T275" s="37"/>
      <c r="U275" s="37"/>
      <c r="V275" s="37"/>
      <c r="W275" s="37"/>
      <c r="X275" s="37"/>
      <c r="Y275" s="37"/>
      <c r="Z275" s="37"/>
      <c r="AA275" s="37"/>
      <c r="AB275" s="37"/>
      <c r="AC275" s="37"/>
      <c r="AD275" s="37"/>
      <c r="AE275" s="37"/>
      <c r="AF275" s="37"/>
      <c r="AG275" s="37"/>
      <c r="AH275" s="37"/>
    </row>
    <row r="276" customFormat="false" ht="21.75" hidden="true" customHeight="true" outlineLevel="0" collapsed="false">
      <c r="A276" s="49"/>
      <c r="B276" s="43"/>
      <c r="C276" s="28"/>
      <c r="D276" s="50" t="s">
        <v>22</v>
      </c>
      <c r="E276" s="32" t="n">
        <f aca="false">F276+G276+H276+I276+J276+K276+M276+L276+N276+O276</f>
        <v>0</v>
      </c>
      <c r="F276" s="32" t="n">
        <f aca="false">F281+F286+F291+F296</f>
        <v>0</v>
      </c>
      <c r="G276" s="32" t="n">
        <f aca="false">G281+G286+G291+G296</f>
        <v>0</v>
      </c>
      <c r="H276" s="32" t="n">
        <f aca="false">H281+H286+H291+H296</f>
        <v>0</v>
      </c>
      <c r="I276" s="32" t="n">
        <f aca="false">I281+I286+I291+I296</f>
        <v>0</v>
      </c>
      <c r="J276" s="32" t="n">
        <f aca="false">J281+J286+J291+J296</f>
        <v>0</v>
      </c>
      <c r="K276" s="32" t="n">
        <f aca="false">K281+K286+K291+K296</f>
        <v>0</v>
      </c>
      <c r="L276" s="32" t="n">
        <f aca="false">L281+L286+L291+L296</f>
        <v>0</v>
      </c>
      <c r="M276" s="32" t="n">
        <f aca="false">M281+M286+M291+M296</f>
        <v>0</v>
      </c>
      <c r="N276" s="32" t="n">
        <f aca="false">N281+N286+N291+N296</f>
        <v>0</v>
      </c>
      <c r="O276" s="32" t="n">
        <f aca="false">O281+O286+O291+O296</f>
        <v>0</v>
      </c>
      <c r="P276" s="34"/>
      <c r="Q276" s="34"/>
      <c r="R276" s="34"/>
      <c r="S276" s="36"/>
      <c r="T276" s="37"/>
      <c r="U276" s="37"/>
      <c r="V276" s="37"/>
      <c r="W276" s="37"/>
      <c r="X276" s="37"/>
      <c r="Y276" s="37"/>
      <c r="Z276" s="37"/>
      <c r="AA276" s="37"/>
      <c r="AB276" s="37"/>
      <c r="AC276" s="37"/>
      <c r="AD276" s="37"/>
      <c r="AE276" s="37"/>
      <c r="AF276" s="37"/>
      <c r="AG276" s="37"/>
      <c r="AH276" s="37"/>
    </row>
    <row r="277" customFormat="false" ht="22.5" hidden="true" customHeight="true" outlineLevel="0" collapsed="false">
      <c r="A277" s="49" t="s">
        <v>162</v>
      </c>
      <c r="B277" s="43" t="s">
        <v>163</v>
      </c>
      <c r="C277" s="30" t="s">
        <v>164</v>
      </c>
      <c r="D277" s="67" t="s">
        <v>17</v>
      </c>
      <c r="E277" s="32" t="n">
        <f aca="false">F277+G277+H277+I277+J277+K277+M277+L277+N277+O277</f>
        <v>0</v>
      </c>
      <c r="F277" s="32" t="n">
        <f aca="false">SUM(F278:F281)</f>
        <v>0</v>
      </c>
      <c r="G277" s="32" t="n">
        <f aca="false">SUM(G278:G281)</f>
        <v>0</v>
      </c>
      <c r="H277" s="32" t="n">
        <f aca="false">SUM(H278:H281)</f>
        <v>0</v>
      </c>
      <c r="I277" s="32" t="n">
        <f aca="false">SUM(I278:I281)</f>
        <v>0</v>
      </c>
      <c r="J277" s="32" t="n">
        <f aca="false">SUM(J278:J281)</f>
        <v>0</v>
      </c>
      <c r="K277" s="32" t="n">
        <f aca="false">SUM(K278:K281)</f>
        <v>0</v>
      </c>
      <c r="L277" s="32" t="n">
        <f aca="false">SUM(L278:L281)</f>
        <v>0</v>
      </c>
      <c r="M277" s="32" t="n">
        <f aca="false">SUM(M278:M281)</f>
        <v>0</v>
      </c>
      <c r="N277" s="32" t="n">
        <f aca="false">SUM(N278:N281)</f>
        <v>0</v>
      </c>
      <c r="O277" s="32" t="n">
        <f aca="false">SUM(O278:O281)</f>
        <v>0</v>
      </c>
      <c r="P277" s="34" t="s">
        <v>33</v>
      </c>
      <c r="Q277" s="34" t="s">
        <v>165</v>
      </c>
      <c r="R277" s="34" t="s">
        <v>166</v>
      </c>
      <c r="S277" s="36"/>
      <c r="T277" s="37"/>
      <c r="U277" s="37"/>
      <c r="V277" s="37"/>
      <c r="W277" s="37"/>
      <c r="X277" s="37"/>
      <c r="Y277" s="37"/>
      <c r="Z277" s="37"/>
      <c r="AA277" s="37"/>
      <c r="AB277" s="37"/>
      <c r="AC277" s="37"/>
      <c r="AD277" s="37"/>
      <c r="AE277" s="37"/>
      <c r="AF277" s="37"/>
      <c r="AG277" s="37"/>
      <c r="AH277" s="37"/>
    </row>
    <row r="278" customFormat="false" ht="19.5" hidden="true" customHeight="true" outlineLevel="0" collapsed="false">
      <c r="A278" s="49"/>
      <c r="B278" s="43"/>
      <c r="C278" s="30"/>
      <c r="D278" s="68" t="s">
        <v>19</v>
      </c>
      <c r="E278" s="32" t="n">
        <f aca="false">F278+G278+H278+I278+J278+K278+M278+L278+N278+O278</f>
        <v>0</v>
      </c>
      <c r="F278" s="47" t="n">
        <v>0</v>
      </c>
      <c r="G278" s="47" t="n">
        <v>0</v>
      </c>
      <c r="H278" s="47" t="n">
        <v>0</v>
      </c>
      <c r="I278" s="47" t="n">
        <v>0</v>
      </c>
      <c r="J278" s="47" t="n">
        <v>0</v>
      </c>
      <c r="K278" s="47" t="n">
        <v>0</v>
      </c>
      <c r="L278" s="47" t="n">
        <v>0</v>
      </c>
      <c r="M278" s="47" t="n">
        <v>0</v>
      </c>
      <c r="N278" s="47" t="n">
        <v>0</v>
      </c>
      <c r="O278" s="47" t="n">
        <v>0</v>
      </c>
      <c r="P278" s="34"/>
      <c r="Q278" s="34"/>
      <c r="R278" s="34"/>
      <c r="S278" s="36"/>
      <c r="T278" s="37"/>
      <c r="U278" s="37"/>
      <c r="V278" s="37"/>
      <c r="W278" s="37"/>
      <c r="X278" s="37"/>
      <c r="Y278" s="37"/>
      <c r="Z278" s="37"/>
      <c r="AA278" s="37"/>
      <c r="AB278" s="37"/>
      <c r="AC278" s="37"/>
      <c r="AD278" s="37"/>
      <c r="AE278" s="37"/>
      <c r="AF278" s="37"/>
      <c r="AG278" s="37"/>
      <c r="AH278" s="37"/>
    </row>
    <row r="279" customFormat="false" ht="19.5" hidden="true" customHeight="true" outlineLevel="0" collapsed="false">
      <c r="A279" s="49"/>
      <c r="B279" s="43"/>
      <c r="C279" s="30"/>
      <c r="D279" s="68" t="s">
        <v>20</v>
      </c>
      <c r="E279" s="32" t="n">
        <f aca="false">F279+G279+H279+I279+J279+K279+M279+L279+N279+O279</f>
        <v>0</v>
      </c>
      <c r="F279" s="47" t="n">
        <v>0</v>
      </c>
      <c r="G279" s="47" t="n">
        <v>0</v>
      </c>
      <c r="H279" s="47" t="n">
        <v>0</v>
      </c>
      <c r="I279" s="47" t="n">
        <v>0</v>
      </c>
      <c r="J279" s="47" t="n">
        <v>0</v>
      </c>
      <c r="K279" s="47" t="n">
        <v>0</v>
      </c>
      <c r="L279" s="47" t="n">
        <v>0</v>
      </c>
      <c r="M279" s="47" t="n">
        <v>0</v>
      </c>
      <c r="N279" s="47" t="n">
        <v>0</v>
      </c>
      <c r="O279" s="47" t="n">
        <v>0</v>
      </c>
      <c r="P279" s="34"/>
      <c r="Q279" s="34"/>
      <c r="R279" s="34"/>
      <c r="S279" s="36"/>
      <c r="T279" s="37"/>
      <c r="U279" s="37"/>
      <c r="V279" s="37"/>
      <c r="W279" s="37"/>
      <c r="X279" s="37"/>
      <c r="Y279" s="37"/>
      <c r="Z279" s="37"/>
      <c r="AA279" s="37"/>
      <c r="AB279" s="37"/>
      <c r="AC279" s="37"/>
      <c r="AD279" s="37"/>
      <c r="AE279" s="37"/>
      <c r="AF279" s="37"/>
      <c r="AG279" s="37"/>
      <c r="AH279" s="37"/>
    </row>
    <row r="280" customFormat="false" ht="17.25" hidden="true" customHeight="true" outlineLevel="0" collapsed="false">
      <c r="A280" s="49"/>
      <c r="B280" s="43"/>
      <c r="C280" s="30"/>
      <c r="D280" s="68" t="s">
        <v>21</v>
      </c>
      <c r="E280" s="32" t="n">
        <f aca="false">F280+G280+H280+I280+J280+K280+M280+L280+N280+O280</f>
        <v>0</v>
      </c>
      <c r="F280" s="47" t="n">
        <v>0</v>
      </c>
      <c r="G280" s="47" t="n">
        <v>0</v>
      </c>
      <c r="H280" s="47" t="n">
        <v>0</v>
      </c>
      <c r="I280" s="47" t="n">
        <v>0</v>
      </c>
      <c r="J280" s="47" t="n">
        <v>0</v>
      </c>
      <c r="K280" s="47" t="n">
        <v>0</v>
      </c>
      <c r="L280" s="47" t="n">
        <v>0</v>
      </c>
      <c r="M280" s="47" t="n">
        <v>0</v>
      </c>
      <c r="N280" s="47" t="n">
        <v>0</v>
      </c>
      <c r="O280" s="47" t="n">
        <v>0</v>
      </c>
      <c r="P280" s="34"/>
      <c r="Q280" s="34"/>
      <c r="R280" s="34"/>
      <c r="S280" s="36"/>
      <c r="T280" s="37"/>
      <c r="U280" s="37"/>
      <c r="V280" s="37"/>
      <c r="W280" s="37"/>
      <c r="X280" s="37"/>
      <c r="Y280" s="37"/>
      <c r="Z280" s="37"/>
      <c r="AA280" s="37"/>
      <c r="AB280" s="37"/>
      <c r="AC280" s="37"/>
      <c r="AD280" s="37"/>
      <c r="AE280" s="37"/>
      <c r="AF280" s="37"/>
      <c r="AG280" s="37"/>
      <c r="AH280" s="37"/>
    </row>
    <row r="281" customFormat="false" ht="19.5" hidden="true" customHeight="true" outlineLevel="0" collapsed="false">
      <c r="A281" s="49"/>
      <c r="B281" s="43"/>
      <c r="C281" s="30"/>
      <c r="D281" s="68" t="s">
        <v>22</v>
      </c>
      <c r="E281" s="32" t="n">
        <f aca="false">F281+G281+H281+I281+J281+K281+M281+L281+N281+O281</f>
        <v>0</v>
      </c>
      <c r="F281" s="47" t="n">
        <v>0</v>
      </c>
      <c r="G281" s="47" t="n">
        <v>0</v>
      </c>
      <c r="H281" s="47" t="n">
        <v>0</v>
      </c>
      <c r="I281" s="47" t="n">
        <v>0</v>
      </c>
      <c r="J281" s="47" t="n">
        <v>0</v>
      </c>
      <c r="K281" s="47" t="n">
        <v>0</v>
      </c>
      <c r="L281" s="47" t="n">
        <v>0</v>
      </c>
      <c r="M281" s="47" t="n">
        <v>0</v>
      </c>
      <c r="N281" s="47" t="n">
        <v>0</v>
      </c>
      <c r="O281" s="47" t="n">
        <v>0</v>
      </c>
      <c r="P281" s="34"/>
      <c r="Q281" s="34"/>
      <c r="R281" s="34"/>
      <c r="S281" s="36"/>
      <c r="T281" s="37"/>
      <c r="U281" s="37"/>
      <c r="V281" s="37"/>
      <c r="W281" s="37"/>
      <c r="X281" s="37"/>
      <c r="Y281" s="37"/>
      <c r="Z281" s="37"/>
      <c r="AA281" s="37"/>
      <c r="AB281" s="37"/>
      <c r="AC281" s="37"/>
      <c r="AD281" s="37"/>
      <c r="AE281" s="37"/>
      <c r="AF281" s="37"/>
      <c r="AG281" s="37"/>
      <c r="AH281" s="37"/>
    </row>
    <row r="282" customFormat="false" ht="19.5" hidden="true" customHeight="true" outlineLevel="0" collapsed="false">
      <c r="A282" s="49" t="s">
        <v>167</v>
      </c>
      <c r="B282" s="43" t="s">
        <v>168</v>
      </c>
      <c r="C282" s="30"/>
      <c r="D282" s="67" t="s">
        <v>17</v>
      </c>
      <c r="E282" s="32" t="n">
        <f aca="false">F282+G282+H282+I282+J282+K282+M282+L282+N282+O282</f>
        <v>0</v>
      </c>
      <c r="F282" s="32" t="n">
        <f aca="false">SUM(F283:F286)</f>
        <v>0</v>
      </c>
      <c r="G282" s="32" t="n">
        <f aca="false">SUM(G283:G286)</f>
        <v>0</v>
      </c>
      <c r="H282" s="32" t="n">
        <f aca="false">SUM(H283:H286)</f>
        <v>0</v>
      </c>
      <c r="I282" s="32" t="n">
        <f aca="false">SUM(I283:I286)</f>
        <v>0</v>
      </c>
      <c r="J282" s="32" t="n">
        <f aca="false">SUM(J283:J286)</f>
        <v>0</v>
      </c>
      <c r="K282" s="32" t="n">
        <f aca="false">SUM(K283:K286)</f>
        <v>0</v>
      </c>
      <c r="L282" s="32" t="n">
        <f aca="false">SUM(L283:L286)</f>
        <v>0</v>
      </c>
      <c r="M282" s="32" t="n">
        <f aca="false">SUM(M283:M286)</f>
        <v>0</v>
      </c>
      <c r="N282" s="32" t="n">
        <f aca="false">SUM(N283:N286)</f>
        <v>0</v>
      </c>
      <c r="O282" s="32" t="n">
        <f aca="false">SUM(O283:O286)</f>
        <v>0</v>
      </c>
      <c r="P282" s="34" t="s">
        <v>33</v>
      </c>
      <c r="Q282" s="34"/>
      <c r="R282" s="34" t="s">
        <v>169</v>
      </c>
      <c r="S282" s="36"/>
      <c r="T282" s="37"/>
      <c r="U282" s="37"/>
      <c r="V282" s="37"/>
      <c r="W282" s="37"/>
      <c r="X282" s="37"/>
      <c r="Y282" s="37"/>
      <c r="Z282" s="37"/>
      <c r="AA282" s="37"/>
      <c r="AB282" s="37"/>
      <c r="AC282" s="37"/>
      <c r="AD282" s="37"/>
      <c r="AE282" s="37"/>
      <c r="AF282" s="37"/>
      <c r="AG282" s="37"/>
      <c r="AH282" s="37"/>
    </row>
    <row r="283" customFormat="false" ht="19.5" hidden="true" customHeight="true" outlineLevel="0" collapsed="false">
      <c r="A283" s="49"/>
      <c r="B283" s="43"/>
      <c r="C283" s="30"/>
      <c r="D283" s="68" t="s">
        <v>19</v>
      </c>
      <c r="E283" s="32" t="n">
        <f aca="false">F283+G283+H283+I283+J283+K283+M283+L283+N283+O283</f>
        <v>0</v>
      </c>
      <c r="F283" s="47" t="n">
        <v>0</v>
      </c>
      <c r="G283" s="47" t="n">
        <v>0</v>
      </c>
      <c r="H283" s="47" t="n">
        <v>0</v>
      </c>
      <c r="I283" s="47" t="n">
        <v>0</v>
      </c>
      <c r="J283" s="47" t="n">
        <v>0</v>
      </c>
      <c r="K283" s="47" t="n">
        <v>0</v>
      </c>
      <c r="L283" s="47" t="n">
        <v>0</v>
      </c>
      <c r="M283" s="47" t="n">
        <v>0</v>
      </c>
      <c r="N283" s="47" t="n">
        <v>0</v>
      </c>
      <c r="O283" s="47" t="n">
        <v>0</v>
      </c>
      <c r="P283" s="34"/>
      <c r="Q283" s="34"/>
      <c r="R283" s="34"/>
      <c r="S283" s="36"/>
      <c r="T283" s="37"/>
      <c r="U283" s="37"/>
      <c r="V283" s="37"/>
      <c r="W283" s="37"/>
      <c r="X283" s="37"/>
      <c r="Y283" s="37"/>
      <c r="Z283" s="37"/>
      <c r="AA283" s="37"/>
      <c r="AB283" s="37"/>
      <c r="AC283" s="37"/>
      <c r="AD283" s="37"/>
      <c r="AE283" s="37"/>
      <c r="AF283" s="37"/>
      <c r="AG283" s="37"/>
      <c r="AH283" s="37"/>
    </row>
    <row r="284" customFormat="false" ht="19.5" hidden="true" customHeight="true" outlineLevel="0" collapsed="false">
      <c r="A284" s="49"/>
      <c r="B284" s="43"/>
      <c r="C284" s="30"/>
      <c r="D284" s="68" t="s">
        <v>20</v>
      </c>
      <c r="E284" s="32" t="n">
        <f aca="false">F284+G284+H284+I284+J284+K284+M284+L284+N284+O284</f>
        <v>0</v>
      </c>
      <c r="F284" s="47" t="n">
        <v>0</v>
      </c>
      <c r="G284" s="47" t="n">
        <v>0</v>
      </c>
      <c r="H284" s="47" t="n">
        <v>0</v>
      </c>
      <c r="I284" s="47" t="n">
        <v>0</v>
      </c>
      <c r="J284" s="47" t="n">
        <v>0</v>
      </c>
      <c r="K284" s="47" t="n">
        <v>0</v>
      </c>
      <c r="L284" s="47" t="n">
        <v>0</v>
      </c>
      <c r="M284" s="47" t="n">
        <v>0</v>
      </c>
      <c r="N284" s="47" t="n">
        <v>0</v>
      </c>
      <c r="O284" s="47" t="n">
        <v>0</v>
      </c>
      <c r="P284" s="34"/>
      <c r="Q284" s="34"/>
      <c r="R284" s="34"/>
      <c r="S284" s="36"/>
      <c r="T284" s="37"/>
      <c r="U284" s="37"/>
      <c r="V284" s="37"/>
      <c r="W284" s="37"/>
      <c r="X284" s="37"/>
      <c r="Y284" s="37"/>
      <c r="Z284" s="37"/>
      <c r="AA284" s="37"/>
      <c r="AB284" s="37"/>
      <c r="AC284" s="37"/>
      <c r="AD284" s="37"/>
      <c r="AE284" s="37"/>
      <c r="AF284" s="37"/>
      <c r="AG284" s="37"/>
      <c r="AH284" s="37"/>
    </row>
    <row r="285" customFormat="false" ht="19.5" hidden="true" customHeight="true" outlineLevel="0" collapsed="false">
      <c r="A285" s="49"/>
      <c r="B285" s="43"/>
      <c r="C285" s="30"/>
      <c r="D285" s="68" t="s">
        <v>21</v>
      </c>
      <c r="E285" s="32" t="n">
        <f aca="false">F285+G285+H285+I285+J285+K285+M285+L285+N285+O285</f>
        <v>0</v>
      </c>
      <c r="F285" s="47" t="n">
        <v>0</v>
      </c>
      <c r="G285" s="47" t="n">
        <v>0</v>
      </c>
      <c r="H285" s="47" t="n">
        <v>0</v>
      </c>
      <c r="I285" s="47" t="n">
        <v>0</v>
      </c>
      <c r="J285" s="47" t="n">
        <v>0</v>
      </c>
      <c r="K285" s="47" t="n">
        <v>0</v>
      </c>
      <c r="L285" s="47" t="n">
        <v>0</v>
      </c>
      <c r="M285" s="47" t="n">
        <v>0</v>
      </c>
      <c r="N285" s="47" t="n">
        <v>0</v>
      </c>
      <c r="O285" s="47" t="n">
        <v>0</v>
      </c>
      <c r="P285" s="34"/>
      <c r="Q285" s="34"/>
      <c r="R285" s="34"/>
      <c r="S285" s="36"/>
      <c r="T285" s="37"/>
      <c r="U285" s="37"/>
      <c r="V285" s="37"/>
      <c r="W285" s="37"/>
      <c r="X285" s="37"/>
      <c r="Y285" s="37"/>
      <c r="Z285" s="37"/>
      <c r="AA285" s="37"/>
      <c r="AB285" s="37"/>
      <c r="AC285" s="37"/>
      <c r="AD285" s="37"/>
      <c r="AE285" s="37"/>
      <c r="AF285" s="37"/>
      <c r="AG285" s="37"/>
      <c r="AH285" s="37"/>
    </row>
    <row r="286" customFormat="false" ht="19.5" hidden="true" customHeight="true" outlineLevel="0" collapsed="false">
      <c r="A286" s="49"/>
      <c r="B286" s="43"/>
      <c r="C286" s="30"/>
      <c r="D286" s="68" t="s">
        <v>22</v>
      </c>
      <c r="E286" s="32" t="n">
        <f aca="false">F286+G286+H286+I286+J286+K286+M286+L286+N286+O286</f>
        <v>0</v>
      </c>
      <c r="F286" s="47" t="n">
        <v>0</v>
      </c>
      <c r="G286" s="47" t="n">
        <v>0</v>
      </c>
      <c r="H286" s="47" t="n">
        <v>0</v>
      </c>
      <c r="I286" s="47" t="n">
        <v>0</v>
      </c>
      <c r="J286" s="47" t="n">
        <v>0</v>
      </c>
      <c r="K286" s="47" t="n">
        <v>0</v>
      </c>
      <c r="L286" s="47" t="n">
        <v>0</v>
      </c>
      <c r="M286" s="47" t="n">
        <v>0</v>
      </c>
      <c r="N286" s="47" t="n">
        <v>0</v>
      </c>
      <c r="O286" s="47" t="n">
        <v>0</v>
      </c>
      <c r="P286" s="34"/>
      <c r="Q286" s="34"/>
      <c r="R286" s="34"/>
      <c r="S286" s="36"/>
      <c r="T286" s="37"/>
      <c r="U286" s="37"/>
      <c r="V286" s="37"/>
      <c r="W286" s="37"/>
      <c r="X286" s="37"/>
      <c r="Y286" s="37"/>
      <c r="Z286" s="37"/>
      <c r="AA286" s="37"/>
      <c r="AB286" s="37"/>
      <c r="AC286" s="37"/>
      <c r="AD286" s="37"/>
      <c r="AE286" s="37"/>
      <c r="AF286" s="37"/>
      <c r="AG286" s="37"/>
      <c r="AH286" s="37"/>
    </row>
    <row r="287" customFormat="false" ht="19.5" hidden="true" customHeight="true" outlineLevel="0" collapsed="false">
      <c r="A287" s="49" t="s">
        <v>170</v>
      </c>
      <c r="B287" s="43" t="s">
        <v>171</v>
      </c>
      <c r="C287" s="30"/>
      <c r="D287" s="67" t="s">
        <v>17</v>
      </c>
      <c r="E287" s="32" t="n">
        <f aca="false">F287+G287+H287+I287+J287+K287+M287+L287+N287+O287</f>
        <v>0</v>
      </c>
      <c r="F287" s="32" t="n">
        <f aca="false">SUM(F288:F291)</f>
        <v>0</v>
      </c>
      <c r="G287" s="32" t="n">
        <f aca="false">SUM(G288:G291)</f>
        <v>0</v>
      </c>
      <c r="H287" s="32" t="n">
        <f aca="false">SUM(H288:H291)</f>
        <v>0</v>
      </c>
      <c r="I287" s="32" t="n">
        <f aca="false">SUM(I288:I291)</f>
        <v>0</v>
      </c>
      <c r="J287" s="32" t="n">
        <f aca="false">SUM(J288:J291)</f>
        <v>0</v>
      </c>
      <c r="K287" s="32" t="n">
        <f aca="false">SUM(K288:K291)</f>
        <v>0</v>
      </c>
      <c r="L287" s="32" t="n">
        <f aca="false">SUM(L288:L291)</f>
        <v>0</v>
      </c>
      <c r="M287" s="32" t="n">
        <f aca="false">SUM(M288:M291)</f>
        <v>0</v>
      </c>
      <c r="N287" s="32" t="n">
        <f aca="false">SUM(N288:N291)</f>
        <v>0</v>
      </c>
      <c r="O287" s="32" t="n">
        <f aca="false">SUM(O288:O291)</f>
        <v>0</v>
      </c>
      <c r="P287" s="34" t="s">
        <v>33</v>
      </c>
      <c r="Q287" s="34"/>
      <c r="R287" s="34" t="s">
        <v>172</v>
      </c>
      <c r="S287" s="36"/>
      <c r="T287" s="37"/>
      <c r="U287" s="37"/>
      <c r="V287" s="37"/>
      <c r="W287" s="37"/>
      <c r="X287" s="37"/>
      <c r="Y287" s="37"/>
      <c r="Z287" s="37"/>
      <c r="AA287" s="37"/>
      <c r="AB287" s="37"/>
      <c r="AC287" s="37"/>
      <c r="AD287" s="37"/>
      <c r="AE287" s="37"/>
      <c r="AF287" s="37"/>
      <c r="AG287" s="37"/>
      <c r="AH287" s="37"/>
    </row>
    <row r="288" customFormat="false" ht="19.5" hidden="true" customHeight="true" outlineLevel="0" collapsed="false">
      <c r="A288" s="49"/>
      <c r="B288" s="43"/>
      <c r="C288" s="30"/>
      <c r="D288" s="68" t="s">
        <v>19</v>
      </c>
      <c r="E288" s="32" t="n">
        <f aca="false">F288+G288+H288+I288+J288+K288+M288+L288+N288+O288</f>
        <v>0</v>
      </c>
      <c r="F288" s="47" t="n">
        <v>0</v>
      </c>
      <c r="G288" s="47" t="n">
        <v>0</v>
      </c>
      <c r="H288" s="47" t="n">
        <v>0</v>
      </c>
      <c r="I288" s="47" t="n">
        <v>0</v>
      </c>
      <c r="J288" s="47" t="n">
        <v>0</v>
      </c>
      <c r="K288" s="47" t="n">
        <v>0</v>
      </c>
      <c r="L288" s="47" t="n">
        <v>0</v>
      </c>
      <c r="M288" s="47" t="n">
        <v>0</v>
      </c>
      <c r="N288" s="47" t="n">
        <v>0</v>
      </c>
      <c r="O288" s="47" t="n">
        <v>0</v>
      </c>
      <c r="P288" s="34"/>
      <c r="Q288" s="34"/>
      <c r="R288" s="34"/>
      <c r="S288" s="36"/>
      <c r="T288" s="37"/>
      <c r="U288" s="37"/>
      <c r="V288" s="37"/>
      <c r="W288" s="37"/>
      <c r="X288" s="37"/>
      <c r="Y288" s="37"/>
      <c r="Z288" s="37"/>
      <c r="AA288" s="37"/>
      <c r="AB288" s="37"/>
      <c r="AC288" s="37"/>
      <c r="AD288" s="37"/>
      <c r="AE288" s="37"/>
      <c r="AF288" s="37"/>
      <c r="AG288" s="37"/>
      <c r="AH288" s="37"/>
    </row>
    <row r="289" customFormat="false" ht="19.5" hidden="true" customHeight="true" outlineLevel="0" collapsed="false">
      <c r="A289" s="49"/>
      <c r="B289" s="43"/>
      <c r="C289" s="30"/>
      <c r="D289" s="68" t="s">
        <v>20</v>
      </c>
      <c r="E289" s="32" t="n">
        <f aca="false">F289+G289+H289+I289+J289+K289+M289+L289+N289+O289</f>
        <v>0</v>
      </c>
      <c r="F289" s="47" t="n">
        <v>0</v>
      </c>
      <c r="G289" s="47" t="n">
        <v>0</v>
      </c>
      <c r="H289" s="47" t="n">
        <v>0</v>
      </c>
      <c r="I289" s="47" t="n">
        <v>0</v>
      </c>
      <c r="J289" s="47" t="n">
        <v>0</v>
      </c>
      <c r="K289" s="47" t="n">
        <v>0</v>
      </c>
      <c r="L289" s="47" t="n">
        <v>0</v>
      </c>
      <c r="M289" s="47" t="n">
        <v>0</v>
      </c>
      <c r="N289" s="47" t="n">
        <v>0</v>
      </c>
      <c r="O289" s="47" t="n">
        <v>0</v>
      </c>
      <c r="P289" s="34"/>
      <c r="Q289" s="34"/>
      <c r="R289" s="34"/>
      <c r="S289" s="36"/>
      <c r="T289" s="37"/>
      <c r="U289" s="37"/>
      <c r="V289" s="37"/>
      <c r="W289" s="37"/>
      <c r="X289" s="37"/>
      <c r="Y289" s="37"/>
      <c r="Z289" s="37"/>
      <c r="AA289" s="37"/>
      <c r="AB289" s="37"/>
      <c r="AC289" s="37"/>
      <c r="AD289" s="37"/>
      <c r="AE289" s="37"/>
      <c r="AF289" s="37"/>
      <c r="AG289" s="37"/>
      <c r="AH289" s="37"/>
    </row>
    <row r="290" customFormat="false" ht="19.5" hidden="true" customHeight="true" outlineLevel="0" collapsed="false">
      <c r="A290" s="49"/>
      <c r="B290" s="43"/>
      <c r="C290" s="30"/>
      <c r="D290" s="68" t="s">
        <v>21</v>
      </c>
      <c r="E290" s="32" t="n">
        <f aca="false">F290+G290+H290+I290+J290+K290+M290+L290+N290+O290</f>
        <v>0</v>
      </c>
      <c r="F290" s="47" t="n">
        <v>0</v>
      </c>
      <c r="G290" s="47" t="n">
        <v>0</v>
      </c>
      <c r="H290" s="47" t="n">
        <v>0</v>
      </c>
      <c r="I290" s="47" t="n">
        <v>0</v>
      </c>
      <c r="J290" s="47" t="n">
        <v>0</v>
      </c>
      <c r="K290" s="47" t="n">
        <v>0</v>
      </c>
      <c r="L290" s="47" t="n">
        <v>0</v>
      </c>
      <c r="M290" s="47" t="n">
        <v>0</v>
      </c>
      <c r="N290" s="47" t="n">
        <v>0</v>
      </c>
      <c r="O290" s="47" t="n">
        <v>0</v>
      </c>
      <c r="P290" s="34"/>
      <c r="Q290" s="34"/>
      <c r="R290" s="34"/>
      <c r="S290" s="36"/>
      <c r="T290" s="37"/>
      <c r="U290" s="37"/>
      <c r="V290" s="37"/>
      <c r="W290" s="37"/>
      <c r="X290" s="37"/>
      <c r="Y290" s="37"/>
      <c r="Z290" s="37"/>
      <c r="AA290" s="37"/>
      <c r="AB290" s="37"/>
      <c r="AC290" s="37"/>
      <c r="AD290" s="37"/>
      <c r="AE290" s="37"/>
      <c r="AF290" s="37"/>
      <c r="AG290" s="37"/>
      <c r="AH290" s="37"/>
    </row>
    <row r="291" customFormat="false" ht="19.5" hidden="true" customHeight="true" outlineLevel="0" collapsed="false">
      <c r="A291" s="49"/>
      <c r="B291" s="43"/>
      <c r="C291" s="30"/>
      <c r="D291" s="68" t="s">
        <v>22</v>
      </c>
      <c r="E291" s="32" t="n">
        <f aca="false">F291+G291+H291+I291+J291+K291+M291+L291+N291+O291</f>
        <v>0</v>
      </c>
      <c r="F291" s="47" t="n">
        <v>0</v>
      </c>
      <c r="G291" s="47" t="n">
        <v>0</v>
      </c>
      <c r="H291" s="47" t="n">
        <v>0</v>
      </c>
      <c r="I291" s="47" t="n">
        <v>0</v>
      </c>
      <c r="J291" s="47" t="n">
        <v>0</v>
      </c>
      <c r="K291" s="47" t="n">
        <v>0</v>
      </c>
      <c r="L291" s="47" t="n">
        <v>0</v>
      </c>
      <c r="M291" s="47" t="n">
        <v>0</v>
      </c>
      <c r="N291" s="47" t="n">
        <v>0</v>
      </c>
      <c r="O291" s="47" t="n">
        <v>0</v>
      </c>
      <c r="P291" s="34"/>
      <c r="Q291" s="34"/>
      <c r="R291" s="34"/>
      <c r="S291" s="36"/>
      <c r="T291" s="37"/>
      <c r="U291" s="37"/>
      <c r="V291" s="37"/>
      <c r="W291" s="37"/>
      <c r="X291" s="37"/>
      <c r="Y291" s="37"/>
      <c r="Z291" s="37"/>
      <c r="AA291" s="37"/>
      <c r="AB291" s="37"/>
      <c r="AC291" s="37"/>
      <c r="AD291" s="37"/>
      <c r="AE291" s="37"/>
      <c r="AF291" s="37"/>
      <c r="AG291" s="37"/>
      <c r="AH291" s="37"/>
    </row>
    <row r="292" customFormat="false" ht="19.5" hidden="true" customHeight="true" outlineLevel="0" collapsed="false">
      <c r="A292" s="49" t="s">
        <v>173</v>
      </c>
      <c r="B292" s="43" t="s">
        <v>174</v>
      </c>
      <c r="C292" s="30"/>
      <c r="D292" s="67" t="s">
        <v>17</v>
      </c>
      <c r="E292" s="32" t="n">
        <f aca="false">F292+G292+H292+I292+J292+K292+M292+L292+N292+O292</f>
        <v>0</v>
      </c>
      <c r="F292" s="32" t="n">
        <f aca="false">SUM(F293:F296)</f>
        <v>0</v>
      </c>
      <c r="G292" s="32" t="n">
        <f aca="false">SUM(G293:G296)</f>
        <v>0</v>
      </c>
      <c r="H292" s="32" t="n">
        <f aca="false">SUM(H293:H296)</f>
        <v>0</v>
      </c>
      <c r="I292" s="32" t="n">
        <f aca="false">SUM(I293:I296)</f>
        <v>0</v>
      </c>
      <c r="J292" s="32" t="n">
        <f aca="false">SUM(J293:J296)</f>
        <v>0</v>
      </c>
      <c r="K292" s="32" t="n">
        <f aca="false">SUM(K293:K296)</f>
        <v>0</v>
      </c>
      <c r="L292" s="32" t="n">
        <f aca="false">SUM(L293:L296)</f>
        <v>0</v>
      </c>
      <c r="M292" s="32" t="n">
        <f aca="false">SUM(M293:M296)</f>
        <v>0</v>
      </c>
      <c r="N292" s="32" t="n">
        <f aca="false">SUM(N293:N296)</f>
        <v>0</v>
      </c>
      <c r="O292" s="32" t="n">
        <f aca="false">SUM(O293:O296)</f>
        <v>0</v>
      </c>
      <c r="P292" s="34" t="s">
        <v>33</v>
      </c>
      <c r="Q292" s="34"/>
      <c r="R292" s="34" t="s">
        <v>172</v>
      </c>
      <c r="S292" s="36"/>
      <c r="T292" s="37"/>
      <c r="U292" s="37"/>
      <c r="V292" s="37"/>
      <c r="W292" s="37"/>
      <c r="X292" s="37"/>
      <c r="Y292" s="37"/>
      <c r="Z292" s="37"/>
      <c r="AA292" s="37"/>
      <c r="AB292" s="37"/>
      <c r="AC292" s="37"/>
      <c r="AD292" s="37"/>
      <c r="AE292" s="37"/>
      <c r="AF292" s="37"/>
      <c r="AG292" s="37"/>
      <c r="AH292" s="37"/>
    </row>
    <row r="293" customFormat="false" ht="19.5" hidden="true" customHeight="true" outlineLevel="0" collapsed="false">
      <c r="A293" s="49"/>
      <c r="B293" s="43"/>
      <c r="C293" s="30"/>
      <c r="D293" s="68" t="s">
        <v>19</v>
      </c>
      <c r="E293" s="32" t="n">
        <f aca="false">F293+G293+H293+I293+J293+K293+M293+L293+N293+O293</f>
        <v>0</v>
      </c>
      <c r="F293" s="47" t="n">
        <v>0</v>
      </c>
      <c r="G293" s="47" t="n">
        <v>0</v>
      </c>
      <c r="H293" s="47" t="n">
        <v>0</v>
      </c>
      <c r="I293" s="47" t="n">
        <v>0</v>
      </c>
      <c r="J293" s="47" t="n">
        <v>0</v>
      </c>
      <c r="K293" s="47" t="n">
        <v>0</v>
      </c>
      <c r="L293" s="47" t="n">
        <v>0</v>
      </c>
      <c r="M293" s="47" t="n">
        <v>0</v>
      </c>
      <c r="N293" s="47" t="n">
        <v>0</v>
      </c>
      <c r="O293" s="47" t="n">
        <v>0</v>
      </c>
      <c r="P293" s="34"/>
      <c r="Q293" s="34"/>
      <c r="R293" s="34"/>
      <c r="S293" s="36"/>
      <c r="T293" s="37"/>
      <c r="U293" s="37"/>
      <c r="V293" s="37"/>
      <c r="W293" s="37"/>
      <c r="X293" s="37"/>
      <c r="Y293" s="37"/>
      <c r="Z293" s="37"/>
      <c r="AA293" s="37"/>
      <c r="AB293" s="37"/>
      <c r="AC293" s="37"/>
      <c r="AD293" s="37"/>
      <c r="AE293" s="37"/>
      <c r="AF293" s="37"/>
      <c r="AG293" s="37"/>
      <c r="AH293" s="37"/>
    </row>
    <row r="294" customFormat="false" ht="19.5" hidden="true" customHeight="true" outlineLevel="0" collapsed="false">
      <c r="A294" s="49"/>
      <c r="B294" s="43"/>
      <c r="C294" s="30"/>
      <c r="D294" s="68" t="s">
        <v>20</v>
      </c>
      <c r="E294" s="32" t="n">
        <f aca="false">F294+G294+H294+I294+J294+K294+M294+L294+N294+O294</f>
        <v>0</v>
      </c>
      <c r="F294" s="47" t="n">
        <v>0</v>
      </c>
      <c r="G294" s="47" t="n">
        <v>0</v>
      </c>
      <c r="H294" s="47" t="n">
        <v>0</v>
      </c>
      <c r="I294" s="47" t="n">
        <v>0</v>
      </c>
      <c r="J294" s="47" t="n">
        <v>0</v>
      </c>
      <c r="K294" s="47" t="n">
        <v>0</v>
      </c>
      <c r="L294" s="47" t="n">
        <v>0</v>
      </c>
      <c r="M294" s="47" t="n">
        <v>0</v>
      </c>
      <c r="N294" s="47" t="n">
        <v>0</v>
      </c>
      <c r="O294" s="47" t="n">
        <v>0</v>
      </c>
      <c r="P294" s="34"/>
      <c r="Q294" s="34"/>
      <c r="R294" s="34"/>
      <c r="S294" s="36"/>
      <c r="T294" s="37"/>
      <c r="U294" s="37"/>
      <c r="V294" s="37"/>
      <c r="W294" s="37"/>
      <c r="X294" s="37"/>
      <c r="Y294" s="37"/>
      <c r="Z294" s="37"/>
      <c r="AA294" s="37"/>
      <c r="AB294" s="37"/>
      <c r="AC294" s="37"/>
      <c r="AD294" s="37"/>
      <c r="AE294" s="37"/>
      <c r="AF294" s="37"/>
      <c r="AG294" s="37"/>
      <c r="AH294" s="37"/>
    </row>
    <row r="295" customFormat="false" ht="19.5" hidden="true" customHeight="true" outlineLevel="0" collapsed="false">
      <c r="A295" s="49"/>
      <c r="B295" s="43"/>
      <c r="C295" s="30"/>
      <c r="D295" s="68" t="s">
        <v>21</v>
      </c>
      <c r="E295" s="32" t="n">
        <f aca="false">F295+G295+H295+I295+J295+K295+M295+L295+N295+O295</f>
        <v>0</v>
      </c>
      <c r="F295" s="47" t="n">
        <v>0</v>
      </c>
      <c r="G295" s="47" t="n">
        <v>0</v>
      </c>
      <c r="H295" s="47" t="n">
        <v>0</v>
      </c>
      <c r="I295" s="47" t="n">
        <v>0</v>
      </c>
      <c r="J295" s="47" t="n">
        <v>0</v>
      </c>
      <c r="K295" s="47" t="n">
        <v>0</v>
      </c>
      <c r="L295" s="47" t="n">
        <v>0</v>
      </c>
      <c r="M295" s="47" t="n">
        <v>0</v>
      </c>
      <c r="N295" s="47" t="n">
        <v>0</v>
      </c>
      <c r="O295" s="47" t="n">
        <v>0</v>
      </c>
      <c r="P295" s="34"/>
      <c r="Q295" s="34"/>
      <c r="R295" s="34"/>
      <c r="S295" s="36"/>
      <c r="T295" s="37"/>
      <c r="U295" s="37"/>
      <c r="V295" s="37"/>
      <c r="W295" s="37"/>
      <c r="X295" s="37"/>
      <c r="Y295" s="37"/>
      <c r="Z295" s="37"/>
      <c r="AA295" s="37"/>
      <c r="AB295" s="37"/>
      <c r="AC295" s="37"/>
      <c r="AD295" s="37"/>
      <c r="AE295" s="37"/>
      <c r="AF295" s="37"/>
      <c r="AG295" s="37"/>
      <c r="AH295" s="37"/>
    </row>
    <row r="296" customFormat="false" ht="19.5" hidden="true" customHeight="true" outlineLevel="0" collapsed="false">
      <c r="A296" s="49"/>
      <c r="B296" s="43"/>
      <c r="C296" s="30"/>
      <c r="D296" s="68" t="s">
        <v>22</v>
      </c>
      <c r="E296" s="32" t="n">
        <f aca="false">F296+G296+H296+I296+J296+K296+M296+L296+N296+O296</f>
        <v>0</v>
      </c>
      <c r="F296" s="47" t="n">
        <v>0</v>
      </c>
      <c r="G296" s="47" t="n">
        <v>0</v>
      </c>
      <c r="H296" s="47" t="n">
        <v>0</v>
      </c>
      <c r="I296" s="47" t="n">
        <v>0</v>
      </c>
      <c r="J296" s="47" t="n">
        <v>0</v>
      </c>
      <c r="K296" s="47" t="n">
        <v>0</v>
      </c>
      <c r="L296" s="47" t="n">
        <v>0</v>
      </c>
      <c r="M296" s="47" t="n">
        <v>0</v>
      </c>
      <c r="N296" s="47" t="n">
        <v>0</v>
      </c>
      <c r="O296" s="47" t="n">
        <v>0</v>
      </c>
      <c r="P296" s="34"/>
      <c r="Q296" s="34"/>
      <c r="R296" s="34"/>
      <c r="S296" s="36"/>
      <c r="T296" s="37"/>
      <c r="U296" s="37"/>
      <c r="V296" s="37"/>
      <c r="W296" s="37"/>
      <c r="X296" s="37"/>
      <c r="Y296" s="37"/>
      <c r="Z296" s="37"/>
      <c r="AA296" s="37"/>
      <c r="AB296" s="37"/>
      <c r="AC296" s="37"/>
      <c r="AD296" s="37"/>
      <c r="AE296" s="37"/>
      <c r="AF296" s="37"/>
      <c r="AG296" s="37"/>
      <c r="AH296" s="37"/>
    </row>
    <row r="297" customFormat="false" ht="16.5" hidden="false" customHeight="true" outlineLevel="0" collapsed="false">
      <c r="A297" s="49" t="s">
        <v>175</v>
      </c>
      <c r="B297" s="43" t="s">
        <v>176</v>
      </c>
      <c r="C297" s="30" t="s">
        <v>177</v>
      </c>
      <c r="D297" s="59" t="s">
        <v>17</v>
      </c>
      <c r="E297" s="32" t="n">
        <f aca="false">F297+G297+H297+I297+J297+K297+M297+L297+N297+O297</f>
        <v>8.54</v>
      </c>
      <c r="F297" s="32" t="n">
        <f aca="false">F298+F299+F300+F301</f>
        <v>0</v>
      </c>
      <c r="G297" s="32" t="n">
        <f aca="false">G298+G299+G300+G301</f>
        <v>0</v>
      </c>
      <c r="H297" s="32" t="n">
        <f aca="false">H298+H299+H300+H301</f>
        <v>0</v>
      </c>
      <c r="I297" s="32" t="n">
        <f aca="false">I298+I299+I300+I301</f>
        <v>8.54</v>
      </c>
      <c r="J297" s="32" t="n">
        <f aca="false">J298+J299+J300+J301</f>
        <v>0</v>
      </c>
      <c r="K297" s="32" t="n">
        <f aca="false">K298+K299+K300+K301</f>
        <v>0</v>
      </c>
      <c r="L297" s="32" t="n">
        <f aca="false">L298+L299+L300+L301</f>
        <v>0</v>
      </c>
      <c r="M297" s="32" t="n">
        <f aca="false">M298+M299+M300+M301</f>
        <v>0</v>
      </c>
      <c r="N297" s="32" t="n">
        <f aca="false">N298+N299+N300+N301</f>
        <v>0</v>
      </c>
      <c r="O297" s="32" t="n">
        <f aca="false">O298+O299+O300+O301</f>
        <v>0</v>
      </c>
      <c r="P297" s="34" t="s">
        <v>33</v>
      </c>
      <c r="Q297" s="28"/>
      <c r="R297" s="34" t="s">
        <v>36</v>
      </c>
      <c r="S297" s="36"/>
      <c r="T297" s="37"/>
      <c r="U297" s="37"/>
      <c r="V297" s="37"/>
      <c r="W297" s="37"/>
      <c r="X297" s="37"/>
      <c r="Y297" s="37"/>
      <c r="Z297" s="37"/>
      <c r="AA297" s="37"/>
      <c r="AB297" s="37"/>
      <c r="AC297" s="37"/>
      <c r="AD297" s="37"/>
      <c r="AE297" s="37"/>
      <c r="AF297" s="37"/>
      <c r="AG297" s="37"/>
      <c r="AH297" s="37"/>
    </row>
    <row r="298" customFormat="false" ht="16.5" hidden="false" customHeight="true" outlineLevel="0" collapsed="false">
      <c r="A298" s="49"/>
      <c r="B298" s="43"/>
      <c r="C298" s="30"/>
      <c r="D298" s="50" t="s">
        <v>19</v>
      </c>
      <c r="E298" s="32" t="n">
        <f aca="false">F298+G298+H298+I298+J298+K298+M298+L298+N298+O298</f>
        <v>0</v>
      </c>
      <c r="F298" s="47" t="n">
        <v>0</v>
      </c>
      <c r="G298" s="47" t="n">
        <v>0</v>
      </c>
      <c r="H298" s="47" t="n">
        <v>0</v>
      </c>
      <c r="I298" s="47" t="n">
        <v>0</v>
      </c>
      <c r="J298" s="47" t="n">
        <v>0</v>
      </c>
      <c r="K298" s="47" t="n">
        <v>0</v>
      </c>
      <c r="L298" s="47" t="n">
        <v>0</v>
      </c>
      <c r="M298" s="47" t="n">
        <v>0</v>
      </c>
      <c r="N298" s="47" t="n">
        <v>0</v>
      </c>
      <c r="O298" s="47" t="n">
        <v>0</v>
      </c>
      <c r="P298" s="34"/>
      <c r="Q298" s="28"/>
      <c r="R298" s="34"/>
      <c r="S298" s="36"/>
      <c r="T298" s="37"/>
      <c r="U298" s="37"/>
      <c r="V298" s="37"/>
      <c r="W298" s="37"/>
      <c r="X298" s="37"/>
      <c r="Y298" s="37"/>
      <c r="Z298" s="37"/>
      <c r="AA298" s="37"/>
      <c r="AB298" s="37"/>
      <c r="AC298" s="37"/>
      <c r="AD298" s="37"/>
      <c r="AE298" s="37"/>
      <c r="AF298" s="37"/>
      <c r="AG298" s="37"/>
      <c r="AH298" s="37"/>
    </row>
    <row r="299" customFormat="false" ht="16.5" hidden="false" customHeight="true" outlineLevel="0" collapsed="false">
      <c r="A299" s="49"/>
      <c r="B299" s="43"/>
      <c r="C299" s="30"/>
      <c r="D299" s="50" t="s">
        <v>20</v>
      </c>
      <c r="E299" s="32" t="n">
        <f aca="false">F299+G299+H299+I299+J299+K299+M299+L299+N299+O299</f>
        <v>0</v>
      </c>
      <c r="F299" s="47" t="n">
        <v>0</v>
      </c>
      <c r="G299" s="47" t="n">
        <v>0</v>
      </c>
      <c r="H299" s="47" t="n">
        <v>0</v>
      </c>
      <c r="I299" s="47" t="n">
        <v>0</v>
      </c>
      <c r="J299" s="47" t="n">
        <v>0</v>
      </c>
      <c r="K299" s="47" t="n">
        <v>0</v>
      </c>
      <c r="L299" s="47" t="n">
        <v>0</v>
      </c>
      <c r="M299" s="47" t="n">
        <v>0</v>
      </c>
      <c r="N299" s="47" t="n">
        <v>0</v>
      </c>
      <c r="O299" s="47" t="n">
        <v>0</v>
      </c>
      <c r="P299" s="34"/>
      <c r="Q299" s="28"/>
      <c r="R299" s="34"/>
      <c r="S299" s="36"/>
      <c r="T299" s="37"/>
      <c r="U299" s="37"/>
      <c r="V299" s="37"/>
      <c r="W299" s="37"/>
      <c r="X299" s="37"/>
      <c r="Y299" s="37"/>
      <c r="Z299" s="37"/>
      <c r="AA299" s="37"/>
      <c r="AB299" s="37"/>
      <c r="AC299" s="37"/>
      <c r="AD299" s="37"/>
      <c r="AE299" s="37"/>
      <c r="AF299" s="37"/>
      <c r="AG299" s="37"/>
      <c r="AH299" s="37"/>
    </row>
    <row r="300" customFormat="false" ht="16.5" hidden="false" customHeight="true" outlineLevel="0" collapsed="false">
      <c r="A300" s="49"/>
      <c r="B300" s="43"/>
      <c r="C300" s="30"/>
      <c r="D300" s="50" t="s">
        <v>21</v>
      </c>
      <c r="E300" s="32" t="n">
        <f aca="false">F300+G300+H300+I300+J300+K300+M300+L300+N300+O300</f>
        <v>8.54</v>
      </c>
      <c r="F300" s="47" t="n">
        <v>0</v>
      </c>
      <c r="G300" s="47" t="n">
        <v>0</v>
      </c>
      <c r="H300" s="47" t="n">
        <v>0</v>
      </c>
      <c r="I300" s="47" t="n">
        <v>8.54</v>
      </c>
      <c r="J300" s="47" t="n">
        <v>0</v>
      </c>
      <c r="K300" s="47" t="n">
        <v>0</v>
      </c>
      <c r="L300" s="47" t="n">
        <v>0</v>
      </c>
      <c r="M300" s="47" t="n">
        <v>0</v>
      </c>
      <c r="N300" s="47" t="n">
        <v>0</v>
      </c>
      <c r="O300" s="47" t="n">
        <v>0</v>
      </c>
      <c r="P300" s="34"/>
      <c r="Q300" s="28"/>
      <c r="R300" s="34"/>
      <c r="S300" s="36"/>
      <c r="T300" s="37"/>
      <c r="U300" s="37"/>
      <c r="V300" s="37"/>
      <c r="W300" s="37"/>
      <c r="X300" s="37"/>
      <c r="Y300" s="37"/>
      <c r="Z300" s="37"/>
      <c r="AA300" s="37"/>
      <c r="AB300" s="37"/>
      <c r="AC300" s="37"/>
      <c r="AD300" s="37"/>
      <c r="AE300" s="37"/>
      <c r="AF300" s="37"/>
      <c r="AG300" s="37"/>
      <c r="AH300" s="37"/>
    </row>
    <row r="301" customFormat="false" ht="16.5" hidden="false" customHeight="true" outlineLevel="0" collapsed="false">
      <c r="A301" s="49"/>
      <c r="B301" s="43"/>
      <c r="C301" s="30"/>
      <c r="D301" s="50" t="s">
        <v>22</v>
      </c>
      <c r="E301" s="32" t="n">
        <f aca="false">F301+G301+H301+I301+J301+K301+M301+L301+N301+O301</f>
        <v>0</v>
      </c>
      <c r="F301" s="47" t="n">
        <v>0</v>
      </c>
      <c r="G301" s="47" t="n">
        <v>0</v>
      </c>
      <c r="H301" s="47" t="n">
        <v>0</v>
      </c>
      <c r="I301" s="47" t="n">
        <v>0</v>
      </c>
      <c r="J301" s="47" t="n">
        <v>0</v>
      </c>
      <c r="K301" s="47" t="n">
        <v>0</v>
      </c>
      <c r="L301" s="47" t="n">
        <v>0</v>
      </c>
      <c r="M301" s="47" t="n">
        <v>0</v>
      </c>
      <c r="N301" s="47" t="n">
        <v>0</v>
      </c>
      <c r="O301" s="47" t="n">
        <v>0</v>
      </c>
      <c r="P301" s="34"/>
      <c r="Q301" s="28"/>
      <c r="R301" s="34"/>
      <c r="S301" s="36"/>
      <c r="T301" s="37"/>
      <c r="U301" s="37"/>
      <c r="V301" s="37"/>
      <c r="W301" s="37"/>
      <c r="X301" s="37"/>
      <c r="Y301" s="37"/>
      <c r="Z301" s="37"/>
      <c r="AA301" s="37"/>
      <c r="AB301" s="37"/>
      <c r="AC301" s="37"/>
      <c r="AD301" s="37"/>
      <c r="AE301" s="37"/>
      <c r="AF301" s="37"/>
      <c r="AG301" s="37"/>
      <c r="AH301" s="37"/>
    </row>
    <row r="302" customFormat="false" ht="18" hidden="false" customHeight="true" outlineLevel="0" collapsed="false">
      <c r="A302" s="57" t="s">
        <v>178</v>
      </c>
      <c r="B302" s="29" t="s">
        <v>179</v>
      </c>
      <c r="C302" s="58" t="s">
        <v>180</v>
      </c>
      <c r="D302" s="31" t="s">
        <v>17</v>
      </c>
      <c r="E302" s="32" t="n">
        <f aca="false">F302+G302+H302+I302+J302+K302+M302+L302+N302+O302</f>
        <v>876837.40185</v>
      </c>
      <c r="F302" s="32" t="n">
        <f aca="false">F303+F304+F305+F306</f>
        <v>78249.25377</v>
      </c>
      <c r="G302" s="32" t="n">
        <f aca="false">G303+G304+G305+G306</f>
        <v>77494.74819</v>
      </c>
      <c r="H302" s="32" t="n">
        <f aca="false">H303+H304+H305+H306</f>
        <v>82351.90162</v>
      </c>
      <c r="I302" s="32" t="n">
        <f aca="false">I303+I304+I305+I306</f>
        <v>84507.10111</v>
      </c>
      <c r="J302" s="32" t="n">
        <f aca="false">J303+J304+J305+J306</f>
        <v>92103.71982</v>
      </c>
      <c r="K302" s="32" t="n">
        <f aca="false">K303+K304+K305+K306</f>
        <v>91425.37734</v>
      </c>
      <c r="L302" s="32" t="n">
        <f aca="false">L303+L304+L305+L306</f>
        <v>95771.2</v>
      </c>
      <c r="M302" s="32" t="n">
        <f aca="false">M303+M304+M305+M306</f>
        <v>91644.7</v>
      </c>
      <c r="N302" s="32" t="n">
        <f aca="false">N303+N304+N305+N306</f>
        <v>91644.7</v>
      </c>
      <c r="O302" s="32" t="n">
        <f aca="false">O303+O304+O305+O306</f>
        <v>91644.7</v>
      </c>
      <c r="P302" s="35"/>
      <c r="Q302" s="35" t="s">
        <v>181</v>
      </c>
      <c r="R302" s="35"/>
      <c r="S302" s="36"/>
      <c r="T302" s="37"/>
      <c r="U302" s="37"/>
      <c r="V302" s="37"/>
      <c r="W302" s="37"/>
      <c r="X302" s="37"/>
      <c r="Y302" s="37"/>
      <c r="Z302" s="37"/>
      <c r="AA302" s="37"/>
      <c r="AB302" s="37"/>
      <c r="AC302" s="37"/>
      <c r="AD302" s="37"/>
      <c r="AE302" s="37"/>
      <c r="AF302" s="37"/>
      <c r="AG302" s="37"/>
      <c r="AH302" s="37"/>
    </row>
    <row r="303" customFormat="false" ht="22.5" hidden="false" customHeight="true" outlineLevel="0" collapsed="false">
      <c r="A303" s="57"/>
      <c r="B303" s="29"/>
      <c r="C303" s="58"/>
      <c r="D303" s="31" t="s">
        <v>19</v>
      </c>
      <c r="E303" s="32" t="n">
        <f aca="false">F303+G303+H303+I303+J303+K303+M303+L303+N303+O303</f>
        <v>0</v>
      </c>
      <c r="F303" s="32" t="n">
        <f aca="false">F308+F338+F333</f>
        <v>0</v>
      </c>
      <c r="G303" s="32" t="n">
        <f aca="false">G308+G338+G333</f>
        <v>0</v>
      </c>
      <c r="H303" s="32" t="n">
        <f aca="false">H308+H338+H333</f>
        <v>0</v>
      </c>
      <c r="I303" s="32" t="n">
        <f aca="false">I308+I338+I333</f>
        <v>0</v>
      </c>
      <c r="J303" s="32" t="n">
        <f aca="false">J308+J338+J333</f>
        <v>0</v>
      </c>
      <c r="K303" s="32" t="n">
        <f aca="false">K308+K333+K338+K398+K403+K413</f>
        <v>0</v>
      </c>
      <c r="L303" s="32" t="n">
        <f aca="false">L308+L333+L338+L398+L403+L408+L413+L418+L423</f>
        <v>0</v>
      </c>
      <c r="M303" s="32" t="n">
        <f aca="false">M308+M333+M338+M398+M403+M408+M413+M418+M423</f>
        <v>0</v>
      </c>
      <c r="N303" s="32" t="n">
        <f aca="false">N308+N333+N338+N398+N403+N408+N413+N418+N423</f>
        <v>0</v>
      </c>
      <c r="O303" s="32" t="n">
        <f aca="false">O308+O333+O338+O398+O403+O408+O413+O418+O423</f>
        <v>0</v>
      </c>
      <c r="P303" s="35"/>
      <c r="Q303" s="35"/>
      <c r="R303" s="35"/>
      <c r="S303" s="36"/>
      <c r="T303" s="37"/>
      <c r="U303" s="37"/>
      <c r="V303" s="37"/>
      <c r="W303" s="37"/>
      <c r="X303" s="37"/>
      <c r="Y303" s="37"/>
      <c r="Z303" s="37"/>
      <c r="AA303" s="37"/>
      <c r="AB303" s="37"/>
      <c r="AC303" s="37"/>
      <c r="AD303" s="37"/>
      <c r="AE303" s="37"/>
      <c r="AF303" s="37"/>
      <c r="AG303" s="37"/>
      <c r="AH303" s="37"/>
    </row>
    <row r="304" customFormat="false" ht="22.5" hidden="false" customHeight="true" outlineLevel="0" collapsed="false">
      <c r="A304" s="57"/>
      <c r="B304" s="29"/>
      <c r="C304" s="58"/>
      <c r="D304" s="31" t="s">
        <v>20</v>
      </c>
      <c r="E304" s="32" t="n">
        <f aca="false">F304+G304+H304+I304+J304+K304+M304+L304+N304+O304</f>
        <v>299491.49702</v>
      </c>
      <c r="F304" s="32" t="n">
        <f aca="false">F309+F339+F334</f>
        <v>35468.70094</v>
      </c>
      <c r="G304" s="32" t="n">
        <f aca="false">G309+G339+G334</f>
        <v>36154.428</v>
      </c>
      <c r="H304" s="32" t="n">
        <f aca="false">H309+H339+H334</f>
        <v>35657.7</v>
      </c>
      <c r="I304" s="32" t="n">
        <f aca="false">I309+I339+I334</f>
        <v>28479.46808</v>
      </c>
      <c r="J304" s="32" t="n">
        <f aca="false">J309+J339+J334</f>
        <v>25192.7</v>
      </c>
      <c r="K304" s="32" t="n">
        <f aca="false">K309+K334+K339+K399+K404+K414</f>
        <v>28335.7</v>
      </c>
      <c r="L304" s="32" t="n">
        <f aca="false">L309+L334+L339+L399+L404+L409+L414+L419+L424</f>
        <v>27550.7</v>
      </c>
      <c r="M304" s="32" t="n">
        <f aca="false">M309+M334+M339+M399+M404+M409+M414+M419+M424</f>
        <v>27550.7</v>
      </c>
      <c r="N304" s="32" t="n">
        <f aca="false">N309+N334+N339+N399+N404+N409+N414+N419+N424</f>
        <v>27550.7</v>
      </c>
      <c r="O304" s="32" t="n">
        <f aca="false">O309+O334+O339+O399+O404+O409+O414+O419+O424</f>
        <v>27550.7</v>
      </c>
      <c r="P304" s="35"/>
      <c r="Q304" s="35"/>
      <c r="R304" s="35"/>
      <c r="S304" s="36"/>
      <c r="T304" s="37"/>
      <c r="U304" s="37"/>
      <c r="V304" s="37"/>
      <c r="W304" s="37"/>
      <c r="X304" s="37"/>
      <c r="Y304" s="37"/>
      <c r="Z304" s="37"/>
      <c r="AA304" s="37"/>
      <c r="AB304" s="37"/>
      <c r="AC304" s="37"/>
      <c r="AD304" s="37"/>
      <c r="AE304" s="37"/>
      <c r="AF304" s="37"/>
      <c r="AG304" s="37"/>
      <c r="AH304" s="37"/>
    </row>
    <row r="305" customFormat="false" ht="22.5" hidden="false" customHeight="true" outlineLevel="0" collapsed="false">
      <c r="A305" s="57"/>
      <c r="B305" s="29"/>
      <c r="C305" s="58"/>
      <c r="D305" s="31" t="s">
        <v>21</v>
      </c>
      <c r="E305" s="32" t="n">
        <f aca="false">F305+G305+H305+I305+J305+K305+M305+L305+N305+O305</f>
        <v>577345.90483</v>
      </c>
      <c r="F305" s="32" t="n">
        <f aca="false">F310+F340+F335</f>
        <v>42780.55283</v>
      </c>
      <c r="G305" s="32" t="n">
        <f aca="false">G310+G340+G335</f>
        <v>41340.32019</v>
      </c>
      <c r="H305" s="32" t="n">
        <f aca="false">H310+H340+H335</f>
        <v>46694.20162</v>
      </c>
      <c r="I305" s="32" t="n">
        <f aca="false">I310+I340+I335</f>
        <v>56027.63303</v>
      </c>
      <c r="J305" s="32" t="n">
        <f aca="false">J310+J340+J335</f>
        <v>66911.01982</v>
      </c>
      <c r="K305" s="32" t="n">
        <f aca="false">K310+K335+K340+K400+K405+K410+K415+K420</f>
        <v>63089.67734</v>
      </c>
      <c r="L305" s="32" t="n">
        <f aca="false">L310+L335+L340+L400+L405+L410+L415+L420+L425</f>
        <v>68220.5</v>
      </c>
      <c r="M305" s="32" t="n">
        <f aca="false">M310+M335+M340+M400+M405+M410+M415+M420+M425</f>
        <v>64094</v>
      </c>
      <c r="N305" s="32" t="n">
        <f aca="false">N310+N335+N340+N400+N405+N410+N415+N420+N425</f>
        <v>64094</v>
      </c>
      <c r="O305" s="32" t="n">
        <f aca="false">O310+O335+O340+O400+O405+O410+O415+O420+O425</f>
        <v>64094</v>
      </c>
      <c r="P305" s="35"/>
      <c r="Q305" s="35"/>
      <c r="R305" s="35"/>
      <c r="S305" s="36"/>
      <c r="T305" s="37"/>
      <c r="U305" s="37"/>
      <c r="V305" s="37"/>
      <c r="W305" s="37"/>
      <c r="X305" s="37"/>
      <c r="Y305" s="37"/>
      <c r="Z305" s="37"/>
      <c r="AA305" s="37"/>
      <c r="AB305" s="37"/>
      <c r="AC305" s="37"/>
      <c r="AD305" s="37"/>
      <c r="AE305" s="37"/>
      <c r="AF305" s="37"/>
      <c r="AG305" s="37"/>
      <c r="AH305" s="37"/>
    </row>
    <row r="306" customFormat="false" ht="22.5" hidden="false" customHeight="true" outlineLevel="0" collapsed="false">
      <c r="A306" s="57"/>
      <c r="B306" s="29"/>
      <c r="C306" s="58"/>
      <c r="D306" s="31" t="s">
        <v>22</v>
      </c>
      <c r="E306" s="32" t="n">
        <f aca="false">F306+G306+H306+I306+J306+K306+M306+L306+N306+O306</f>
        <v>0</v>
      </c>
      <c r="F306" s="32" t="n">
        <f aca="false">F311+F341+F336</f>
        <v>0</v>
      </c>
      <c r="G306" s="32" t="n">
        <f aca="false">G311+G341+G336</f>
        <v>0</v>
      </c>
      <c r="H306" s="32" t="n">
        <f aca="false">H311+H341+H336</f>
        <v>0</v>
      </c>
      <c r="I306" s="32" t="n">
        <f aca="false">I311+I341+I336</f>
        <v>0</v>
      </c>
      <c r="J306" s="32" t="n">
        <f aca="false">J311+J341+J336</f>
        <v>0</v>
      </c>
      <c r="K306" s="32" t="n">
        <f aca="false">K311+K336+K341+K401+K406+K416</f>
        <v>0</v>
      </c>
      <c r="L306" s="32" t="n">
        <f aca="false">L311+L336+L341+L401+L406+L416</f>
        <v>0</v>
      </c>
      <c r="M306" s="32" t="n">
        <f aca="false">M311+M336+M341+M401+M406+M416</f>
        <v>0</v>
      </c>
      <c r="N306" s="32" t="n">
        <f aca="false">N311+N336+N341+N401+N406+N416</f>
        <v>0</v>
      </c>
      <c r="O306" s="32" t="n">
        <f aca="false">O311+O336+O341+O401+O406+O416</f>
        <v>0</v>
      </c>
      <c r="P306" s="35"/>
      <c r="Q306" s="35"/>
      <c r="R306" s="35"/>
      <c r="S306" s="36"/>
      <c r="T306" s="37"/>
      <c r="U306" s="37"/>
      <c r="V306" s="37"/>
      <c r="W306" s="37"/>
      <c r="X306" s="37"/>
      <c r="Y306" s="37"/>
      <c r="Z306" s="37"/>
      <c r="AA306" s="37"/>
      <c r="AB306" s="37"/>
      <c r="AC306" s="37"/>
      <c r="AD306" s="37"/>
      <c r="AE306" s="37"/>
      <c r="AF306" s="37"/>
      <c r="AG306" s="37"/>
      <c r="AH306" s="37"/>
    </row>
    <row r="307" customFormat="false" ht="23.25" hidden="false" customHeight="true" outlineLevel="0" collapsed="false">
      <c r="A307" s="49" t="s">
        <v>182</v>
      </c>
      <c r="B307" s="43" t="s">
        <v>183</v>
      </c>
      <c r="C307" s="30" t="s">
        <v>184</v>
      </c>
      <c r="D307" s="31" t="s">
        <v>17</v>
      </c>
      <c r="E307" s="32" t="n">
        <f aca="false">F307+G307+H307+I307+J307+K307+M307+L307+N307+O307</f>
        <v>871310.72131</v>
      </c>
      <c r="F307" s="32" t="n">
        <f aca="false">F308+F309+F310+F311</f>
        <v>76935.70683</v>
      </c>
      <c r="G307" s="32" t="n">
        <f aca="false">G308+G309+G310+G311</f>
        <v>77450.04819</v>
      </c>
      <c r="H307" s="32" t="n">
        <f aca="false">H308+H309+H310+H311</f>
        <v>82307.20162</v>
      </c>
      <c r="I307" s="32" t="n">
        <f aca="false">I308+I309+I310+I311</f>
        <v>84271.60803</v>
      </c>
      <c r="J307" s="32" t="n">
        <f aca="false">J308+J309+J310+J311</f>
        <v>89163.4793</v>
      </c>
      <c r="K307" s="32" t="n">
        <f aca="false">K308+K309+K310+K311</f>
        <v>90880.67734</v>
      </c>
      <c r="L307" s="32" t="n">
        <f aca="false">L308+L309+L310+L311</f>
        <v>95502</v>
      </c>
      <c r="M307" s="32" t="n">
        <f aca="false">M308+M309+M310+M311</f>
        <v>91600</v>
      </c>
      <c r="N307" s="32" t="n">
        <f aca="false">N308+N309+N310+N311</f>
        <v>91600</v>
      </c>
      <c r="O307" s="32" t="n">
        <f aca="false">O308+O309+O310+O311</f>
        <v>91600</v>
      </c>
      <c r="P307" s="34" t="s">
        <v>33</v>
      </c>
      <c r="Q307" s="34"/>
      <c r="R307" s="34"/>
      <c r="S307" s="36"/>
      <c r="T307" s="37"/>
      <c r="U307" s="37"/>
      <c r="V307" s="37"/>
      <c r="W307" s="37"/>
      <c r="X307" s="37"/>
      <c r="Y307" s="37"/>
      <c r="Z307" s="37"/>
      <c r="AA307" s="37"/>
      <c r="AB307" s="37"/>
      <c r="AC307" s="37"/>
      <c r="AD307" s="37"/>
      <c r="AE307" s="37"/>
      <c r="AF307" s="37"/>
      <c r="AG307" s="37"/>
      <c r="AH307" s="37"/>
    </row>
    <row r="308" customFormat="false" ht="24" hidden="false" customHeight="true" outlineLevel="0" collapsed="false">
      <c r="A308" s="49"/>
      <c r="B308" s="43"/>
      <c r="C308" s="30"/>
      <c r="D308" s="38" t="s">
        <v>19</v>
      </c>
      <c r="E308" s="32" t="n">
        <f aca="false">F308+G308+H308+I308+J308+K308+M308+L308+N308+O308</f>
        <v>0</v>
      </c>
      <c r="F308" s="47" t="n">
        <v>0</v>
      </c>
      <c r="G308" s="47" t="n">
        <v>0</v>
      </c>
      <c r="H308" s="47" t="n">
        <v>0</v>
      </c>
      <c r="I308" s="47" t="n">
        <v>0</v>
      </c>
      <c r="J308" s="47" t="n">
        <v>0</v>
      </c>
      <c r="K308" s="47" t="n">
        <v>0</v>
      </c>
      <c r="L308" s="47" t="n">
        <v>0</v>
      </c>
      <c r="M308" s="47" t="n">
        <v>0</v>
      </c>
      <c r="N308" s="47" t="n">
        <v>0</v>
      </c>
      <c r="O308" s="47" t="n">
        <v>0</v>
      </c>
      <c r="P308" s="34"/>
      <c r="Q308" s="34"/>
      <c r="R308" s="34"/>
      <c r="S308" s="36"/>
      <c r="T308" s="37"/>
      <c r="U308" s="37"/>
      <c r="V308" s="37"/>
      <c r="W308" s="37"/>
      <c r="X308" s="37"/>
      <c r="Y308" s="37"/>
      <c r="Z308" s="37"/>
      <c r="AA308" s="37"/>
      <c r="AB308" s="37"/>
      <c r="AC308" s="37"/>
      <c r="AD308" s="37"/>
      <c r="AE308" s="37"/>
      <c r="AF308" s="37"/>
      <c r="AG308" s="37"/>
      <c r="AH308" s="37"/>
    </row>
    <row r="309" customFormat="false" ht="16.5" hidden="false" customHeight="true" outlineLevel="0" collapsed="false">
      <c r="A309" s="49"/>
      <c r="B309" s="43"/>
      <c r="C309" s="30"/>
      <c r="D309" s="38" t="s">
        <v>20</v>
      </c>
      <c r="E309" s="32" t="n">
        <f aca="false">F309+G309+H309+I309+J309+K309+M309+L309+N309+O309</f>
        <v>299045.208</v>
      </c>
      <c r="F309" s="47" t="n">
        <f aca="false">F314+F324+F319</f>
        <v>35424.48</v>
      </c>
      <c r="G309" s="47" t="n">
        <f aca="false">G314+G324+G319</f>
        <v>36109.728</v>
      </c>
      <c r="H309" s="47" t="n">
        <f aca="false">H314+H324+H319</f>
        <v>35613</v>
      </c>
      <c r="I309" s="47" t="n">
        <f aca="false">I314+I324+I319</f>
        <v>28435</v>
      </c>
      <c r="J309" s="47" t="n">
        <f aca="false">J314+J324+J319+J329</f>
        <v>25148</v>
      </c>
      <c r="K309" s="47" t="n">
        <f aca="false">K314+K324+K319+K329</f>
        <v>28291</v>
      </c>
      <c r="L309" s="47" t="n">
        <f aca="false">L314+L324+L319+L329</f>
        <v>27506</v>
      </c>
      <c r="M309" s="47" t="n">
        <f aca="false">M314+M324+M319+M329</f>
        <v>27506</v>
      </c>
      <c r="N309" s="47" t="n">
        <f aca="false">N314+N324+N319+N329</f>
        <v>27506</v>
      </c>
      <c r="O309" s="47" t="n">
        <f aca="false">O314+O324+O319+O329</f>
        <v>27506</v>
      </c>
      <c r="P309" s="34"/>
      <c r="Q309" s="34"/>
      <c r="R309" s="34"/>
      <c r="S309" s="36"/>
      <c r="T309" s="37"/>
      <c r="U309" s="37"/>
      <c r="V309" s="37"/>
      <c r="W309" s="37"/>
      <c r="X309" s="37"/>
      <c r="Y309" s="37"/>
      <c r="Z309" s="37"/>
      <c r="AA309" s="37"/>
      <c r="AB309" s="37"/>
      <c r="AC309" s="37"/>
      <c r="AD309" s="37"/>
      <c r="AE309" s="37"/>
      <c r="AF309" s="37"/>
      <c r="AG309" s="37"/>
      <c r="AH309" s="37"/>
    </row>
    <row r="310" customFormat="false" ht="16.5" hidden="false" customHeight="true" outlineLevel="0" collapsed="false">
      <c r="A310" s="49"/>
      <c r="B310" s="43"/>
      <c r="C310" s="30"/>
      <c r="D310" s="38" t="s">
        <v>21</v>
      </c>
      <c r="E310" s="32" t="n">
        <f aca="false">F310+G310+H310+I310+J310+K310+M310+L310+N310+O310</f>
        <v>572265.51331</v>
      </c>
      <c r="F310" s="47" t="n">
        <f aca="false">F315+F320+F325</f>
        <v>41511.22683</v>
      </c>
      <c r="G310" s="47" t="n">
        <f aca="false">G315+G320+G325</f>
        <v>41340.32019</v>
      </c>
      <c r="H310" s="47" t="n">
        <f aca="false">H315+H320+H325</f>
        <v>46694.20162</v>
      </c>
      <c r="I310" s="47" t="n">
        <f aca="false">I315+I320+I325</f>
        <v>55836.60803</v>
      </c>
      <c r="J310" s="47" t="n">
        <f aca="false">J315+J325+J320+J330</f>
        <v>64015.4793</v>
      </c>
      <c r="K310" s="47" t="n">
        <f aca="false">K315+K325+K320+K330</f>
        <v>62589.67734</v>
      </c>
      <c r="L310" s="47" t="n">
        <f aca="false">L315+L325+L320+L330</f>
        <v>67996</v>
      </c>
      <c r="M310" s="47" t="n">
        <f aca="false">M315+M325+M320+M330</f>
        <v>64094</v>
      </c>
      <c r="N310" s="47" t="n">
        <f aca="false">N315+N325+N320+N330</f>
        <v>64094</v>
      </c>
      <c r="O310" s="47" t="n">
        <f aca="false">O315+O325+O320+O330</f>
        <v>64094</v>
      </c>
      <c r="P310" s="34"/>
      <c r="Q310" s="34"/>
      <c r="R310" s="34"/>
      <c r="S310" s="36"/>
      <c r="T310" s="37"/>
      <c r="U310" s="37"/>
      <c r="V310" s="37"/>
      <c r="W310" s="37"/>
      <c r="X310" s="37"/>
      <c r="Y310" s="37"/>
      <c r="Z310" s="37"/>
      <c r="AA310" s="37"/>
      <c r="AB310" s="37"/>
      <c r="AC310" s="37"/>
      <c r="AD310" s="37"/>
      <c r="AE310" s="37"/>
      <c r="AF310" s="37"/>
      <c r="AG310" s="37"/>
      <c r="AH310" s="37"/>
    </row>
    <row r="311" customFormat="false" ht="16.5" hidden="false" customHeight="true" outlineLevel="0" collapsed="false">
      <c r="A311" s="49"/>
      <c r="B311" s="43"/>
      <c r="C311" s="30"/>
      <c r="D311" s="38" t="s">
        <v>22</v>
      </c>
      <c r="E311" s="32" t="n">
        <f aca="false">F311+G311+H311+I311+J311+K311+M311+L311+N311+O311</f>
        <v>0</v>
      </c>
      <c r="F311" s="47" t="n">
        <v>0</v>
      </c>
      <c r="G311" s="47" t="n">
        <v>0</v>
      </c>
      <c r="H311" s="47" t="n">
        <v>0</v>
      </c>
      <c r="I311" s="47" t="n">
        <v>0</v>
      </c>
      <c r="J311" s="47" t="n">
        <f aca="false">J316+J326+J321+J331</f>
        <v>0</v>
      </c>
      <c r="K311" s="47" t="n">
        <f aca="false">K316+K326+K321+K331</f>
        <v>0</v>
      </c>
      <c r="L311" s="47" t="n">
        <f aca="false">L316+L326+L321+L331</f>
        <v>0</v>
      </c>
      <c r="M311" s="47" t="n">
        <f aca="false">M316+M326+M321+M331</f>
        <v>0</v>
      </c>
      <c r="N311" s="47" t="n">
        <f aca="false">N316+N326+N321+N331</f>
        <v>0</v>
      </c>
      <c r="O311" s="47" t="n">
        <f aca="false">O316+O326+O321+O331</f>
        <v>0</v>
      </c>
      <c r="P311" s="34"/>
      <c r="Q311" s="34"/>
      <c r="R311" s="34"/>
      <c r="S311" s="36"/>
      <c r="T311" s="37"/>
      <c r="U311" s="37"/>
      <c r="V311" s="37"/>
      <c r="W311" s="37"/>
      <c r="X311" s="37"/>
      <c r="Y311" s="37"/>
      <c r="Z311" s="37"/>
      <c r="AA311" s="37"/>
      <c r="AB311" s="37"/>
      <c r="AC311" s="37"/>
      <c r="AD311" s="37"/>
      <c r="AE311" s="37"/>
      <c r="AF311" s="37"/>
      <c r="AG311" s="37"/>
      <c r="AH311" s="37"/>
    </row>
    <row r="312" customFormat="false" ht="16.5" hidden="false" customHeight="true" outlineLevel="0" collapsed="false">
      <c r="A312" s="49" t="s">
        <v>185</v>
      </c>
      <c r="B312" s="43" t="s">
        <v>186</v>
      </c>
      <c r="C312" s="30" t="s">
        <v>184</v>
      </c>
      <c r="D312" s="31" t="s">
        <v>17</v>
      </c>
      <c r="E312" s="32" t="n">
        <f aca="false">F312+G312+H312+I312+J312+K312+M312+L312+N312+O312</f>
        <v>859955.32527</v>
      </c>
      <c r="F312" s="32" t="n">
        <f aca="false">F313+F314+F315+F316</f>
        <v>73941.77209</v>
      </c>
      <c r="G312" s="32" t="n">
        <f aca="false">G313+G314+G315+G316</f>
        <v>76342.23847</v>
      </c>
      <c r="H312" s="32" t="n">
        <f aca="false">H313+H314+H315+H316</f>
        <v>80882.63662</v>
      </c>
      <c r="I312" s="32" t="n">
        <f aca="false">I313+I314+I315+I316</f>
        <v>83129.12533</v>
      </c>
      <c r="J312" s="32" t="n">
        <f aca="false">J313+J314+J315+J316</f>
        <v>87553.76331</v>
      </c>
      <c r="K312" s="32" t="n">
        <f aca="false">K313+K314+K315+K316</f>
        <v>89403.78945</v>
      </c>
      <c r="L312" s="32" t="n">
        <f aca="false">L313+L314+L315+L316</f>
        <v>93902</v>
      </c>
      <c r="M312" s="32" t="n">
        <f aca="false">M313+M314+M315+M316</f>
        <v>91600</v>
      </c>
      <c r="N312" s="32" t="n">
        <f aca="false">N313+N314+N315+N316</f>
        <v>91600</v>
      </c>
      <c r="O312" s="32" t="n">
        <f aca="false">O313+O314+O315+O316</f>
        <v>91600</v>
      </c>
      <c r="P312" s="34" t="s">
        <v>33</v>
      </c>
      <c r="Q312" s="34"/>
      <c r="R312" s="34" t="s">
        <v>36</v>
      </c>
      <c r="S312" s="36"/>
      <c r="T312" s="37"/>
      <c r="U312" s="37"/>
      <c r="V312" s="37"/>
      <c r="W312" s="37"/>
      <c r="X312" s="37"/>
      <c r="Y312" s="37"/>
      <c r="Z312" s="37"/>
      <c r="AA312" s="37"/>
      <c r="AB312" s="37"/>
      <c r="AC312" s="37"/>
      <c r="AD312" s="37"/>
      <c r="AE312" s="37"/>
      <c r="AF312" s="37"/>
      <c r="AG312" s="37"/>
      <c r="AH312" s="37"/>
    </row>
    <row r="313" customFormat="false" ht="16.5" hidden="false" customHeight="true" outlineLevel="0" collapsed="false">
      <c r="A313" s="49"/>
      <c r="B313" s="43"/>
      <c r="C313" s="30"/>
      <c r="D313" s="38" t="s">
        <v>19</v>
      </c>
      <c r="E313" s="32" t="n">
        <f aca="false">F313+G313+H313+I313+J313+K313+M313+L313+N313+O313</f>
        <v>0</v>
      </c>
      <c r="F313" s="47" t="n">
        <v>0</v>
      </c>
      <c r="G313" s="47" t="n">
        <v>0</v>
      </c>
      <c r="H313" s="47" t="n">
        <v>0</v>
      </c>
      <c r="I313" s="47" t="n">
        <v>0</v>
      </c>
      <c r="J313" s="47" t="n">
        <v>0</v>
      </c>
      <c r="K313" s="47" t="n">
        <v>0</v>
      </c>
      <c r="L313" s="47" t="n">
        <v>0</v>
      </c>
      <c r="M313" s="47" t="n">
        <v>0</v>
      </c>
      <c r="N313" s="47" t="n">
        <v>0</v>
      </c>
      <c r="O313" s="47" t="n">
        <v>0</v>
      </c>
      <c r="P313" s="34"/>
      <c r="Q313" s="34"/>
      <c r="R313" s="34"/>
      <c r="S313" s="36"/>
      <c r="T313" s="37"/>
      <c r="U313" s="37"/>
      <c r="V313" s="37"/>
      <c r="W313" s="37"/>
      <c r="X313" s="37"/>
      <c r="Y313" s="37"/>
      <c r="Z313" s="37"/>
      <c r="AA313" s="37"/>
      <c r="AB313" s="37"/>
      <c r="AC313" s="37"/>
      <c r="AD313" s="37"/>
      <c r="AE313" s="37"/>
      <c r="AF313" s="37"/>
      <c r="AG313" s="37"/>
      <c r="AH313" s="37"/>
    </row>
    <row r="314" customFormat="false" ht="16.5" hidden="false" customHeight="true" outlineLevel="0" collapsed="false">
      <c r="A314" s="49"/>
      <c r="B314" s="43"/>
      <c r="C314" s="30"/>
      <c r="D314" s="38" t="s">
        <v>20</v>
      </c>
      <c r="E314" s="32" t="n">
        <f aca="false">F314+G314+H314+I314+J314+K314+M314+L314+N314+O314</f>
        <v>299045.208</v>
      </c>
      <c r="F314" s="47" t="n">
        <v>35424.48</v>
      </c>
      <c r="G314" s="47" t="n">
        <f aca="false">31107+5002.728</f>
        <v>36109.728</v>
      </c>
      <c r="H314" s="47" t="n">
        <f aca="false">35613</f>
        <v>35613</v>
      </c>
      <c r="I314" s="47" t="n">
        <v>28435</v>
      </c>
      <c r="J314" s="47" t="n">
        <v>25148</v>
      </c>
      <c r="K314" s="47" t="n">
        <v>28291</v>
      </c>
      <c r="L314" s="47" t="n">
        <v>27506</v>
      </c>
      <c r="M314" s="47" t="n">
        <f aca="false">L314</f>
        <v>27506</v>
      </c>
      <c r="N314" s="47" t="n">
        <f aca="false">M314</f>
        <v>27506</v>
      </c>
      <c r="O314" s="47" t="n">
        <f aca="false">N314</f>
        <v>27506</v>
      </c>
      <c r="P314" s="34"/>
      <c r="Q314" s="34"/>
      <c r="R314" s="34"/>
      <c r="S314" s="69" t="n">
        <v>2000</v>
      </c>
      <c r="T314" s="37" t="n">
        <v>2000</v>
      </c>
      <c r="U314" s="37" t="n">
        <v>2000</v>
      </c>
      <c r="V314" s="37" t="n">
        <v>2000</v>
      </c>
      <c r="W314" s="37" t="n">
        <v>6000</v>
      </c>
      <c r="X314" s="37" t="n">
        <v>2000</v>
      </c>
      <c r="Y314" s="37" t="n">
        <v>2000</v>
      </c>
      <c r="Z314" s="37" t="n">
        <v>2000</v>
      </c>
      <c r="AA314" s="37" t="n">
        <v>2000</v>
      </c>
      <c r="AB314" s="37" t="n">
        <v>2000</v>
      </c>
      <c r="AC314" s="37" t="n">
        <v>2000</v>
      </c>
      <c r="AD314" s="37" t="n">
        <v>2435</v>
      </c>
      <c r="AE314" s="37"/>
      <c r="AF314" s="37"/>
      <c r="AG314" s="37"/>
      <c r="AH314" s="37"/>
    </row>
    <row r="315" customFormat="false" ht="16.5" hidden="false" customHeight="true" outlineLevel="0" collapsed="false">
      <c r="A315" s="49"/>
      <c r="B315" s="43"/>
      <c r="C315" s="30"/>
      <c r="D315" s="38" t="s">
        <v>21</v>
      </c>
      <c r="E315" s="32" t="n">
        <f aca="false">F315+G315+H315+I315+J315+K315+M315+L315+N315+O315</f>
        <v>560910.11727</v>
      </c>
      <c r="F315" s="47" t="n">
        <v>38517.29209</v>
      </c>
      <c r="G315" s="47" t="n">
        <v>40232.51047</v>
      </c>
      <c r="H315" s="47" t="n">
        <v>45269.63662</v>
      </c>
      <c r="I315" s="47" t="n">
        <v>54694.12533</v>
      </c>
      <c r="J315" s="47" t="n">
        <v>62405.76331</v>
      </c>
      <c r="K315" s="47" t="n">
        <v>61112.78945</v>
      </c>
      <c r="L315" s="47" t="n">
        <f aca="false">93902-L314</f>
        <v>66396</v>
      </c>
      <c r="M315" s="47" t="n">
        <f aca="false">91600-M314</f>
        <v>64094</v>
      </c>
      <c r="N315" s="47" t="n">
        <f aca="false">91600-N314</f>
        <v>64094</v>
      </c>
      <c r="O315" s="47" t="n">
        <f aca="false">91600-O314</f>
        <v>64094</v>
      </c>
      <c r="P315" s="34"/>
      <c r="Q315" s="34"/>
      <c r="R315" s="34"/>
      <c r="S315" s="69" t="n">
        <v>3500</v>
      </c>
      <c r="T315" s="37" t="n">
        <v>4100</v>
      </c>
      <c r="U315" s="37" t="n">
        <v>4100</v>
      </c>
      <c r="V315" s="37" t="n">
        <v>4100</v>
      </c>
      <c r="W315" s="37" t="n">
        <v>10000</v>
      </c>
      <c r="X315" s="37" t="n">
        <v>4100</v>
      </c>
      <c r="Y315" s="37" t="n">
        <v>4100</v>
      </c>
      <c r="Z315" s="37" t="n">
        <v>4100</v>
      </c>
      <c r="AA315" s="37" t="n">
        <v>4100</v>
      </c>
      <c r="AB315" s="37" t="n">
        <v>4100</v>
      </c>
      <c r="AC315" s="37" t="n">
        <v>4100</v>
      </c>
      <c r="AD315" s="37" t="n">
        <v>4715</v>
      </c>
      <c r="AE315" s="37"/>
      <c r="AF315" s="37"/>
      <c r="AG315" s="37"/>
      <c r="AH315" s="37"/>
    </row>
    <row r="316" customFormat="false" ht="16.5" hidden="false" customHeight="true" outlineLevel="0" collapsed="false">
      <c r="A316" s="49"/>
      <c r="B316" s="43"/>
      <c r="C316" s="30"/>
      <c r="D316" s="38" t="s">
        <v>22</v>
      </c>
      <c r="E316" s="32" t="n">
        <f aca="false">F316+G316+H316+I316+J316+K316+M316+L316+N316+O316</f>
        <v>0</v>
      </c>
      <c r="F316" s="47" t="n">
        <v>0</v>
      </c>
      <c r="G316" s="47" t="n">
        <v>0</v>
      </c>
      <c r="H316" s="47" t="n">
        <v>0</v>
      </c>
      <c r="I316" s="47" t="n">
        <v>0</v>
      </c>
      <c r="J316" s="47" t="n">
        <v>0</v>
      </c>
      <c r="K316" s="47" t="n">
        <v>0</v>
      </c>
      <c r="L316" s="47" t="n">
        <v>0</v>
      </c>
      <c r="M316" s="47" t="n">
        <v>0</v>
      </c>
      <c r="N316" s="47" t="n">
        <v>0</v>
      </c>
      <c r="O316" s="47" t="n">
        <v>0</v>
      </c>
      <c r="P316" s="34"/>
      <c r="Q316" s="34"/>
      <c r="R316" s="34"/>
      <c r="S316" s="69"/>
      <c r="T316" s="37"/>
      <c r="U316" s="37"/>
      <c r="V316" s="37"/>
      <c r="W316" s="37"/>
      <c r="X316" s="37"/>
      <c r="Y316" s="37"/>
      <c r="Z316" s="37"/>
      <c r="AA316" s="37"/>
      <c r="AB316" s="37"/>
      <c r="AC316" s="37"/>
      <c r="AD316" s="37"/>
      <c r="AE316" s="37"/>
      <c r="AF316" s="37"/>
      <c r="AG316" s="37"/>
      <c r="AH316" s="37"/>
    </row>
    <row r="317" customFormat="false" ht="16.5" hidden="false" customHeight="true" outlineLevel="0" collapsed="false">
      <c r="A317" s="49" t="s">
        <v>187</v>
      </c>
      <c r="B317" s="43" t="s">
        <v>38</v>
      </c>
      <c r="C317" s="30" t="s">
        <v>184</v>
      </c>
      <c r="D317" s="31" t="s">
        <v>17</v>
      </c>
      <c r="E317" s="32" t="n">
        <f aca="false">F317+G317+H317+I317+J317+K317+M317+L317+N317+O317</f>
        <v>1192.41298</v>
      </c>
      <c r="F317" s="32" t="n">
        <f aca="false">F318+F319+F320+F321</f>
        <v>435.57388</v>
      </c>
      <c r="G317" s="32" t="n">
        <f aca="false">G318+G319+G320+G321</f>
        <v>313.15512</v>
      </c>
      <c r="H317" s="32" t="n">
        <f aca="false">H318+H319+H320+H321</f>
        <v>0</v>
      </c>
      <c r="I317" s="32" t="n">
        <f aca="false">I318+I319+I320+I321</f>
        <v>69.02773</v>
      </c>
      <c r="J317" s="32" t="n">
        <f aca="false">J318+J319+J320+J321</f>
        <v>253.86791</v>
      </c>
      <c r="K317" s="32" t="n">
        <f aca="false">K318+K319+K320+K321</f>
        <v>120.78834</v>
      </c>
      <c r="L317" s="32" t="n">
        <f aca="false">L318+L319+L320+L321</f>
        <v>0</v>
      </c>
      <c r="M317" s="32" t="n">
        <f aca="false">M318+M319+M320+M321</f>
        <v>0</v>
      </c>
      <c r="N317" s="32" t="n">
        <f aca="false">N318+N319+N320+N321</f>
        <v>0</v>
      </c>
      <c r="O317" s="32" t="n">
        <f aca="false">O318+O319+O320+O321</f>
        <v>0</v>
      </c>
      <c r="P317" s="34" t="s">
        <v>33</v>
      </c>
      <c r="Q317" s="34"/>
      <c r="R317" s="34" t="s">
        <v>36</v>
      </c>
      <c r="S317" s="69"/>
      <c r="T317" s="37"/>
      <c r="U317" s="37"/>
      <c r="V317" s="37"/>
      <c r="W317" s="37"/>
      <c r="X317" s="37"/>
      <c r="Y317" s="37"/>
      <c r="Z317" s="37"/>
      <c r="AA317" s="37"/>
      <c r="AB317" s="37"/>
      <c r="AC317" s="37"/>
      <c r="AD317" s="37"/>
      <c r="AE317" s="37"/>
      <c r="AF317" s="37"/>
      <c r="AG317" s="37"/>
      <c r="AH317" s="37"/>
    </row>
    <row r="318" customFormat="false" ht="16.5" hidden="false" customHeight="true" outlineLevel="0" collapsed="false">
      <c r="A318" s="49"/>
      <c r="B318" s="43"/>
      <c r="C318" s="30"/>
      <c r="D318" s="38" t="s">
        <v>19</v>
      </c>
      <c r="E318" s="32" t="n">
        <f aca="false">F318+G318+H318+I318+J318+K318+M318+L318+N318+O318</f>
        <v>0</v>
      </c>
      <c r="F318" s="47" t="n">
        <v>0</v>
      </c>
      <c r="G318" s="47" t="n">
        <v>0</v>
      </c>
      <c r="H318" s="47" t="n">
        <v>0</v>
      </c>
      <c r="I318" s="47" t="n">
        <v>0</v>
      </c>
      <c r="J318" s="47" t="n">
        <v>0</v>
      </c>
      <c r="K318" s="47" t="n">
        <v>0</v>
      </c>
      <c r="L318" s="47" t="n">
        <v>0</v>
      </c>
      <c r="M318" s="47" t="n">
        <v>0</v>
      </c>
      <c r="N318" s="47" t="n">
        <v>0</v>
      </c>
      <c r="O318" s="47" t="n">
        <v>0</v>
      </c>
      <c r="P318" s="34"/>
      <c r="Q318" s="34"/>
      <c r="R318" s="34"/>
      <c r="S318" s="69"/>
      <c r="T318" s="37"/>
      <c r="U318" s="37"/>
      <c r="V318" s="37"/>
      <c r="W318" s="37"/>
      <c r="X318" s="37"/>
      <c r="Y318" s="37"/>
      <c r="Z318" s="37"/>
      <c r="AA318" s="37"/>
      <c r="AB318" s="37"/>
      <c r="AC318" s="37"/>
      <c r="AD318" s="37"/>
      <c r="AE318" s="37"/>
      <c r="AF318" s="37"/>
      <c r="AG318" s="37"/>
      <c r="AH318" s="37"/>
    </row>
    <row r="319" customFormat="false" ht="16.5" hidden="false" customHeight="true" outlineLevel="0" collapsed="false">
      <c r="A319" s="49"/>
      <c r="B319" s="43"/>
      <c r="C319" s="30"/>
      <c r="D319" s="38" t="s">
        <v>20</v>
      </c>
      <c r="E319" s="32" t="n">
        <f aca="false">F319+G319+H319+I319+J319+K319+M319+L319+N319+O319</f>
        <v>0</v>
      </c>
      <c r="F319" s="47" t="n">
        <v>0</v>
      </c>
      <c r="G319" s="47" t="n">
        <v>0</v>
      </c>
      <c r="H319" s="47" t="n">
        <v>0</v>
      </c>
      <c r="I319" s="47" t="n">
        <v>0</v>
      </c>
      <c r="J319" s="47" t="n">
        <v>0</v>
      </c>
      <c r="K319" s="47" t="n">
        <v>0</v>
      </c>
      <c r="L319" s="47" t="n">
        <v>0</v>
      </c>
      <c r="M319" s="47" t="n">
        <v>0</v>
      </c>
      <c r="N319" s="47" t="n">
        <v>0</v>
      </c>
      <c r="O319" s="47" t="n">
        <v>0</v>
      </c>
      <c r="P319" s="34"/>
      <c r="Q319" s="34"/>
      <c r="R319" s="34"/>
      <c r="S319" s="69"/>
      <c r="T319" s="37"/>
      <c r="U319" s="37"/>
      <c r="V319" s="37"/>
      <c r="W319" s="37"/>
      <c r="X319" s="37"/>
      <c r="Y319" s="37"/>
      <c r="Z319" s="37"/>
      <c r="AA319" s="37"/>
      <c r="AB319" s="37"/>
      <c r="AC319" s="37"/>
      <c r="AD319" s="37"/>
      <c r="AE319" s="37"/>
      <c r="AF319" s="37"/>
      <c r="AG319" s="37"/>
      <c r="AH319" s="37"/>
    </row>
    <row r="320" customFormat="false" ht="16.5" hidden="false" customHeight="true" outlineLevel="0" collapsed="false">
      <c r="A320" s="49"/>
      <c r="B320" s="43"/>
      <c r="C320" s="30"/>
      <c r="D320" s="38" t="s">
        <v>21</v>
      </c>
      <c r="E320" s="32" t="n">
        <f aca="false">F320+G320+H320+I320+J320+K320+M320+L320+N320+O320</f>
        <v>1192.41298</v>
      </c>
      <c r="F320" s="47" t="n">
        <v>435.57388</v>
      </c>
      <c r="G320" s="47" t="n">
        <v>313.15512</v>
      </c>
      <c r="H320" s="47" t="n">
        <v>0</v>
      </c>
      <c r="I320" s="47" t="n">
        <v>69.02773</v>
      </c>
      <c r="J320" s="47" t="n">
        <v>253.86791</v>
      </c>
      <c r="K320" s="47" t="n">
        <v>120.78834</v>
      </c>
      <c r="L320" s="47" t="n">
        <v>0</v>
      </c>
      <c r="M320" s="47" t="n">
        <v>0</v>
      </c>
      <c r="N320" s="47" t="n">
        <v>0</v>
      </c>
      <c r="O320" s="47" t="n">
        <v>0</v>
      </c>
      <c r="P320" s="34"/>
      <c r="Q320" s="34"/>
      <c r="R320" s="34"/>
      <c r="S320" s="69"/>
      <c r="T320" s="37"/>
      <c r="U320" s="37"/>
      <c r="V320" s="37"/>
      <c r="W320" s="37" t="n">
        <v>1648</v>
      </c>
      <c r="X320" s="37"/>
      <c r="Y320" s="37"/>
      <c r="Z320" s="37"/>
      <c r="AA320" s="37" t="n">
        <v>224</v>
      </c>
      <c r="AB320" s="37"/>
      <c r="AC320" s="37"/>
      <c r="AD320" s="37"/>
      <c r="AE320" s="37"/>
      <c r="AF320" s="37"/>
      <c r="AG320" s="37"/>
      <c r="AH320" s="37"/>
    </row>
    <row r="321" customFormat="false" ht="16.5" hidden="false" customHeight="true" outlineLevel="0" collapsed="false">
      <c r="A321" s="49"/>
      <c r="B321" s="43"/>
      <c r="C321" s="30"/>
      <c r="D321" s="38" t="s">
        <v>22</v>
      </c>
      <c r="E321" s="32" t="n">
        <f aca="false">F321+G321+H321+I321+J321+K321+M321+L321+N321+O321</f>
        <v>0</v>
      </c>
      <c r="F321" s="47" t="n">
        <v>0</v>
      </c>
      <c r="G321" s="47" t="n">
        <v>0</v>
      </c>
      <c r="H321" s="47" t="n">
        <v>0</v>
      </c>
      <c r="I321" s="47" t="n">
        <v>0</v>
      </c>
      <c r="J321" s="47" t="n">
        <v>0</v>
      </c>
      <c r="K321" s="47" t="n">
        <v>0</v>
      </c>
      <c r="L321" s="47" t="n">
        <v>0</v>
      </c>
      <c r="M321" s="47" t="n">
        <v>0</v>
      </c>
      <c r="N321" s="47" t="n">
        <v>0</v>
      </c>
      <c r="O321" s="47" t="n">
        <v>0</v>
      </c>
      <c r="P321" s="34"/>
      <c r="Q321" s="34"/>
      <c r="R321" s="34"/>
      <c r="S321" s="69"/>
      <c r="T321" s="37"/>
      <c r="U321" s="37"/>
      <c r="V321" s="37"/>
      <c r="W321" s="37"/>
      <c r="X321" s="37"/>
      <c r="Y321" s="37"/>
      <c r="Z321" s="37"/>
      <c r="AA321" s="37"/>
      <c r="AB321" s="37"/>
      <c r="AC321" s="37"/>
      <c r="AD321" s="37"/>
      <c r="AE321" s="37"/>
      <c r="AF321" s="37"/>
      <c r="AG321" s="37"/>
      <c r="AH321" s="37"/>
    </row>
    <row r="322" customFormat="false" ht="27" hidden="false" customHeight="true" outlineLevel="0" collapsed="false">
      <c r="A322" s="49" t="s">
        <v>188</v>
      </c>
      <c r="B322" s="43" t="s">
        <v>40</v>
      </c>
      <c r="C322" s="30" t="s">
        <v>184</v>
      </c>
      <c r="D322" s="31" t="s">
        <v>17</v>
      </c>
      <c r="E322" s="32" t="n">
        <f aca="false">F322+G322+H322+I322+J322+K322+M322+L322+N322+O322</f>
        <v>10105.55536</v>
      </c>
      <c r="F322" s="32" t="n">
        <f aca="false">F323+F324+F325+F326</f>
        <v>2558.36086</v>
      </c>
      <c r="G322" s="32" t="n">
        <f aca="false">G323+G324+G325+G326</f>
        <v>794.6546</v>
      </c>
      <c r="H322" s="32" t="n">
        <f aca="false">H323+H324+H325+H326</f>
        <v>1424.565</v>
      </c>
      <c r="I322" s="32" t="n">
        <f aca="false">I323+I324+I325+I326</f>
        <v>1073.45497</v>
      </c>
      <c r="J322" s="32" t="n">
        <f aca="false">J323+J324+J325+J326</f>
        <v>1325.66008</v>
      </c>
      <c r="K322" s="32" t="n">
        <f aca="false">K323+K324+K325+K326</f>
        <v>1328.85985</v>
      </c>
      <c r="L322" s="32" t="n">
        <f aca="false">L323+L324+L325+L326</f>
        <v>1600</v>
      </c>
      <c r="M322" s="32" t="n">
        <f aca="false">M323+M324+M325+M326</f>
        <v>0</v>
      </c>
      <c r="N322" s="32" t="n">
        <f aca="false">N323+N324+N325+N326</f>
        <v>0</v>
      </c>
      <c r="O322" s="32" t="n">
        <f aca="false">O323+O324+O325+O326</f>
        <v>0</v>
      </c>
      <c r="P322" s="34" t="s">
        <v>33</v>
      </c>
      <c r="Q322" s="34"/>
      <c r="R322" s="34" t="s">
        <v>36</v>
      </c>
      <c r="S322" s="36"/>
      <c r="T322" s="37"/>
      <c r="U322" s="37"/>
      <c r="V322" s="37"/>
      <c r="W322" s="37"/>
      <c r="X322" s="37"/>
      <c r="Y322" s="37"/>
      <c r="Z322" s="37"/>
      <c r="AA322" s="37"/>
      <c r="AB322" s="37"/>
      <c r="AC322" s="37"/>
      <c r="AD322" s="37"/>
      <c r="AE322" s="37"/>
      <c r="AF322" s="37"/>
      <c r="AG322" s="37"/>
      <c r="AH322" s="37"/>
    </row>
    <row r="323" customFormat="false" ht="21.75" hidden="false" customHeight="true" outlineLevel="0" collapsed="false">
      <c r="A323" s="49"/>
      <c r="B323" s="43"/>
      <c r="C323" s="30"/>
      <c r="D323" s="38" t="s">
        <v>19</v>
      </c>
      <c r="E323" s="32" t="n">
        <f aca="false">F323+G323+H323+I323+J323+K323+M323+L323+N323+O323</f>
        <v>0</v>
      </c>
      <c r="F323" s="47" t="n">
        <v>0</v>
      </c>
      <c r="G323" s="47" t="n">
        <v>0</v>
      </c>
      <c r="H323" s="47" t="n">
        <v>0</v>
      </c>
      <c r="I323" s="47" t="n">
        <v>0</v>
      </c>
      <c r="J323" s="47" t="n">
        <v>0</v>
      </c>
      <c r="K323" s="47" t="n">
        <v>0</v>
      </c>
      <c r="L323" s="47" t="n">
        <v>0</v>
      </c>
      <c r="M323" s="47" t="n">
        <v>0</v>
      </c>
      <c r="N323" s="47" t="n">
        <v>0</v>
      </c>
      <c r="O323" s="47" t="n">
        <v>0</v>
      </c>
      <c r="P323" s="34"/>
      <c r="Q323" s="34"/>
      <c r="R323" s="34"/>
      <c r="S323" s="36"/>
      <c r="T323" s="37"/>
      <c r="U323" s="37"/>
      <c r="V323" s="37"/>
      <c r="W323" s="37"/>
      <c r="X323" s="37"/>
      <c r="Y323" s="37"/>
      <c r="Z323" s="37"/>
      <c r="AA323" s="37"/>
      <c r="AB323" s="37"/>
      <c r="AC323" s="37"/>
      <c r="AD323" s="37"/>
      <c r="AE323" s="37"/>
      <c r="AF323" s="37"/>
      <c r="AG323" s="37"/>
      <c r="AH323" s="37"/>
    </row>
    <row r="324" customFormat="false" ht="22.5" hidden="false" customHeight="true" outlineLevel="0" collapsed="false">
      <c r="A324" s="49"/>
      <c r="B324" s="43"/>
      <c r="C324" s="30"/>
      <c r="D324" s="38" t="s">
        <v>20</v>
      </c>
      <c r="E324" s="32" t="n">
        <f aca="false">F324+G324+H324+I324+J324+K324+M324+L324+N324+O324</f>
        <v>0</v>
      </c>
      <c r="F324" s="47" t="n">
        <v>0</v>
      </c>
      <c r="G324" s="47" t="n">
        <v>0</v>
      </c>
      <c r="H324" s="47" t="n">
        <v>0</v>
      </c>
      <c r="I324" s="47" t="n">
        <v>0</v>
      </c>
      <c r="J324" s="47" t="n">
        <v>0</v>
      </c>
      <c r="K324" s="47" t="n">
        <v>0</v>
      </c>
      <c r="L324" s="47" t="n">
        <v>0</v>
      </c>
      <c r="M324" s="47" t="n">
        <v>0</v>
      </c>
      <c r="N324" s="47" t="n">
        <v>0</v>
      </c>
      <c r="O324" s="47" t="n">
        <v>0</v>
      </c>
      <c r="P324" s="34"/>
      <c r="Q324" s="34"/>
      <c r="R324" s="34"/>
      <c r="S324" s="36"/>
      <c r="T324" s="37"/>
      <c r="U324" s="37"/>
      <c r="V324" s="37"/>
      <c r="W324" s="37"/>
      <c r="X324" s="37"/>
      <c r="Y324" s="37"/>
      <c r="Z324" s="37"/>
      <c r="AA324" s="37"/>
      <c r="AB324" s="37"/>
      <c r="AC324" s="37"/>
      <c r="AD324" s="37"/>
      <c r="AE324" s="37"/>
      <c r="AF324" s="37"/>
      <c r="AG324" s="37"/>
      <c r="AH324" s="37"/>
    </row>
    <row r="325" customFormat="false" ht="18.75" hidden="false" customHeight="true" outlineLevel="0" collapsed="false">
      <c r="A325" s="49"/>
      <c r="B325" s="43"/>
      <c r="C325" s="30"/>
      <c r="D325" s="38" t="s">
        <v>21</v>
      </c>
      <c r="E325" s="32" t="n">
        <f aca="false">F325+G325+H325+I325+J325+K325+M325+L325+N325+O325</f>
        <v>10105.55536</v>
      </c>
      <c r="F325" s="47" t="n">
        <v>2558.36086</v>
      </c>
      <c r="G325" s="47" t="n">
        <v>794.6546</v>
      </c>
      <c r="H325" s="47" t="n">
        <v>1424.565</v>
      </c>
      <c r="I325" s="47" t="n">
        <v>1073.45497</v>
      </c>
      <c r="J325" s="47" t="n">
        <v>1325.66008</v>
      </c>
      <c r="K325" s="47" t="n">
        <v>1328.85985</v>
      </c>
      <c r="L325" s="47" t="n">
        <v>1600</v>
      </c>
      <c r="M325" s="47" t="n">
        <v>0</v>
      </c>
      <c r="N325" s="47" t="n">
        <v>0</v>
      </c>
      <c r="O325" s="47" t="n">
        <v>0</v>
      </c>
      <c r="P325" s="34"/>
      <c r="Q325" s="34"/>
      <c r="R325" s="34"/>
      <c r="S325" s="36"/>
      <c r="T325" s="37" t="n">
        <v>4284</v>
      </c>
      <c r="U325" s="37"/>
      <c r="V325" s="37"/>
      <c r="W325" s="37"/>
      <c r="X325" s="37"/>
      <c r="Y325" s="37"/>
      <c r="Z325" s="37"/>
      <c r="AA325" s="37"/>
      <c r="AB325" s="37"/>
      <c r="AC325" s="37"/>
      <c r="AD325" s="37"/>
      <c r="AE325" s="37"/>
      <c r="AF325" s="37"/>
      <c r="AG325" s="37"/>
      <c r="AH325" s="37"/>
    </row>
    <row r="326" customFormat="false" ht="22.5" hidden="false" customHeight="true" outlineLevel="0" collapsed="false">
      <c r="A326" s="49"/>
      <c r="B326" s="43"/>
      <c r="C326" s="30"/>
      <c r="D326" s="38" t="s">
        <v>22</v>
      </c>
      <c r="E326" s="32" t="n">
        <f aca="false">F326+G326+H326+I326+J326+K326+M326+L326+N326+O326</f>
        <v>0</v>
      </c>
      <c r="F326" s="47" t="n">
        <v>0</v>
      </c>
      <c r="G326" s="47" t="n">
        <v>0</v>
      </c>
      <c r="H326" s="47" t="n">
        <v>0</v>
      </c>
      <c r="I326" s="47" t="n">
        <v>0</v>
      </c>
      <c r="J326" s="47" t="n">
        <v>0</v>
      </c>
      <c r="K326" s="47" t="n">
        <v>0</v>
      </c>
      <c r="L326" s="47" t="n">
        <v>0</v>
      </c>
      <c r="M326" s="47" t="n">
        <v>0</v>
      </c>
      <c r="N326" s="47" t="n">
        <v>0</v>
      </c>
      <c r="O326" s="47" t="n">
        <v>0</v>
      </c>
      <c r="P326" s="34"/>
      <c r="Q326" s="34"/>
      <c r="R326" s="34"/>
      <c r="S326" s="36"/>
      <c r="T326" s="37"/>
      <c r="U326" s="37"/>
      <c r="V326" s="37"/>
      <c r="W326" s="37"/>
      <c r="X326" s="37"/>
      <c r="Y326" s="37"/>
      <c r="Z326" s="37"/>
      <c r="AA326" s="37"/>
      <c r="AB326" s="37"/>
      <c r="AC326" s="37"/>
      <c r="AD326" s="37"/>
      <c r="AE326" s="37"/>
      <c r="AF326" s="37"/>
      <c r="AG326" s="37"/>
      <c r="AH326" s="37"/>
    </row>
    <row r="327" customFormat="false" ht="27" hidden="false" customHeight="true" outlineLevel="0" collapsed="false">
      <c r="A327" s="49" t="s">
        <v>189</v>
      </c>
      <c r="B327" s="43" t="s">
        <v>190</v>
      </c>
      <c r="C327" s="30" t="s">
        <v>184</v>
      </c>
      <c r="D327" s="31" t="s">
        <v>17</v>
      </c>
      <c r="E327" s="32" t="n">
        <f aca="false">F327+G327+H327+I327+J327+K327+M327+L327+N327+O327</f>
        <v>57.4277</v>
      </c>
      <c r="F327" s="32" t="n">
        <f aca="false">F328+F329+F330+F331</f>
        <v>0</v>
      </c>
      <c r="G327" s="32" t="n">
        <f aca="false">G328+G329+G330+G331</f>
        <v>0</v>
      </c>
      <c r="H327" s="32" t="n">
        <f aca="false">H328+H329+H330+H331</f>
        <v>0</v>
      </c>
      <c r="I327" s="32" t="n">
        <f aca="false">I328+I329+I330+I331</f>
        <v>0</v>
      </c>
      <c r="J327" s="32" t="n">
        <f aca="false">J328+J329+J330+J331</f>
        <v>30.188</v>
      </c>
      <c r="K327" s="32" t="n">
        <f aca="false">K328+K329+K330+K331</f>
        <v>27.2397</v>
      </c>
      <c r="L327" s="32" t="n">
        <f aca="false">L328+L329+L330+L331</f>
        <v>0</v>
      </c>
      <c r="M327" s="32" t="n">
        <f aca="false">M328+M329+M330+M331</f>
        <v>0</v>
      </c>
      <c r="N327" s="32" t="n">
        <f aca="false">N328+N329+N330+N331</f>
        <v>0</v>
      </c>
      <c r="O327" s="32" t="n">
        <f aca="false">O328+O329+O330+O331</f>
        <v>0</v>
      </c>
      <c r="P327" s="34" t="s">
        <v>33</v>
      </c>
      <c r="Q327" s="34"/>
      <c r="R327" s="34" t="s">
        <v>36</v>
      </c>
      <c r="S327" s="36"/>
      <c r="T327" s="37"/>
      <c r="U327" s="37"/>
      <c r="V327" s="37"/>
      <c r="W327" s="37"/>
      <c r="X327" s="37"/>
      <c r="Y327" s="37"/>
      <c r="Z327" s="37"/>
      <c r="AA327" s="37"/>
      <c r="AB327" s="37"/>
      <c r="AC327" s="37"/>
      <c r="AD327" s="37"/>
      <c r="AE327" s="37"/>
      <c r="AF327" s="37"/>
      <c r="AG327" s="37"/>
      <c r="AH327" s="37"/>
    </row>
    <row r="328" customFormat="false" ht="21.75" hidden="false" customHeight="true" outlineLevel="0" collapsed="false">
      <c r="A328" s="49"/>
      <c r="B328" s="43"/>
      <c r="C328" s="30"/>
      <c r="D328" s="38" t="s">
        <v>19</v>
      </c>
      <c r="E328" s="32" t="n">
        <f aca="false">F328+G328+H328+I328+J328+K328+M328+L328+N328+O328</f>
        <v>0</v>
      </c>
      <c r="F328" s="47" t="n">
        <v>0</v>
      </c>
      <c r="G328" s="47" t="n">
        <v>0</v>
      </c>
      <c r="H328" s="47" t="n">
        <v>0</v>
      </c>
      <c r="I328" s="47" t="n">
        <v>0</v>
      </c>
      <c r="J328" s="47" t="n">
        <v>0</v>
      </c>
      <c r="K328" s="47" t="n">
        <v>0</v>
      </c>
      <c r="L328" s="47" t="n">
        <v>0</v>
      </c>
      <c r="M328" s="47" t="n">
        <v>0</v>
      </c>
      <c r="N328" s="47" t="n">
        <v>0</v>
      </c>
      <c r="O328" s="47" t="n">
        <v>0</v>
      </c>
      <c r="P328" s="34"/>
      <c r="Q328" s="34"/>
      <c r="R328" s="34"/>
      <c r="S328" s="36"/>
      <c r="T328" s="37"/>
      <c r="U328" s="37"/>
      <c r="V328" s="37"/>
      <c r="W328" s="37"/>
      <c r="X328" s="37"/>
      <c r="Y328" s="37"/>
      <c r="Z328" s="37"/>
      <c r="AA328" s="37"/>
      <c r="AB328" s="37"/>
      <c r="AC328" s="37"/>
      <c r="AD328" s="37"/>
      <c r="AE328" s="37"/>
      <c r="AF328" s="37"/>
      <c r="AG328" s="37"/>
      <c r="AH328" s="37"/>
    </row>
    <row r="329" customFormat="false" ht="22.5" hidden="false" customHeight="true" outlineLevel="0" collapsed="false">
      <c r="A329" s="49"/>
      <c r="B329" s="43"/>
      <c r="C329" s="30"/>
      <c r="D329" s="38" t="s">
        <v>20</v>
      </c>
      <c r="E329" s="32" t="n">
        <f aca="false">F329+G329+H329+I329+J329+K329+M329+L329+N329+O329</f>
        <v>0</v>
      </c>
      <c r="F329" s="47" t="n">
        <v>0</v>
      </c>
      <c r="G329" s="47" t="n">
        <v>0</v>
      </c>
      <c r="H329" s="47" t="n">
        <v>0</v>
      </c>
      <c r="I329" s="47" t="n">
        <v>0</v>
      </c>
      <c r="J329" s="47" t="n">
        <v>0</v>
      </c>
      <c r="K329" s="47" t="n">
        <v>0</v>
      </c>
      <c r="L329" s="47" t="n">
        <v>0</v>
      </c>
      <c r="M329" s="47" t="n">
        <v>0</v>
      </c>
      <c r="N329" s="47" t="n">
        <v>0</v>
      </c>
      <c r="O329" s="47" t="n">
        <v>0</v>
      </c>
      <c r="P329" s="34"/>
      <c r="Q329" s="34"/>
      <c r="R329" s="34"/>
      <c r="S329" s="36"/>
      <c r="T329" s="37"/>
      <c r="U329" s="37"/>
      <c r="V329" s="37"/>
      <c r="W329" s="37"/>
      <c r="X329" s="37"/>
      <c r="Y329" s="37"/>
      <c r="Z329" s="37"/>
      <c r="AA329" s="37"/>
      <c r="AB329" s="37"/>
      <c r="AC329" s="37"/>
      <c r="AD329" s="37"/>
      <c r="AE329" s="37"/>
      <c r="AF329" s="37"/>
      <c r="AG329" s="37"/>
      <c r="AH329" s="37"/>
    </row>
    <row r="330" customFormat="false" ht="18.75" hidden="false" customHeight="true" outlineLevel="0" collapsed="false">
      <c r="A330" s="49"/>
      <c r="B330" s="43"/>
      <c r="C330" s="30"/>
      <c r="D330" s="38" t="s">
        <v>21</v>
      </c>
      <c r="E330" s="32" t="n">
        <f aca="false">F330+G330+H330+I330+J330+K330+M330+L330+N330+O330</f>
        <v>57.4277</v>
      </c>
      <c r="F330" s="47" t="n">
        <v>0</v>
      </c>
      <c r="G330" s="47" t="n">
        <v>0</v>
      </c>
      <c r="H330" s="47" t="n">
        <v>0</v>
      </c>
      <c r="I330" s="47" t="n">
        <v>0</v>
      </c>
      <c r="J330" s="47" t="n">
        <v>30.188</v>
      </c>
      <c r="K330" s="47" t="n">
        <v>27.2397</v>
      </c>
      <c r="L330" s="47" t="n">
        <v>0</v>
      </c>
      <c r="M330" s="47" t="n">
        <v>0</v>
      </c>
      <c r="N330" s="47" t="n">
        <v>0</v>
      </c>
      <c r="O330" s="47" t="n">
        <v>0</v>
      </c>
      <c r="P330" s="34"/>
      <c r="Q330" s="34"/>
      <c r="R330" s="34"/>
      <c r="S330" s="36"/>
      <c r="T330" s="37" t="n">
        <v>4284</v>
      </c>
      <c r="U330" s="37"/>
      <c r="V330" s="37"/>
      <c r="W330" s="37"/>
      <c r="X330" s="37"/>
      <c r="Y330" s="37"/>
      <c r="Z330" s="37"/>
      <c r="AA330" s="37"/>
      <c r="AB330" s="37"/>
      <c r="AC330" s="37"/>
      <c r="AD330" s="37"/>
      <c r="AE330" s="37"/>
      <c r="AF330" s="37"/>
      <c r="AG330" s="37"/>
      <c r="AH330" s="37"/>
    </row>
    <row r="331" customFormat="false" ht="22.5" hidden="false" customHeight="true" outlineLevel="0" collapsed="false">
      <c r="A331" s="49"/>
      <c r="B331" s="43"/>
      <c r="C331" s="30"/>
      <c r="D331" s="38" t="s">
        <v>22</v>
      </c>
      <c r="E331" s="32" t="n">
        <f aca="false">F331+G331+H331+I331+J331+K331+M331+L331+N331+O331</f>
        <v>0</v>
      </c>
      <c r="F331" s="47" t="n">
        <v>0</v>
      </c>
      <c r="G331" s="47" t="n">
        <v>0</v>
      </c>
      <c r="H331" s="47" t="n">
        <v>0</v>
      </c>
      <c r="I331" s="47" t="n">
        <v>0</v>
      </c>
      <c r="J331" s="47" t="n">
        <v>0</v>
      </c>
      <c r="K331" s="47" t="n">
        <v>0</v>
      </c>
      <c r="L331" s="47" t="n">
        <v>0</v>
      </c>
      <c r="M331" s="47" t="n">
        <v>0</v>
      </c>
      <c r="N331" s="47" t="n">
        <v>0</v>
      </c>
      <c r="O331" s="47" t="n">
        <v>0</v>
      </c>
      <c r="P331" s="34"/>
      <c r="Q331" s="34"/>
      <c r="R331" s="34"/>
      <c r="S331" s="36"/>
      <c r="T331" s="37"/>
      <c r="U331" s="37"/>
      <c r="V331" s="37"/>
      <c r="W331" s="37"/>
      <c r="X331" s="37"/>
      <c r="Y331" s="37"/>
      <c r="Z331" s="37"/>
      <c r="AA331" s="37"/>
      <c r="AB331" s="37"/>
      <c r="AC331" s="37"/>
      <c r="AD331" s="37"/>
      <c r="AE331" s="37"/>
      <c r="AF331" s="37"/>
      <c r="AG331" s="37"/>
      <c r="AH331" s="37"/>
    </row>
    <row r="332" customFormat="false" ht="33" hidden="false" customHeight="true" outlineLevel="0" collapsed="false">
      <c r="A332" s="49" t="s">
        <v>191</v>
      </c>
      <c r="B332" s="43" t="s">
        <v>192</v>
      </c>
      <c r="C332" s="30" t="s">
        <v>193</v>
      </c>
      <c r="D332" s="31" t="s">
        <v>17</v>
      </c>
      <c r="E332" s="32" t="n">
        <f aca="false">F332+G332+H332+I332+J332+K332+M332+L332+N332+O332</f>
        <v>446.28902</v>
      </c>
      <c r="F332" s="32" t="n">
        <f aca="false">F333+F334+F335+F336</f>
        <v>44.22094</v>
      </c>
      <c r="G332" s="32" t="n">
        <f aca="false">G333+G334+G335+G336</f>
        <v>44.7</v>
      </c>
      <c r="H332" s="32" t="n">
        <f aca="false">H333+H334+H335+H336</f>
        <v>44.7</v>
      </c>
      <c r="I332" s="32" t="n">
        <f aca="false">I333+I334+I335+I336</f>
        <v>44.46808</v>
      </c>
      <c r="J332" s="32" t="n">
        <f aca="false">J333+J334+J335+J336</f>
        <v>44.7</v>
      </c>
      <c r="K332" s="32" t="n">
        <f aca="false">K333+K334+K335+K336</f>
        <v>44.7</v>
      </c>
      <c r="L332" s="32" t="n">
        <f aca="false">L333+L334+L335+L336</f>
        <v>44.7</v>
      </c>
      <c r="M332" s="32" t="n">
        <f aca="false">M333+M334+M335+M336</f>
        <v>44.7</v>
      </c>
      <c r="N332" s="32" t="n">
        <f aca="false">N333+N334+N335+N336</f>
        <v>44.7</v>
      </c>
      <c r="O332" s="32" t="n">
        <f aca="false">O333+O334+O335+O336</f>
        <v>44.7</v>
      </c>
      <c r="P332" s="34" t="s">
        <v>33</v>
      </c>
      <c r="Q332" s="34"/>
      <c r="R332" s="34"/>
      <c r="S332" s="36"/>
      <c r="T332" s="37"/>
      <c r="U332" s="37"/>
      <c r="V332" s="37"/>
      <c r="W332" s="37"/>
      <c r="X332" s="37"/>
      <c r="Y332" s="37"/>
      <c r="Z332" s="37"/>
      <c r="AA332" s="37"/>
      <c r="AB332" s="37"/>
      <c r="AC332" s="37"/>
      <c r="AD332" s="37"/>
      <c r="AE332" s="37"/>
      <c r="AF332" s="37"/>
      <c r="AG332" s="37"/>
      <c r="AH332" s="37"/>
    </row>
    <row r="333" customFormat="false" ht="33" hidden="false" customHeight="true" outlineLevel="0" collapsed="false">
      <c r="A333" s="49"/>
      <c r="B333" s="43"/>
      <c r="C333" s="30"/>
      <c r="D333" s="38" t="s">
        <v>19</v>
      </c>
      <c r="E333" s="32" t="n">
        <f aca="false">F333+G333+H333+I333+J333+K333+M333+L333+N333+O333</f>
        <v>0</v>
      </c>
      <c r="F333" s="47" t="n">
        <v>0</v>
      </c>
      <c r="G333" s="47" t="n">
        <v>0</v>
      </c>
      <c r="H333" s="47" t="n">
        <v>0</v>
      </c>
      <c r="I333" s="47" t="n">
        <v>0</v>
      </c>
      <c r="J333" s="47" t="n">
        <v>0</v>
      </c>
      <c r="K333" s="47" t="n">
        <v>0</v>
      </c>
      <c r="L333" s="47" t="n">
        <v>0</v>
      </c>
      <c r="M333" s="47" t="n">
        <v>0</v>
      </c>
      <c r="N333" s="47" t="n">
        <v>0</v>
      </c>
      <c r="O333" s="47" t="n">
        <v>0</v>
      </c>
      <c r="P333" s="34"/>
      <c r="Q333" s="34"/>
      <c r="R333" s="34"/>
      <c r="S333" s="36"/>
      <c r="T333" s="37"/>
      <c r="U333" s="37"/>
      <c r="V333" s="37"/>
      <c r="W333" s="37"/>
      <c r="X333" s="37"/>
      <c r="Y333" s="37"/>
      <c r="Z333" s="37"/>
      <c r="AA333" s="37"/>
      <c r="AB333" s="37"/>
      <c r="AC333" s="37"/>
      <c r="AD333" s="37"/>
      <c r="AE333" s="37"/>
      <c r="AF333" s="37"/>
      <c r="AG333" s="37"/>
      <c r="AH333" s="37"/>
    </row>
    <row r="334" customFormat="false" ht="33" hidden="false" customHeight="true" outlineLevel="0" collapsed="false">
      <c r="A334" s="49"/>
      <c r="B334" s="43"/>
      <c r="C334" s="30"/>
      <c r="D334" s="38" t="s">
        <v>20</v>
      </c>
      <c r="E334" s="32" t="n">
        <f aca="false">F334+G334+H334+I334+J334+K334+M334+L334+N334+O334</f>
        <v>446.28902</v>
      </c>
      <c r="F334" s="47" t="n">
        <v>44.22094</v>
      </c>
      <c r="G334" s="47" t="n">
        <v>44.7</v>
      </c>
      <c r="H334" s="47" t="n">
        <v>44.7</v>
      </c>
      <c r="I334" s="47" t="n">
        <v>44.46808</v>
      </c>
      <c r="J334" s="47" t="n">
        <v>44.7</v>
      </c>
      <c r="K334" s="47" t="n">
        <v>44.7</v>
      </c>
      <c r="L334" s="47" t="n">
        <v>44.7</v>
      </c>
      <c r="M334" s="47" t="n">
        <f aca="false">L334</f>
        <v>44.7</v>
      </c>
      <c r="N334" s="47" t="n">
        <f aca="false">M334</f>
        <v>44.7</v>
      </c>
      <c r="O334" s="47" t="n">
        <f aca="false">N334</f>
        <v>44.7</v>
      </c>
      <c r="P334" s="34"/>
      <c r="Q334" s="34"/>
      <c r="R334" s="34"/>
      <c r="S334" s="36" t="n">
        <v>3.725</v>
      </c>
      <c r="T334" s="36" t="n">
        <v>3.725</v>
      </c>
      <c r="U334" s="36" t="n">
        <v>3.725</v>
      </c>
      <c r="V334" s="36" t="n">
        <v>3.725</v>
      </c>
      <c r="W334" s="36" t="n">
        <v>3.725</v>
      </c>
      <c r="X334" s="36" t="n">
        <v>3.725</v>
      </c>
      <c r="Y334" s="36" t="n">
        <v>3.725</v>
      </c>
      <c r="Z334" s="36" t="n">
        <v>3.725</v>
      </c>
      <c r="AA334" s="36" t="n">
        <v>3.725</v>
      </c>
      <c r="AB334" s="36" t="n">
        <v>3.725</v>
      </c>
      <c r="AC334" s="36" t="n">
        <v>3.725</v>
      </c>
      <c r="AD334" s="36" t="n">
        <v>3.725</v>
      </c>
      <c r="AE334" s="37"/>
      <c r="AF334" s="37"/>
      <c r="AG334" s="37"/>
      <c r="AH334" s="37"/>
    </row>
    <row r="335" customFormat="false" ht="33" hidden="false" customHeight="true" outlineLevel="0" collapsed="false">
      <c r="A335" s="49"/>
      <c r="B335" s="43"/>
      <c r="C335" s="30"/>
      <c r="D335" s="38" t="s">
        <v>21</v>
      </c>
      <c r="E335" s="32" t="n">
        <f aca="false">F335+G335+H335+I335+J335+K335+M335+L335+N335+O335</f>
        <v>0</v>
      </c>
      <c r="F335" s="47" t="n">
        <v>0</v>
      </c>
      <c r="G335" s="47" t="n">
        <v>0</v>
      </c>
      <c r="H335" s="47" t="n">
        <v>0</v>
      </c>
      <c r="I335" s="47" t="n">
        <v>0</v>
      </c>
      <c r="J335" s="47" t="n">
        <v>0</v>
      </c>
      <c r="K335" s="47" t="n">
        <v>0</v>
      </c>
      <c r="L335" s="47" t="n">
        <v>0</v>
      </c>
      <c r="M335" s="47" t="n">
        <v>0</v>
      </c>
      <c r="N335" s="47" t="n">
        <v>0</v>
      </c>
      <c r="O335" s="47" t="n">
        <v>0</v>
      </c>
      <c r="P335" s="34"/>
      <c r="Q335" s="34"/>
      <c r="R335" s="34"/>
      <c r="S335" s="36"/>
      <c r="T335" s="37"/>
      <c r="U335" s="37"/>
      <c r="V335" s="37"/>
      <c r="W335" s="37"/>
      <c r="X335" s="37"/>
      <c r="Y335" s="37"/>
      <c r="Z335" s="37"/>
      <c r="AA335" s="37"/>
      <c r="AB335" s="37"/>
      <c r="AC335" s="37"/>
      <c r="AD335" s="37"/>
      <c r="AE335" s="37"/>
      <c r="AF335" s="37"/>
      <c r="AG335" s="37"/>
      <c r="AH335" s="37"/>
    </row>
    <row r="336" customFormat="false" ht="33" hidden="false" customHeight="true" outlineLevel="0" collapsed="false">
      <c r="A336" s="49"/>
      <c r="B336" s="43"/>
      <c r="C336" s="30"/>
      <c r="D336" s="50" t="s">
        <v>22</v>
      </c>
      <c r="E336" s="32" t="n">
        <f aca="false">F336+G336+H336+I336+J336+K336+M336+L336+N336+O336</f>
        <v>0</v>
      </c>
      <c r="F336" s="47" t="n">
        <v>0</v>
      </c>
      <c r="G336" s="47" t="n">
        <v>0</v>
      </c>
      <c r="H336" s="47" t="n">
        <v>0</v>
      </c>
      <c r="I336" s="47" t="n">
        <v>0</v>
      </c>
      <c r="J336" s="47" t="n">
        <v>0</v>
      </c>
      <c r="K336" s="47" t="n">
        <v>0</v>
      </c>
      <c r="L336" s="47" t="n">
        <v>0</v>
      </c>
      <c r="M336" s="47" t="n">
        <v>0</v>
      </c>
      <c r="N336" s="47" t="n">
        <v>0</v>
      </c>
      <c r="O336" s="47" t="n">
        <v>0</v>
      </c>
      <c r="P336" s="34"/>
      <c r="Q336" s="34"/>
      <c r="R336" s="34"/>
      <c r="S336" s="36"/>
      <c r="T336" s="37"/>
      <c r="U336" s="37"/>
      <c r="V336" s="37"/>
      <c r="W336" s="37"/>
      <c r="X336" s="37"/>
      <c r="Y336" s="37"/>
      <c r="Z336" s="37"/>
      <c r="AA336" s="37"/>
      <c r="AB336" s="37"/>
      <c r="AC336" s="37"/>
      <c r="AD336" s="37"/>
      <c r="AE336" s="37"/>
      <c r="AF336" s="37"/>
      <c r="AG336" s="37"/>
      <c r="AH336" s="37"/>
    </row>
    <row r="337" customFormat="false" ht="20.25" hidden="false" customHeight="true" outlineLevel="0" collapsed="false">
      <c r="A337" s="49" t="s">
        <v>194</v>
      </c>
      <c r="B337" s="43" t="s">
        <v>115</v>
      </c>
      <c r="C337" s="30" t="s">
        <v>195</v>
      </c>
      <c r="D337" s="31" t="s">
        <v>17</v>
      </c>
      <c r="E337" s="32" t="n">
        <f aca="false">F337+G337+H337+I337+J337+K337+M337+L337+N337+O337</f>
        <v>4355.89152</v>
      </c>
      <c r="F337" s="32" t="n">
        <f aca="false">F342+F347+F352+F357+F362+F367+F372</f>
        <v>1269.326</v>
      </c>
      <c r="G337" s="32" t="n">
        <f aca="false">G342+G347+G352+G357+G362+G367+G372</f>
        <v>0</v>
      </c>
      <c r="H337" s="32" t="n">
        <f aca="false">H342+H347+H352+H357+H362+H367+H372</f>
        <v>0</v>
      </c>
      <c r="I337" s="32" t="n">
        <f aca="false">I342+I347+I352+I357+I362+I367+I372+I397</f>
        <v>191.025</v>
      </c>
      <c r="J337" s="32" t="n">
        <f aca="false">SUM(J338:J341)</f>
        <v>2895.54052</v>
      </c>
      <c r="K337" s="32" t="n">
        <f aca="false">K342+K347+K352+K357+K362+K367+K372</f>
        <v>0</v>
      </c>
      <c r="L337" s="32" t="n">
        <f aca="false">L342+L347+L352+L357+L362+L367+L372</f>
        <v>0</v>
      </c>
      <c r="M337" s="32" t="n">
        <f aca="false">M342+M347+M352+M357+M362+M367+M372</f>
        <v>0</v>
      </c>
      <c r="N337" s="32" t="n">
        <f aca="false">N342+N347+N352+N357+N362+N367+N372</f>
        <v>0</v>
      </c>
      <c r="O337" s="32" t="n">
        <f aca="false">O342+O347+O352+O357+O362+O367+O372</f>
        <v>0</v>
      </c>
      <c r="P337" s="34" t="s">
        <v>33</v>
      </c>
      <c r="Q337" s="34" t="s">
        <v>196</v>
      </c>
      <c r="R337" s="34"/>
      <c r="S337" s="36"/>
      <c r="T337" s="37"/>
      <c r="U337" s="37"/>
      <c r="V337" s="37"/>
      <c r="W337" s="37"/>
      <c r="X337" s="37"/>
      <c r="Y337" s="37"/>
      <c r="Z337" s="37"/>
      <c r="AA337" s="37"/>
      <c r="AB337" s="37"/>
      <c r="AC337" s="37"/>
      <c r="AD337" s="37"/>
      <c r="AE337" s="37"/>
      <c r="AF337" s="37"/>
      <c r="AG337" s="37"/>
      <c r="AH337" s="37"/>
    </row>
    <row r="338" customFormat="false" ht="20.25" hidden="false" customHeight="true" outlineLevel="0" collapsed="false">
      <c r="A338" s="49"/>
      <c r="B338" s="43"/>
      <c r="C338" s="30"/>
      <c r="D338" s="38" t="s">
        <v>19</v>
      </c>
      <c r="E338" s="32" t="n">
        <f aca="false">F338+G338+H338+I338+J338+K338+M338+L338+N338+O338</f>
        <v>0</v>
      </c>
      <c r="F338" s="32" t="n">
        <f aca="false">F343+F348+F353+F358+F363+F368+F373</f>
        <v>0</v>
      </c>
      <c r="G338" s="32" t="n">
        <f aca="false">G343+G348+G353+G358+G363+G368+G373</f>
        <v>0</v>
      </c>
      <c r="H338" s="32" t="n">
        <f aca="false">H343+H348+H353+H358+H363+H368+H373</f>
        <v>0</v>
      </c>
      <c r="I338" s="32" t="n">
        <f aca="false">I343+I348+I353+I358+I363+I368+I373</f>
        <v>0</v>
      </c>
      <c r="J338" s="32" t="n">
        <f aca="false">J343+J348+J353+J358+J363+J368+J373+J378+J383+J388+J393</f>
        <v>0</v>
      </c>
      <c r="K338" s="32" t="n">
        <f aca="false">K343+K348+K353+K358+K363+K368+K373+K378+K383+K388+K393</f>
        <v>0</v>
      </c>
      <c r="L338" s="32" t="n">
        <f aca="false">L343+L348+L353+L358+L363+L368+L373+L378+L383+L388+L393</f>
        <v>0</v>
      </c>
      <c r="M338" s="32" t="n">
        <f aca="false">M343+M348+M353+M358+M363+M368+M373+M378+M383+M388+M393</f>
        <v>0</v>
      </c>
      <c r="N338" s="32" t="n">
        <f aca="false">N343+N348+N353+N358+N363+N368+N373+N378+N383+N388+N393</f>
        <v>0</v>
      </c>
      <c r="O338" s="32" t="n">
        <f aca="false">O343+O348+O353+O358+O363+O368+O373+O378+O383+O388+O393</f>
        <v>0</v>
      </c>
      <c r="P338" s="34"/>
      <c r="Q338" s="34"/>
      <c r="R338" s="34"/>
      <c r="S338" s="36"/>
      <c r="T338" s="37"/>
      <c r="U338" s="37"/>
      <c r="V338" s="37"/>
      <c r="W338" s="37"/>
      <c r="X338" s="37"/>
      <c r="Y338" s="37"/>
      <c r="Z338" s="37"/>
      <c r="AA338" s="37"/>
      <c r="AB338" s="37"/>
      <c r="AC338" s="37"/>
      <c r="AD338" s="37"/>
      <c r="AE338" s="37"/>
      <c r="AF338" s="37"/>
      <c r="AG338" s="37"/>
      <c r="AH338" s="37"/>
    </row>
    <row r="339" customFormat="false" ht="20.25" hidden="false" customHeight="true" outlineLevel="0" collapsed="false">
      <c r="A339" s="49"/>
      <c r="B339" s="43"/>
      <c r="C339" s="30"/>
      <c r="D339" s="38" t="s">
        <v>20</v>
      </c>
      <c r="E339" s="32" t="n">
        <f aca="false">F339+G339+H339+I339+J339+K339+M339+L339+N339+O339</f>
        <v>0</v>
      </c>
      <c r="F339" s="32" t="n">
        <f aca="false">F344+F349+F354+F359+F364+F369+F374</f>
        <v>0</v>
      </c>
      <c r="G339" s="32" t="n">
        <f aca="false">G344+G349+G354+G359+G364+G369+G374</f>
        <v>0</v>
      </c>
      <c r="H339" s="32" t="n">
        <f aca="false">H344+H349+H354+H359+H364+H369+H374</f>
        <v>0</v>
      </c>
      <c r="I339" s="32" t="n">
        <f aca="false">I344+I349+I354+I359+I364+I369+I374</f>
        <v>0</v>
      </c>
      <c r="J339" s="32" t="n">
        <f aca="false">J344+J349+J354+J359+J364+J369+J374+J379+J384+J389+J394</f>
        <v>0</v>
      </c>
      <c r="K339" s="32" t="n">
        <f aca="false">K344+K349+K354+K359+K364+K369+K374+K379+K384+K389+K394</f>
        <v>0</v>
      </c>
      <c r="L339" s="32" t="n">
        <f aca="false">L344+L349+L354+L359+L364+L369+L374+L379+L384+L389+L394</f>
        <v>0</v>
      </c>
      <c r="M339" s="32" t="n">
        <f aca="false">M344+M349+M354+M359+M364+M369+M374+M379+M384+M389+M394</f>
        <v>0</v>
      </c>
      <c r="N339" s="32" t="n">
        <f aca="false">N344+N349+N354+N359+N364+N369+N374+N379+N384+N389+N394</f>
        <v>0</v>
      </c>
      <c r="O339" s="32" t="n">
        <f aca="false">O344+O349+O354+O359+O364+O369+O374+O379+O384+O389+O394</f>
        <v>0</v>
      </c>
      <c r="P339" s="34"/>
      <c r="Q339" s="34"/>
      <c r="R339" s="34"/>
      <c r="S339" s="36"/>
      <c r="T339" s="37"/>
      <c r="U339" s="37"/>
      <c r="V339" s="37"/>
      <c r="W339" s="37"/>
      <c r="X339" s="37"/>
      <c r="Y339" s="37"/>
      <c r="Z339" s="37"/>
      <c r="AA339" s="37"/>
      <c r="AB339" s="37"/>
      <c r="AC339" s="37"/>
      <c r="AD339" s="37"/>
      <c r="AE339" s="37"/>
      <c r="AF339" s="37"/>
      <c r="AG339" s="37"/>
      <c r="AH339" s="37"/>
    </row>
    <row r="340" customFormat="false" ht="20.25" hidden="false" customHeight="true" outlineLevel="0" collapsed="false">
      <c r="A340" s="49"/>
      <c r="B340" s="43"/>
      <c r="C340" s="30"/>
      <c r="D340" s="38" t="s">
        <v>21</v>
      </c>
      <c r="E340" s="32" t="n">
        <f aca="false">F340+G340+H340+I340+J340+K340+M340+L340+N340+O340</f>
        <v>4355.89152</v>
      </c>
      <c r="F340" s="32" t="n">
        <f aca="false">F345+F350+F355+F360+F365+F370+F375</f>
        <v>1269.326</v>
      </c>
      <c r="G340" s="32" t="n">
        <f aca="false">G345+G350+G355+G360+G365+G370+G375</f>
        <v>0</v>
      </c>
      <c r="H340" s="32" t="n">
        <f aca="false">H345+H350+H355+H360+H365+H370+H375</f>
        <v>0</v>
      </c>
      <c r="I340" s="32" t="n">
        <f aca="false">I345+I350+I355+I360+I365+I370+I375+I400</f>
        <v>191.025</v>
      </c>
      <c r="J340" s="32" t="n">
        <f aca="false">J345+J350+J355+J360+J365+J370+J375+J380+J385+J390+J395</f>
        <v>2895.54052</v>
      </c>
      <c r="K340" s="32" t="n">
        <f aca="false">K345+K350+K355+K360+K365+K370+K375+K380+K385+K390+K395</f>
        <v>0</v>
      </c>
      <c r="L340" s="32" t="n">
        <f aca="false">L345+L350+L355+L360+L365+L370+L375+L380+L385+L390+L395</f>
        <v>0</v>
      </c>
      <c r="M340" s="32" t="n">
        <f aca="false">M345+M350+M355+M360+M365+M370+M375+M380+M385+M390+M395</f>
        <v>0</v>
      </c>
      <c r="N340" s="32" t="n">
        <f aca="false">N345+N350+N355+N360+N365+N370+N375+N380+N385+N390+N395</f>
        <v>0</v>
      </c>
      <c r="O340" s="32" t="n">
        <f aca="false">O345+O350+O355+O360+O365+O370+O375+O380+O385+O390+O395</f>
        <v>0</v>
      </c>
      <c r="P340" s="34"/>
      <c r="Q340" s="34"/>
      <c r="R340" s="34"/>
      <c r="S340" s="36"/>
      <c r="T340" s="37"/>
      <c r="U340" s="37"/>
      <c r="V340" s="37"/>
      <c r="W340" s="37"/>
      <c r="X340" s="37"/>
      <c r="Y340" s="37"/>
      <c r="Z340" s="37"/>
      <c r="AA340" s="37"/>
      <c r="AB340" s="37"/>
      <c r="AC340" s="37"/>
      <c r="AD340" s="37"/>
      <c r="AE340" s="37"/>
      <c r="AF340" s="37"/>
      <c r="AG340" s="37"/>
      <c r="AH340" s="37"/>
    </row>
    <row r="341" customFormat="false" ht="20.25" hidden="false" customHeight="true" outlineLevel="0" collapsed="false">
      <c r="A341" s="49"/>
      <c r="B341" s="43"/>
      <c r="C341" s="30"/>
      <c r="D341" s="50" t="s">
        <v>22</v>
      </c>
      <c r="E341" s="32" t="n">
        <f aca="false">F341+G341+H341+I341+J341+K341+M341+L341+N341+O341</f>
        <v>0</v>
      </c>
      <c r="F341" s="32" t="n">
        <f aca="false">F346+F351+F356+F361+F366+F371+F376</f>
        <v>0</v>
      </c>
      <c r="G341" s="32" t="n">
        <f aca="false">G346+G351+G356+G361+G366+G371+G376</f>
        <v>0</v>
      </c>
      <c r="H341" s="32" t="n">
        <f aca="false">H346+H351+H356+H361+H366+H371+H376</f>
        <v>0</v>
      </c>
      <c r="I341" s="32" t="n">
        <f aca="false">I346+I351+I356+I361+I366+I371+I376</f>
        <v>0</v>
      </c>
      <c r="J341" s="32" t="n">
        <f aca="false">J346+J351+J356+J361+J366+J371+J376+J381+J386+J391+J396</f>
        <v>0</v>
      </c>
      <c r="K341" s="32" t="n">
        <f aca="false">K346+K351+K356+K361+K366+K371+K376+K381+K386+K391+K396</f>
        <v>0</v>
      </c>
      <c r="L341" s="32" t="n">
        <f aca="false">L346+L351+L356+L361+L366+L371+L376+L381+L386+L391+L396</f>
        <v>0</v>
      </c>
      <c r="M341" s="32" t="n">
        <f aca="false">M346+M351+M356+M361+M366+M371+M376+M381+M386+M391+M396</f>
        <v>0</v>
      </c>
      <c r="N341" s="32" t="n">
        <f aca="false">N346+N351+N356+N361+N366+N371+N376+N381+N386+N391+N396</f>
        <v>0</v>
      </c>
      <c r="O341" s="32" t="n">
        <f aca="false">O346+O351+O356+O361+O366+O371+O376+O381+O386+O391+O396</f>
        <v>0</v>
      </c>
      <c r="P341" s="34"/>
      <c r="Q341" s="34"/>
      <c r="R341" s="34"/>
      <c r="S341" s="36"/>
      <c r="T341" s="37"/>
      <c r="U341" s="37"/>
      <c r="V341" s="37"/>
      <c r="W341" s="37"/>
      <c r="X341" s="37"/>
      <c r="Y341" s="37"/>
      <c r="Z341" s="37"/>
      <c r="AA341" s="37"/>
      <c r="AB341" s="37"/>
      <c r="AC341" s="37"/>
      <c r="AD341" s="37"/>
      <c r="AE341" s="37"/>
      <c r="AF341" s="37"/>
      <c r="AG341" s="37"/>
      <c r="AH341" s="37"/>
    </row>
    <row r="342" customFormat="false" ht="18" hidden="true" customHeight="true" outlineLevel="0" collapsed="false">
      <c r="A342" s="49" t="s">
        <v>197</v>
      </c>
      <c r="B342" s="43" t="s">
        <v>198</v>
      </c>
      <c r="C342" s="30" t="s">
        <v>195</v>
      </c>
      <c r="D342" s="31" t="s">
        <v>17</v>
      </c>
      <c r="E342" s="32" t="n">
        <f aca="false">F342+G342+H342+I342+J342+K342+M342+L342+N342+O342</f>
        <v>0</v>
      </c>
      <c r="F342" s="32" t="n">
        <f aca="false">F343+F344+F345+F346</f>
        <v>0</v>
      </c>
      <c r="G342" s="32" t="n">
        <f aca="false">G343+G344+G345+G346</f>
        <v>0</v>
      </c>
      <c r="H342" s="32" t="n">
        <f aca="false">H343+H344+H345+H346</f>
        <v>0</v>
      </c>
      <c r="I342" s="32" t="n">
        <f aca="false">I343+I344+I345+I346</f>
        <v>0</v>
      </c>
      <c r="J342" s="32" t="n">
        <f aca="false">J343+J344+J345+J346</f>
        <v>0</v>
      </c>
      <c r="K342" s="32" t="n">
        <f aca="false">K343+K344+K345+K346</f>
        <v>0</v>
      </c>
      <c r="L342" s="32" t="n">
        <f aca="false">L343+L344+L345+L346</f>
        <v>0</v>
      </c>
      <c r="M342" s="32" t="n">
        <f aca="false">M343+M344+M345+M346</f>
        <v>0</v>
      </c>
      <c r="N342" s="32" t="n">
        <f aca="false">N343+N344+N345+N346</f>
        <v>0</v>
      </c>
      <c r="O342" s="32" t="n">
        <f aca="false">O343+O344+O345+O346</f>
        <v>0</v>
      </c>
      <c r="P342" s="34" t="s">
        <v>33</v>
      </c>
      <c r="Q342" s="34"/>
      <c r="R342" s="34" t="s">
        <v>199</v>
      </c>
      <c r="S342" s="36"/>
      <c r="T342" s="37"/>
      <c r="U342" s="37"/>
      <c r="V342" s="37"/>
      <c r="W342" s="37"/>
      <c r="X342" s="37"/>
      <c r="Y342" s="37"/>
      <c r="Z342" s="37"/>
      <c r="AA342" s="37"/>
      <c r="AB342" s="37"/>
      <c r="AC342" s="37"/>
      <c r="AD342" s="37"/>
      <c r="AE342" s="37"/>
      <c r="AF342" s="37"/>
      <c r="AG342" s="37"/>
      <c r="AH342" s="37"/>
    </row>
    <row r="343" customFormat="false" ht="14.25" hidden="true" customHeight="true" outlineLevel="0" collapsed="false">
      <c r="A343" s="49"/>
      <c r="B343" s="43"/>
      <c r="C343" s="30"/>
      <c r="D343" s="38" t="s">
        <v>19</v>
      </c>
      <c r="E343" s="32" t="n">
        <f aca="false">F343+G343+H343+I343+J343+K343+M343+L343+N343+O343</f>
        <v>0</v>
      </c>
      <c r="F343" s="47" t="n">
        <v>0</v>
      </c>
      <c r="G343" s="47" t="n">
        <v>0</v>
      </c>
      <c r="H343" s="47" t="n">
        <v>0</v>
      </c>
      <c r="I343" s="47" t="n">
        <v>0</v>
      </c>
      <c r="J343" s="47" t="n">
        <v>0</v>
      </c>
      <c r="K343" s="47" t="n">
        <v>0</v>
      </c>
      <c r="L343" s="47" t="n">
        <v>0</v>
      </c>
      <c r="M343" s="47" t="n">
        <v>0</v>
      </c>
      <c r="N343" s="47" t="n">
        <v>0</v>
      </c>
      <c r="O343" s="47" t="n">
        <v>0</v>
      </c>
      <c r="P343" s="34"/>
      <c r="Q343" s="34"/>
      <c r="R343" s="34"/>
      <c r="S343" s="36"/>
      <c r="T343" s="37"/>
      <c r="U343" s="37"/>
      <c r="V343" s="37"/>
      <c r="W343" s="37"/>
      <c r="X343" s="37"/>
      <c r="Y343" s="37"/>
      <c r="Z343" s="37"/>
      <c r="AA343" s="37"/>
      <c r="AB343" s="37"/>
      <c r="AC343" s="37"/>
      <c r="AD343" s="37"/>
      <c r="AE343" s="37"/>
      <c r="AF343" s="37"/>
      <c r="AG343" s="37"/>
      <c r="AH343" s="37"/>
    </row>
    <row r="344" customFormat="false" ht="17.25" hidden="true" customHeight="true" outlineLevel="0" collapsed="false">
      <c r="A344" s="49"/>
      <c r="B344" s="43"/>
      <c r="C344" s="30"/>
      <c r="D344" s="38" t="s">
        <v>20</v>
      </c>
      <c r="E344" s="32" t="n">
        <f aca="false">F344+G344+H344+I344+J344+K344+M344+L344+N344+O344</f>
        <v>0</v>
      </c>
      <c r="F344" s="47" t="n">
        <v>0</v>
      </c>
      <c r="G344" s="47" t="n">
        <v>0</v>
      </c>
      <c r="H344" s="47" t="n">
        <v>0</v>
      </c>
      <c r="I344" s="47" t="n">
        <v>0</v>
      </c>
      <c r="J344" s="47" t="n">
        <v>0</v>
      </c>
      <c r="K344" s="47" t="n">
        <v>0</v>
      </c>
      <c r="L344" s="47" t="n">
        <v>0</v>
      </c>
      <c r="M344" s="47" t="n">
        <v>0</v>
      </c>
      <c r="N344" s="47" t="n">
        <v>0</v>
      </c>
      <c r="O344" s="47" t="n">
        <v>0</v>
      </c>
      <c r="P344" s="34"/>
      <c r="Q344" s="34"/>
      <c r="R344" s="34"/>
      <c r="S344" s="36"/>
      <c r="T344" s="37"/>
      <c r="U344" s="37"/>
      <c r="V344" s="37"/>
      <c r="W344" s="37"/>
      <c r="X344" s="37"/>
      <c r="Y344" s="37"/>
      <c r="Z344" s="37"/>
      <c r="AA344" s="37"/>
      <c r="AB344" s="37"/>
      <c r="AC344" s="37"/>
      <c r="AD344" s="37"/>
      <c r="AE344" s="37"/>
      <c r="AF344" s="37"/>
      <c r="AG344" s="37"/>
      <c r="AH344" s="37"/>
    </row>
    <row r="345" customFormat="false" ht="15" hidden="true" customHeight="true" outlineLevel="0" collapsed="false">
      <c r="A345" s="49"/>
      <c r="B345" s="43"/>
      <c r="C345" s="30"/>
      <c r="D345" s="38" t="s">
        <v>21</v>
      </c>
      <c r="E345" s="32" t="n">
        <f aca="false">F345+G345+H345+I345+J345+K345+M345+L345+N345+O345</f>
        <v>0</v>
      </c>
      <c r="F345" s="47" t="n">
        <v>0</v>
      </c>
      <c r="G345" s="47" t="n">
        <v>0</v>
      </c>
      <c r="H345" s="47" t="n">
        <v>0</v>
      </c>
      <c r="I345" s="47" t="n">
        <v>0</v>
      </c>
      <c r="J345" s="47" t="n">
        <v>0</v>
      </c>
      <c r="K345" s="47" t="n">
        <v>0</v>
      </c>
      <c r="L345" s="47" t="n">
        <v>0</v>
      </c>
      <c r="M345" s="47" t="n">
        <v>0</v>
      </c>
      <c r="N345" s="47" t="n">
        <v>0</v>
      </c>
      <c r="O345" s="47" t="n">
        <v>0</v>
      </c>
      <c r="P345" s="34"/>
      <c r="Q345" s="34"/>
      <c r="R345" s="34"/>
      <c r="S345" s="36"/>
      <c r="T345" s="37"/>
      <c r="U345" s="37"/>
      <c r="V345" s="37"/>
      <c r="W345" s="37"/>
      <c r="X345" s="37"/>
      <c r="Y345" s="37"/>
      <c r="Z345" s="37"/>
      <c r="AA345" s="37"/>
      <c r="AB345" s="37"/>
      <c r="AC345" s="37"/>
      <c r="AD345" s="37"/>
      <c r="AE345" s="37"/>
      <c r="AF345" s="37"/>
      <c r="AG345" s="37"/>
      <c r="AH345" s="37"/>
    </row>
    <row r="346" customFormat="false" ht="20.25" hidden="true" customHeight="true" outlineLevel="0" collapsed="false">
      <c r="A346" s="49"/>
      <c r="B346" s="43"/>
      <c r="C346" s="30"/>
      <c r="D346" s="38" t="s">
        <v>22</v>
      </c>
      <c r="E346" s="32" t="n">
        <f aca="false">F346+G346+H346+I346+J346+K346+M346+L346+N346+O346</f>
        <v>0</v>
      </c>
      <c r="F346" s="47" t="n">
        <v>0</v>
      </c>
      <c r="G346" s="47" t="n">
        <v>0</v>
      </c>
      <c r="H346" s="47" t="n">
        <v>0</v>
      </c>
      <c r="I346" s="47" t="n">
        <v>0</v>
      </c>
      <c r="J346" s="47" t="n">
        <v>0</v>
      </c>
      <c r="K346" s="47" t="n">
        <v>0</v>
      </c>
      <c r="L346" s="47" t="n">
        <v>0</v>
      </c>
      <c r="M346" s="47" t="n">
        <v>0</v>
      </c>
      <c r="N346" s="47" t="n">
        <v>0</v>
      </c>
      <c r="O346" s="47" t="n">
        <v>0</v>
      </c>
      <c r="P346" s="34"/>
      <c r="Q346" s="34"/>
      <c r="R346" s="34"/>
      <c r="S346" s="36"/>
      <c r="T346" s="37"/>
      <c r="U346" s="37"/>
      <c r="V346" s="37"/>
      <c r="W346" s="37"/>
      <c r="X346" s="37"/>
      <c r="Y346" s="37"/>
      <c r="Z346" s="37"/>
      <c r="AA346" s="37"/>
      <c r="AB346" s="37"/>
      <c r="AC346" s="37"/>
      <c r="AD346" s="37"/>
      <c r="AE346" s="37"/>
      <c r="AF346" s="37"/>
      <c r="AG346" s="37"/>
      <c r="AH346" s="37"/>
    </row>
    <row r="347" customFormat="false" ht="15.75" hidden="false" customHeight="true" outlineLevel="0" collapsed="false">
      <c r="A347" s="49" t="s">
        <v>200</v>
      </c>
      <c r="B347" s="43" t="s">
        <v>201</v>
      </c>
      <c r="C347" s="30" t="s">
        <v>195</v>
      </c>
      <c r="D347" s="31" t="s">
        <v>17</v>
      </c>
      <c r="E347" s="32" t="n">
        <f aca="false">F347+G347+H347+I347+J347+K347+M347+L347+N347+O347</f>
        <v>299.966</v>
      </c>
      <c r="F347" s="32" t="n">
        <f aca="false">F348+F349+F350+F351</f>
        <v>299.966</v>
      </c>
      <c r="G347" s="32" t="n">
        <f aca="false">G348+G349+G350+G351</f>
        <v>0</v>
      </c>
      <c r="H347" s="32" t="n">
        <f aca="false">H348+H349+H350+H351</f>
        <v>0</v>
      </c>
      <c r="I347" s="32" t="n">
        <f aca="false">I348+I349+I350+I351</f>
        <v>0</v>
      </c>
      <c r="J347" s="32" t="n">
        <f aca="false">J348+J349+J350+J351</f>
        <v>0</v>
      </c>
      <c r="K347" s="32" t="n">
        <f aca="false">K348+K349+K350+K351</f>
        <v>0</v>
      </c>
      <c r="L347" s="32" t="n">
        <f aca="false">L348+L349+L350+L351</f>
        <v>0</v>
      </c>
      <c r="M347" s="32" t="n">
        <f aca="false">M348+M349+M350+M351</f>
        <v>0</v>
      </c>
      <c r="N347" s="32" t="n">
        <f aca="false">N348+N349+N350+N351</f>
        <v>0</v>
      </c>
      <c r="O347" s="32" t="n">
        <f aca="false">O348+O349+O350+O351</f>
        <v>0</v>
      </c>
      <c r="P347" s="34" t="s">
        <v>33</v>
      </c>
      <c r="Q347" s="34"/>
      <c r="R347" s="34" t="s">
        <v>169</v>
      </c>
      <c r="S347" s="36"/>
      <c r="T347" s="37"/>
      <c r="U347" s="37"/>
      <c r="V347" s="37"/>
      <c r="W347" s="37"/>
      <c r="X347" s="37"/>
      <c r="Y347" s="37"/>
      <c r="Z347" s="37"/>
      <c r="AA347" s="37"/>
      <c r="AB347" s="37"/>
      <c r="AC347" s="37"/>
      <c r="AD347" s="37"/>
      <c r="AE347" s="37"/>
      <c r="AF347" s="37"/>
      <c r="AG347" s="37"/>
      <c r="AH347" s="37"/>
    </row>
    <row r="348" customFormat="false" ht="15.75" hidden="false" customHeight="true" outlineLevel="0" collapsed="false">
      <c r="A348" s="49"/>
      <c r="B348" s="43"/>
      <c r="C348" s="30"/>
      <c r="D348" s="38" t="s">
        <v>19</v>
      </c>
      <c r="E348" s="32" t="n">
        <f aca="false">F348+G348+H348+I348+J348+K348+M348+L348+N348+O348</f>
        <v>0</v>
      </c>
      <c r="F348" s="47" t="n">
        <v>0</v>
      </c>
      <c r="G348" s="47" t="n">
        <v>0</v>
      </c>
      <c r="H348" s="47" t="n">
        <v>0</v>
      </c>
      <c r="I348" s="47" t="n">
        <v>0</v>
      </c>
      <c r="J348" s="47" t="n">
        <v>0</v>
      </c>
      <c r="K348" s="47" t="n">
        <v>0</v>
      </c>
      <c r="L348" s="47" t="n">
        <v>0</v>
      </c>
      <c r="M348" s="47" t="n">
        <v>0</v>
      </c>
      <c r="N348" s="47" t="n">
        <v>0</v>
      </c>
      <c r="O348" s="47" t="n">
        <v>0</v>
      </c>
      <c r="P348" s="34"/>
      <c r="Q348" s="34"/>
      <c r="R348" s="34"/>
      <c r="S348" s="36"/>
      <c r="T348" s="37"/>
      <c r="U348" s="37"/>
      <c r="V348" s="37"/>
      <c r="W348" s="37"/>
      <c r="X348" s="37"/>
      <c r="Y348" s="37"/>
      <c r="Z348" s="37"/>
      <c r="AA348" s="37"/>
      <c r="AB348" s="37"/>
      <c r="AC348" s="37"/>
      <c r="AD348" s="37"/>
      <c r="AE348" s="37"/>
      <c r="AF348" s="37"/>
      <c r="AG348" s="37"/>
      <c r="AH348" s="37"/>
    </row>
    <row r="349" customFormat="false" ht="15.75" hidden="false" customHeight="true" outlineLevel="0" collapsed="false">
      <c r="A349" s="49"/>
      <c r="B349" s="43"/>
      <c r="C349" s="30"/>
      <c r="D349" s="38" t="s">
        <v>20</v>
      </c>
      <c r="E349" s="32" t="n">
        <f aca="false">F349+G349+H349+I349+J349+K349+M349+L349+N349+O349</f>
        <v>0</v>
      </c>
      <c r="F349" s="47" t="n">
        <v>0</v>
      </c>
      <c r="G349" s="47" t="n">
        <v>0</v>
      </c>
      <c r="H349" s="47" t="n">
        <v>0</v>
      </c>
      <c r="I349" s="47" t="n">
        <v>0</v>
      </c>
      <c r="J349" s="47" t="n">
        <v>0</v>
      </c>
      <c r="K349" s="47" t="n">
        <v>0</v>
      </c>
      <c r="L349" s="47" t="n">
        <v>0</v>
      </c>
      <c r="M349" s="47" t="n">
        <v>0</v>
      </c>
      <c r="N349" s="47" t="n">
        <v>0</v>
      </c>
      <c r="O349" s="47" t="n">
        <v>0</v>
      </c>
      <c r="P349" s="34"/>
      <c r="Q349" s="34"/>
      <c r="R349" s="34"/>
      <c r="S349" s="36"/>
      <c r="T349" s="37"/>
      <c r="U349" s="37"/>
      <c r="V349" s="37"/>
      <c r="W349" s="37"/>
      <c r="X349" s="37"/>
      <c r="Y349" s="37"/>
      <c r="Z349" s="37"/>
      <c r="AA349" s="37"/>
      <c r="AB349" s="37"/>
      <c r="AC349" s="37"/>
      <c r="AD349" s="37"/>
      <c r="AE349" s="37"/>
      <c r="AF349" s="37"/>
      <c r="AG349" s="37"/>
      <c r="AH349" s="37"/>
    </row>
    <row r="350" customFormat="false" ht="15.75" hidden="false" customHeight="true" outlineLevel="0" collapsed="false">
      <c r="A350" s="49"/>
      <c r="B350" s="43"/>
      <c r="C350" s="30"/>
      <c r="D350" s="38" t="s">
        <v>21</v>
      </c>
      <c r="E350" s="32" t="n">
        <f aca="false">F350+G350+H350+I350+J350+K350+M350+L350+N350+O350</f>
        <v>299.966</v>
      </c>
      <c r="F350" s="47" t="n">
        <v>299.966</v>
      </c>
      <c r="G350" s="47" t="n">
        <v>0</v>
      </c>
      <c r="H350" s="47" t="n">
        <v>0</v>
      </c>
      <c r="I350" s="47" t="n">
        <v>0</v>
      </c>
      <c r="J350" s="47" t="n">
        <v>0</v>
      </c>
      <c r="K350" s="47" t="n">
        <v>0</v>
      </c>
      <c r="L350" s="47" t="n">
        <v>0</v>
      </c>
      <c r="M350" s="47" t="n">
        <v>0</v>
      </c>
      <c r="N350" s="47" t="n">
        <v>0</v>
      </c>
      <c r="O350" s="47" t="n">
        <v>0</v>
      </c>
      <c r="P350" s="34"/>
      <c r="Q350" s="34"/>
      <c r="R350" s="34"/>
      <c r="S350" s="36"/>
      <c r="T350" s="37"/>
      <c r="U350" s="37"/>
      <c r="V350" s="37"/>
      <c r="W350" s="37"/>
      <c r="X350" s="37"/>
      <c r="Y350" s="37"/>
      <c r="Z350" s="37"/>
      <c r="AA350" s="37"/>
      <c r="AB350" s="37"/>
      <c r="AC350" s="37"/>
      <c r="AD350" s="37"/>
      <c r="AE350" s="37"/>
      <c r="AF350" s="37"/>
      <c r="AG350" s="37"/>
      <c r="AH350" s="37"/>
    </row>
    <row r="351" customFormat="false" ht="15.75" hidden="false" customHeight="true" outlineLevel="0" collapsed="false">
      <c r="A351" s="49"/>
      <c r="B351" s="43"/>
      <c r="C351" s="30"/>
      <c r="D351" s="38" t="s">
        <v>22</v>
      </c>
      <c r="E351" s="32" t="n">
        <f aca="false">F351+G351+H351+I351+J351+K351+M351+L351+N351+O351</f>
        <v>0</v>
      </c>
      <c r="F351" s="47" t="n">
        <v>0</v>
      </c>
      <c r="G351" s="47" t="n">
        <v>0</v>
      </c>
      <c r="H351" s="47" t="n">
        <v>0</v>
      </c>
      <c r="I351" s="47" t="n">
        <v>0</v>
      </c>
      <c r="J351" s="47" t="n">
        <v>0</v>
      </c>
      <c r="K351" s="47" t="n">
        <v>0</v>
      </c>
      <c r="L351" s="47" t="n">
        <v>0</v>
      </c>
      <c r="M351" s="47" t="n">
        <v>0</v>
      </c>
      <c r="N351" s="47" t="n">
        <v>0</v>
      </c>
      <c r="O351" s="47" t="n">
        <v>0</v>
      </c>
      <c r="P351" s="34"/>
      <c r="Q351" s="34"/>
      <c r="R351" s="34"/>
      <c r="S351" s="36"/>
      <c r="T351" s="37"/>
      <c r="U351" s="37"/>
      <c r="V351" s="37"/>
      <c r="W351" s="37"/>
      <c r="X351" s="37"/>
      <c r="Y351" s="37"/>
      <c r="Z351" s="37"/>
      <c r="AA351" s="37"/>
      <c r="AB351" s="37"/>
      <c r="AC351" s="37"/>
      <c r="AD351" s="37"/>
      <c r="AE351" s="37"/>
      <c r="AF351" s="37"/>
      <c r="AG351" s="37"/>
      <c r="AH351" s="37"/>
    </row>
    <row r="352" customFormat="false" ht="15.75" hidden="false" customHeight="true" outlineLevel="0" collapsed="false">
      <c r="A352" s="49" t="s">
        <v>202</v>
      </c>
      <c r="B352" s="43" t="s">
        <v>203</v>
      </c>
      <c r="C352" s="30" t="s">
        <v>195</v>
      </c>
      <c r="D352" s="31" t="s">
        <v>17</v>
      </c>
      <c r="E352" s="32" t="n">
        <f aca="false">F352+G352+H352+I352+J352+K352+M352+L352+N352+O352</f>
        <v>36.15</v>
      </c>
      <c r="F352" s="32" t="n">
        <f aca="false">F353+F354+F355+F356</f>
        <v>36.15</v>
      </c>
      <c r="G352" s="32" t="n">
        <f aca="false">SUM(I352:M352)</f>
        <v>0</v>
      </c>
      <c r="H352" s="32" t="n">
        <f aca="false">SUM(J352:P352)</f>
        <v>0</v>
      </c>
      <c r="I352" s="32" t="n">
        <f aca="false">SUM(K352:Q352)</f>
        <v>0</v>
      </c>
      <c r="J352" s="32" t="n">
        <f aca="false">SUM(M352:R352)</f>
        <v>0</v>
      </c>
      <c r="K352" s="32" t="n">
        <f aca="false">SUM(P352:AI352)</f>
        <v>0</v>
      </c>
      <c r="L352" s="32" t="n">
        <f aca="false">SUM(P352:AI352)</f>
        <v>0</v>
      </c>
      <c r="M352" s="32" t="n">
        <f aca="false">SUM(Q352:AJ352)</f>
        <v>0</v>
      </c>
      <c r="N352" s="32" t="n">
        <f aca="false">SUM(R352:AK352)</f>
        <v>0</v>
      </c>
      <c r="O352" s="32" t="n">
        <f aca="false">SUM(S352:AL352)</f>
        <v>0</v>
      </c>
      <c r="P352" s="34" t="s">
        <v>33</v>
      </c>
      <c r="Q352" s="34"/>
      <c r="R352" s="34" t="s">
        <v>36</v>
      </c>
      <c r="S352" s="36"/>
      <c r="T352" s="37"/>
      <c r="U352" s="37"/>
      <c r="V352" s="37"/>
      <c r="W352" s="37"/>
      <c r="X352" s="37"/>
      <c r="Y352" s="37"/>
      <c r="Z352" s="37"/>
      <c r="AA352" s="37"/>
      <c r="AB352" s="37"/>
      <c r="AC352" s="37"/>
      <c r="AD352" s="37"/>
      <c r="AE352" s="37"/>
      <c r="AF352" s="37"/>
      <c r="AG352" s="37"/>
      <c r="AH352" s="37"/>
    </row>
    <row r="353" customFormat="false" ht="15.75" hidden="false" customHeight="true" outlineLevel="0" collapsed="false">
      <c r="A353" s="49"/>
      <c r="B353" s="43"/>
      <c r="C353" s="30"/>
      <c r="D353" s="50" t="s">
        <v>19</v>
      </c>
      <c r="E353" s="32" t="n">
        <f aca="false">F353+G353+H353+I353+J353+K353+M353+L353+N353+O353</f>
        <v>0</v>
      </c>
      <c r="F353" s="47" t="n">
        <v>0</v>
      </c>
      <c r="G353" s="47" t="n">
        <v>0</v>
      </c>
      <c r="H353" s="47" t="n">
        <v>0</v>
      </c>
      <c r="I353" s="47" t="n">
        <v>0</v>
      </c>
      <c r="J353" s="47" t="n">
        <v>0</v>
      </c>
      <c r="K353" s="47" t="n">
        <v>0</v>
      </c>
      <c r="L353" s="47" t="n">
        <v>0</v>
      </c>
      <c r="M353" s="47" t="n">
        <v>0</v>
      </c>
      <c r="N353" s="47" t="n">
        <v>0</v>
      </c>
      <c r="O353" s="47" t="n">
        <v>0</v>
      </c>
      <c r="P353" s="34"/>
      <c r="Q353" s="34"/>
      <c r="R353" s="34"/>
      <c r="S353" s="36"/>
      <c r="T353" s="37"/>
      <c r="U353" s="37"/>
      <c r="V353" s="37"/>
      <c r="W353" s="37"/>
      <c r="X353" s="37"/>
      <c r="Y353" s="37"/>
      <c r="Z353" s="37"/>
      <c r="AA353" s="37"/>
      <c r="AB353" s="37"/>
      <c r="AC353" s="37"/>
      <c r="AD353" s="37"/>
      <c r="AE353" s="37"/>
      <c r="AF353" s="37"/>
      <c r="AG353" s="37"/>
      <c r="AH353" s="37"/>
    </row>
    <row r="354" customFormat="false" ht="15.75" hidden="false" customHeight="true" outlineLevel="0" collapsed="false">
      <c r="A354" s="49"/>
      <c r="B354" s="43"/>
      <c r="C354" s="30"/>
      <c r="D354" s="50" t="s">
        <v>20</v>
      </c>
      <c r="E354" s="32" t="n">
        <f aca="false">F354+G354+H354+I354+J354+K354+M354+L354+N354+O354</f>
        <v>0</v>
      </c>
      <c r="F354" s="47" t="n">
        <v>0</v>
      </c>
      <c r="G354" s="47" t="n">
        <v>0</v>
      </c>
      <c r="H354" s="47" t="n">
        <v>0</v>
      </c>
      <c r="I354" s="47" t="n">
        <v>0</v>
      </c>
      <c r="J354" s="47" t="n">
        <v>0</v>
      </c>
      <c r="K354" s="47" t="n">
        <v>0</v>
      </c>
      <c r="L354" s="47" t="n">
        <v>0</v>
      </c>
      <c r="M354" s="47" t="n">
        <v>0</v>
      </c>
      <c r="N354" s="47" t="n">
        <v>0</v>
      </c>
      <c r="O354" s="47" t="n">
        <v>0</v>
      </c>
      <c r="P354" s="34"/>
      <c r="Q354" s="34"/>
      <c r="R354" s="34"/>
      <c r="S354" s="36"/>
      <c r="T354" s="37"/>
      <c r="U354" s="37"/>
      <c r="V354" s="37"/>
      <c r="W354" s="37"/>
      <c r="X354" s="37"/>
      <c r="Y354" s="37"/>
      <c r="Z354" s="37"/>
      <c r="AA354" s="37"/>
      <c r="AB354" s="37"/>
      <c r="AC354" s="37"/>
      <c r="AD354" s="37"/>
      <c r="AE354" s="37"/>
      <c r="AF354" s="37"/>
      <c r="AG354" s="37"/>
      <c r="AH354" s="37"/>
    </row>
    <row r="355" customFormat="false" ht="15.75" hidden="false" customHeight="true" outlineLevel="0" collapsed="false">
      <c r="A355" s="49"/>
      <c r="B355" s="43"/>
      <c r="C355" s="30"/>
      <c r="D355" s="50" t="s">
        <v>21</v>
      </c>
      <c r="E355" s="32" t="n">
        <f aca="false">F355+G355+H355+I355+J355+K355+M355+L355+N355+O355</f>
        <v>36.15</v>
      </c>
      <c r="F355" s="47" t="n">
        <v>36.15</v>
      </c>
      <c r="G355" s="47" t="n">
        <v>0</v>
      </c>
      <c r="H355" s="47" t="n">
        <v>0</v>
      </c>
      <c r="I355" s="47" t="n">
        <v>0</v>
      </c>
      <c r="J355" s="47" t="n">
        <v>0</v>
      </c>
      <c r="K355" s="47" t="n">
        <v>0</v>
      </c>
      <c r="L355" s="47" t="n">
        <v>0</v>
      </c>
      <c r="M355" s="47" t="n">
        <v>0</v>
      </c>
      <c r="N355" s="47" t="n">
        <v>0</v>
      </c>
      <c r="O355" s="47" t="n">
        <v>0</v>
      </c>
      <c r="P355" s="34"/>
      <c r="Q355" s="34"/>
      <c r="R355" s="34"/>
      <c r="S355" s="36"/>
      <c r="T355" s="37"/>
      <c r="U355" s="37"/>
      <c r="V355" s="37"/>
      <c r="W355" s="37"/>
      <c r="X355" s="37"/>
      <c r="Y355" s="37"/>
      <c r="Z355" s="37"/>
      <c r="AA355" s="37"/>
      <c r="AB355" s="37"/>
      <c r="AC355" s="37"/>
      <c r="AD355" s="37"/>
      <c r="AE355" s="37"/>
      <c r="AF355" s="37"/>
      <c r="AG355" s="37"/>
      <c r="AH355" s="37"/>
    </row>
    <row r="356" customFormat="false" ht="15.75" hidden="false" customHeight="true" outlineLevel="0" collapsed="false">
      <c r="A356" s="49"/>
      <c r="B356" s="43"/>
      <c r="C356" s="30"/>
      <c r="D356" s="50" t="s">
        <v>22</v>
      </c>
      <c r="E356" s="32" t="n">
        <f aca="false">F356+G356+H356+I356+J356+K356+M356+L356+N356+O356</f>
        <v>0</v>
      </c>
      <c r="F356" s="47" t="n">
        <v>0</v>
      </c>
      <c r="G356" s="47" t="n">
        <v>0</v>
      </c>
      <c r="H356" s="47" t="n">
        <v>0</v>
      </c>
      <c r="I356" s="47" t="n">
        <v>0</v>
      </c>
      <c r="J356" s="47" t="n">
        <v>0</v>
      </c>
      <c r="K356" s="47" t="n">
        <v>0</v>
      </c>
      <c r="L356" s="47" t="n">
        <v>0</v>
      </c>
      <c r="M356" s="47" t="n">
        <v>0</v>
      </c>
      <c r="N356" s="47" t="n">
        <v>0</v>
      </c>
      <c r="O356" s="47" t="n">
        <v>0</v>
      </c>
      <c r="P356" s="34"/>
      <c r="Q356" s="34"/>
      <c r="R356" s="34"/>
      <c r="S356" s="36"/>
      <c r="T356" s="37"/>
      <c r="U356" s="37"/>
      <c r="V356" s="37"/>
      <c r="W356" s="37"/>
      <c r="X356" s="37"/>
      <c r="Y356" s="37"/>
      <c r="Z356" s="37"/>
      <c r="AA356" s="37"/>
      <c r="AB356" s="37"/>
      <c r="AC356" s="37"/>
      <c r="AD356" s="37"/>
      <c r="AE356" s="37"/>
      <c r="AF356" s="37"/>
      <c r="AG356" s="37"/>
      <c r="AH356" s="37"/>
    </row>
    <row r="357" customFormat="false" ht="18" hidden="false" customHeight="true" outlineLevel="0" collapsed="false">
      <c r="A357" s="49" t="s">
        <v>204</v>
      </c>
      <c r="B357" s="43" t="s">
        <v>205</v>
      </c>
      <c r="C357" s="30" t="s">
        <v>195</v>
      </c>
      <c r="D357" s="31" t="s">
        <v>17</v>
      </c>
      <c r="E357" s="32" t="n">
        <f aca="false">F357+G357+H357+I357+J357+K357+M357+L357+N357+O357</f>
        <v>11.2</v>
      </c>
      <c r="F357" s="32" t="n">
        <f aca="false">F358+F359+F360+F361</f>
        <v>11.2</v>
      </c>
      <c r="G357" s="32" t="n">
        <f aca="false">G358+G359+G360+G361</f>
        <v>0</v>
      </c>
      <c r="H357" s="32" t="n">
        <f aca="false">H358+H359+H360+H361</f>
        <v>0</v>
      </c>
      <c r="I357" s="32" t="n">
        <f aca="false">I358+I359+I360+I361</f>
        <v>0</v>
      </c>
      <c r="J357" s="32" t="n">
        <f aca="false">J358+J359+J360+J361</f>
        <v>0</v>
      </c>
      <c r="K357" s="32" t="n">
        <f aca="false">K358+K359+K360+K361</f>
        <v>0</v>
      </c>
      <c r="L357" s="32" t="n">
        <f aca="false">L358+L359+L360+L361</f>
        <v>0</v>
      </c>
      <c r="M357" s="32" t="n">
        <f aca="false">M358+M359+M360+M361</f>
        <v>0</v>
      </c>
      <c r="N357" s="32" t="n">
        <f aca="false">N358+N359+N360+N361</f>
        <v>0</v>
      </c>
      <c r="O357" s="32" t="n">
        <f aca="false">O358+O359+O360+O361</f>
        <v>0</v>
      </c>
      <c r="P357" s="34" t="s">
        <v>33</v>
      </c>
      <c r="Q357" s="34"/>
      <c r="R357" s="34" t="s">
        <v>36</v>
      </c>
      <c r="S357" s="36"/>
      <c r="T357" s="37"/>
      <c r="U357" s="37"/>
      <c r="V357" s="37"/>
      <c r="W357" s="37"/>
      <c r="X357" s="37"/>
      <c r="Y357" s="37"/>
      <c r="Z357" s="37"/>
      <c r="AA357" s="37"/>
      <c r="AB357" s="37"/>
      <c r="AC357" s="37"/>
      <c r="AD357" s="37"/>
      <c r="AE357" s="37"/>
      <c r="AF357" s="37"/>
      <c r="AG357" s="37"/>
      <c r="AH357" s="37"/>
    </row>
    <row r="358" customFormat="false" ht="14.25" hidden="false" customHeight="true" outlineLevel="0" collapsed="false">
      <c r="A358" s="49"/>
      <c r="B358" s="43"/>
      <c r="C358" s="30"/>
      <c r="D358" s="50" t="s">
        <v>19</v>
      </c>
      <c r="E358" s="32" t="n">
        <f aca="false">F358+G358+H358+I358+J358+K358+M358+L358+N358+O358</f>
        <v>0</v>
      </c>
      <c r="F358" s="47" t="n">
        <v>0</v>
      </c>
      <c r="G358" s="47" t="n">
        <v>0</v>
      </c>
      <c r="H358" s="47" t="n">
        <v>0</v>
      </c>
      <c r="I358" s="47" t="n">
        <v>0</v>
      </c>
      <c r="J358" s="47" t="n">
        <v>0</v>
      </c>
      <c r="K358" s="47" t="n">
        <v>0</v>
      </c>
      <c r="L358" s="47" t="n">
        <v>0</v>
      </c>
      <c r="M358" s="47" t="n">
        <v>0</v>
      </c>
      <c r="N358" s="47" t="n">
        <v>0</v>
      </c>
      <c r="O358" s="47" t="n">
        <v>0</v>
      </c>
      <c r="P358" s="34"/>
      <c r="Q358" s="34"/>
      <c r="R358" s="34"/>
      <c r="S358" s="36"/>
      <c r="T358" s="37"/>
      <c r="U358" s="37"/>
      <c r="V358" s="37"/>
      <c r="W358" s="37"/>
      <c r="X358" s="37"/>
      <c r="Y358" s="37"/>
      <c r="Z358" s="37"/>
      <c r="AA358" s="37"/>
      <c r="AB358" s="37"/>
      <c r="AC358" s="37"/>
      <c r="AD358" s="37"/>
      <c r="AE358" s="37"/>
      <c r="AF358" s="37"/>
      <c r="AG358" s="37"/>
      <c r="AH358" s="37"/>
    </row>
    <row r="359" customFormat="false" ht="17.25" hidden="false" customHeight="true" outlineLevel="0" collapsed="false">
      <c r="A359" s="49"/>
      <c r="B359" s="43"/>
      <c r="C359" s="30"/>
      <c r="D359" s="50" t="s">
        <v>20</v>
      </c>
      <c r="E359" s="32" t="n">
        <f aca="false">F359+G359+H359+I359+J359+K359+M359+L359+N359+O359</f>
        <v>0</v>
      </c>
      <c r="F359" s="47" t="n">
        <v>0</v>
      </c>
      <c r="G359" s="47" t="n">
        <v>0</v>
      </c>
      <c r="H359" s="47" t="n">
        <v>0</v>
      </c>
      <c r="I359" s="47" t="n">
        <v>0</v>
      </c>
      <c r="J359" s="47" t="n">
        <v>0</v>
      </c>
      <c r="K359" s="47" t="n">
        <v>0</v>
      </c>
      <c r="L359" s="47" t="n">
        <v>0</v>
      </c>
      <c r="M359" s="47" t="n">
        <v>0</v>
      </c>
      <c r="N359" s="47" t="n">
        <v>0</v>
      </c>
      <c r="O359" s="47" t="n">
        <v>0</v>
      </c>
      <c r="P359" s="34"/>
      <c r="Q359" s="34"/>
      <c r="R359" s="34"/>
      <c r="S359" s="36"/>
      <c r="T359" s="37"/>
      <c r="U359" s="37"/>
      <c r="V359" s="37"/>
      <c r="W359" s="37"/>
      <c r="X359" s="37"/>
      <c r="Y359" s="37"/>
      <c r="Z359" s="37"/>
      <c r="AA359" s="37"/>
      <c r="AB359" s="37"/>
      <c r="AC359" s="37"/>
      <c r="AD359" s="37"/>
      <c r="AE359" s="37"/>
      <c r="AF359" s="37"/>
      <c r="AG359" s="37"/>
      <c r="AH359" s="37"/>
    </row>
    <row r="360" customFormat="false" ht="15" hidden="false" customHeight="true" outlineLevel="0" collapsed="false">
      <c r="A360" s="49"/>
      <c r="B360" s="43"/>
      <c r="C360" s="30"/>
      <c r="D360" s="50" t="s">
        <v>21</v>
      </c>
      <c r="E360" s="32" t="n">
        <f aca="false">F360+G360+H360+I360+J360+K360+M360+L360+N360+O360</f>
        <v>11.2</v>
      </c>
      <c r="F360" s="47" t="n">
        <v>11.2</v>
      </c>
      <c r="G360" s="47" t="n">
        <v>0</v>
      </c>
      <c r="H360" s="47" t="n">
        <v>0</v>
      </c>
      <c r="I360" s="47" t="n">
        <v>0</v>
      </c>
      <c r="J360" s="47" t="n">
        <v>0</v>
      </c>
      <c r="K360" s="47" t="n">
        <v>0</v>
      </c>
      <c r="L360" s="47" t="n">
        <v>0</v>
      </c>
      <c r="M360" s="47" t="n">
        <v>0</v>
      </c>
      <c r="N360" s="47" t="n">
        <v>0</v>
      </c>
      <c r="O360" s="47" t="n">
        <v>0</v>
      </c>
      <c r="P360" s="34"/>
      <c r="Q360" s="34"/>
      <c r="R360" s="34"/>
      <c r="S360" s="36"/>
      <c r="T360" s="37"/>
      <c r="U360" s="37"/>
      <c r="V360" s="37"/>
      <c r="W360" s="37"/>
      <c r="X360" s="37"/>
      <c r="Y360" s="37"/>
      <c r="Z360" s="37"/>
      <c r="AA360" s="37"/>
      <c r="AB360" s="37"/>
      <c r="AC360" s="37"/>
      <c r="AD360" s="37"/>
      <c r="AE360" s="37"/>
      <c r="AF360" s="37"/>
      <c r="AG360" s="37"/>
      <c r="AH360" s="37"/>
    </row>
    <row r="361" customFormat="false" ht="20.25" hidden="false" customHeight="true" outlineLevel="0" collapsed="false">
      <c r="A361" s="49"/>
      <c r="B361" s="43"/>
      <c r="C361" s="30"/>
      <c r="D361" s="50" t="s">
        <v>22</v>
      </c>
      <c r="E361" s="32" t="n">
        <f aca="false">F361+G361+H361+I361+J361+K361+M361+L361+N361+O361</f>
        <v>0</v>
      </c>
      <c r="F361" s="47" t="n">
        <v>0</v>
      </c>
      <c r="G361" s="47" t="n">
        <v>0</v>
      </c>
      <c r="H361" s="47" t="n">
        <v>0</v>
      </c>
      <c r="I361" s="47" t="n">
        <v>0</v>
      </c>
      <c r="J361" s="47" t="n">
        <v>0</v>
      </c>
      <c r="K361" s="47" t="n">
        <v>0</v>
      </c>
      <c r="L361" s="47" t="n">
        <v>0</v>
      </c>
      <c r="M361" s="47" t="n">
        <v>0</v>
      </c>
      <c r="N361" s="47" t="n">
        <v>0</v>
      </c>
      <c r="O361" s="47" t="n">
        <v>0</v>
      </c>
      <c r="P361" s="34"/>
      <c r="Q361" s="34"/>
      <c r="R361" s="34"/>
      <c r="S361" s="36"/>
      <c r="T361" s="37"/>
      <c r="U361" s="37"/>
      <c r="V361" s="37"/>
      <c r="W361" s="37"/>
      <c r="X361" s="37"/>
      <c r="Y361" s="37"/>
      <c r="Z361" s="37"/>
      <c r="AA361" s="37"/>
      <c r="AB361" s="37"/>
      <c r="AC361" s="37"/>
      <c r="AD361" s="37"/>
      <c r="AE361" s="37"/>
      <c r="AF361" s="37"/>
      <c r="AG361" s="37"/>
      <c r="AH361" s="37"/>
    </row>
    <row r="362" customFormat="false" ht="20.25" hidden="false" customHeight="true" outlineLevel="0" collapsed="false">
      <c r="A362" s="49" t="s">
        <v>206</v>
      </c>
      <c r="B362" s="43" t="s">
        <v>207</v>
      </c>
      <c r="C362" s="30" t="s">
        <v>195</v>
      </c>
      <c r="D362" s="31" t="s">
        <v>17</v>
      </c>
      <c r="E362" s="32" t="n">
        <f aca="false">F362+G362+H362+I362+J362+K362+M362+L362+N362+O362</f>
        <v>365.26</v>
      </c>
      <c r="F362" s="32" t="n">
        <f aca="false">F363+F364+F365+F366</f>
        <v>365.26</v>
      </c>
      <c r="G362" s="32" t="n">
        <f aca="false">G363+G364+G365+G366</f>
        <v>0</v>
      </c>
      <c r="H362" s="32" t="n">
        <f aca="false">H363+H364+H365+H366</f>
        <v>0</v>
      </c>
      <c r="I362" s="32" t="n">
        <f aca="false">I363+I364+I365+I366</f>
        <v>0</v>
      </c>
      <c r="J362" s="32" t="n">
        <f aca="false">J363+J364+J365+J366</f>
        <v>0</v>
      </c>
      <c r="K362" s="32" t="n">
        <f aca="false">K363+K364+K365+K366</f>
        <v>0</v>
      </c>
      <c r="L362" s="32" t="n">
        <f aca="false">L363+L364+L365+L366</f>
        <v>0</v>
      </c>
      <c r="M362" s="32" t="n">
        <f aca="false">M363+M364+M365+M366</f>
        <v>0</v>
      </c>
      <c r="N362" s="32" t="n">
        <f aca="false">N363+N364+N365+N366</f>
        <v>0</v>
      </c>
      <c r="O362" s="32" t="n">
        <f aca="false">O363+O364+O365+O366</f>
        <v>0</v>
      </c>
      <c r="P362" s="34" t="s">
        <v>33</v>
      </c>
      <c r="Q362" s="34"/>
      <c r="R362" s="34" t="s">
        <v>36</v>
      </c>
      <c r="S362" s="36"/>
      <c r="T362" s="37"/>
      <c r="U362" s="37"/>
      <c r="V362" s="37"/>
      <c r="W362" s="37"/>
      <c r="X362" s="37"/>
      <c r="Y362" s="37"/>
      <c r="Z362" s="37"/>
      <c r="AA362" s="37"/>
      <c r="AB362" s="37"/>
      <c r="AC362" s="37"/>
      <c r="AD362" s="37"/>
      <c r="AE362" s="37"/>
      <c r="AF362" s="37"/>
      <c r="AG362" s="37"/>
      <c r="AH362" s="37"/>
    </row>
    <row r="363" customFormat="false" ht="20.25" hidden="false" customHeight="true" outlineLevel="0" collapsed="false">
      <c r="A363" s="49"/>
      <c r="B363" s="43"/>
      <c r="C363" s="30"/>
      <c r="D363" s="50" t="s">
        <v>19</v>
      </c>
      <c r="E363" s="32" t="n">
        <f aca="false">F363+G363+H363+I363+J363+K363+M363+L363+N363+O363</f>
        <v>0</v>
      </c>
      <c r="F363" s="47" t="n">
        <v>0</v>
      </c>
      <c r="G363" s="47" t="n">
        <v>0</v>
      </c>
      <c r="H363" s="47" t="n">
        <v>0</v>
      </c>
      <c r="I363" s="47" t="n">
        <v>0</v>
      </c>
      <c r="J363" s="47" t="n">
        <v>0</v>
      </c>
      <c r="K363" s="47" t="n">
        <v>0</v>
      </c>
      <c r="L363" s="47" t="n">
        <v>0</v>
      </c>
      <c r="M363" s="47" t="n">
        <v>0</v>
      </c>
      <c r="N363" s="47" t="n">
        <v>0</v>
      </c>
      <c r="O363" s="47" t="n">
        <v>0</v>
      </c>
      <c r="P363" s="34"/>
      <c r="Q363" s="34"/>
      <c r="R363" s="34"/>
      <c r="S363" s="36"/>
      <c r="T363" s="37"/>
      <c r="U363" s="37"/>
      <c r="V363" s="37"/>
      <c r="W363" s="37"/>
      <c r="X363" s="37"/>
      <c r="Y363" s="37"/>
      <c r="Z363" s="37"/>
      <c r="AA363" s="37"/>
      <c r="AB363" s="37"/>
      <c r="AC363" s="37"/>
      <c r="AD363" s="37"/>
      <c r="AE363" s="37"/>
      <c r="AF363" s="37"/>
      <c r="AG363" s="37"/>
      <c r="AH363" s="37"/>
    </row>
    <row r="364" customFormat="false" ht="20.25" hidden="false" customHeight="true" outlineLevel="0" collapsed="false">
      <c r="A364" s="49"/>
      <c r="B364" s="43"/>
      <c r="C364" s="30"/>
      <c r="D364" s="50" t="s">
        <v>20</v>
      </c>
      <c r="E364" s="32" t="n">
        <f aca="false">F364+G364+H364+I364+J364+K364+M364+L364+N364+O364</f>
        <v>0</v>
      </c>
      <c r="F364" s="47" t="n">
        <v>0</v>
      </c>
      <c r="G364" s="47" t="n">
        <v>0</v>
      </c>
      <c r="H364" s="47" t="n">
        <v>0</v>
      </c>
      <c r="I364" s="47" t="n">
        <v>0</v>
      </c>
      <c r="J364" s="47" t="n">
        <v>0</v>
      </c>
      <c r="K364" s="47" t="n">
        <v>0</v>
      </c>
      <c r="L364" s="47" t="n">
        <v>0</v>
      </c>
      <c r="M364" s="47" t="n">
        <v>0</v>
      </c>
      <c r="N364" s="47" t="n">
        <v>0</v>
      </c>
      <c r="O364" s="47" t="n">
        <v>0</v>
      </c>
      <c r="P364" s="34"/>
      <c r="Q364" s="34"/>
      <c r="R364" s="34"/>
      <c r="S364" s="36"/>
      <c r="T364" s="37"/>
      <c r="U364" s="37"/>
      <c r="V364" s="37"/>
      <c r="W364" s="37"/>
      <c r="X364" s="37"/>
      <c r="Y364" s="37"/>
      <c r="Z364" s="37"/>
      <c r="AA364" s="37"/>
      <c r="AB364" s="37"/>
      <c r="AC364" s="37"/>
      <c r="AD364" s="37"/>
      <c r="AE364" s="37"/>
      <c r="AF364" s="37"/>
      <c r="AG364" s="37"/>
      <c r="AH364" s="37"/>
    </row>
    <row r="365" customFormat="false" ht="20.25" hidden="false" customHeight="true" outlineLevel="0" collapsed="false">
      <c r="A365" s="49"/>
      <c r="B365" s="43"/>
      <c r="C365" s="30"/>
      <c r="D365" s="50" t="s">
        <v>21</v>
      </c>
      <c r="E365" s="32" t="n">
        <f aca="false">F365+G365+H365+I365+J365+K365+M365+L365+N365+O365</f>
        <v>365.26</v>
      </c>
      <c r="F365" s="47" t="n">
        <v>365.26</v>
      </c>
      <c r="G365" s="47" t="n">
        <v>0</v>
      </c>
      <c r="H365" s="47" t="n">
        <v>0</v>
      </c>
      <c r="I365" s="47" t="n">
        <v>0</v>
      </c>
      <c r="J365" s="47" t="n">
        <v>0</v>
      </c>
      <c r="K365" s="47" t="n">
        <v>0</v>
      </c>
      <c r="L365" s="47" t="n">
        <v>0</v>
      </c>
      <c r="M365" s="47" t="n">
        <v>0</v>
      </c>
      <c r="N365" s="47" t="n">
        <v>0</v>
      </c>
      <c r="O365" s="47" t="n">
        <v>0</v>
      </c>
      <c r="P365" s="34"/>
      <c r="Q365" s="34"/>
      <c r="R365" s="34"/>
      <c r="S365" s="36"/>
      <c r="T365" s="37"/>
      <c r="U365" s="37"/>
      <c r="V365" s="37"/>
      <c r="W365" s="37"/>
      <c r="X365" s="37"/>
      <c r="Y365" s="37"/>
      <c r="Z365" s="37"/>
      <c r="AA365" s="37"/>
      <c r="AB365" s="37"/>
      <c r="AC365" s="37"/>
      <c r="AD365" s="37"/>
      <c r="AE365" s="37"/>
      <c r="AF365" s="37"/>
      <c r="AG365" s="37"/>
      <c r="AH365" s="37"/>
    </row>
    <row r="366" customFormat="false" ht="20.25" hidden="false" customHeight="true" outlineLevel="0" collapsed="false">
      <c r="A366" s="49"/>
      <c r="B366" s="43"/>
      <c r="C366" s="30"/>
      <c r="D366" s="50" t="s">
        <v>22</v>
      </c>
      <c r="E366" s="32" t="n">
        <f aca="false">F366+G366+H366+I366+J366+K366+M366+L366+N366+O366</f>
        <v>0</v>
      </c>
      <c r="F366" s="47" t="n">
        <v>0</v>
      </c>
      <c r="G366" s="47" t="n">
        <v>0</v>
      </c>
      <c r="H366" s="47" t="n">
        <v>0</v>
      </c>
      <c r="I366" s="47" t="n">
        <v>0</v>
      </c>
      <c r="J366" s="47" t="n">
        <v>0</v>
      </c>
      <c r="K366" s="47" t="n">
        <v>0</v>
      </c>
      <c r="L366" s="47" t="n">
        <v>0</v>
      </c>
      <c r="M366" s="47" t="n">
        <v>0</v>
      </c>
      <c r="N366" s="47" t="n">
        <v>0</v>
      </c>
      <c r="O366" s="47" t="n">
        <v>0</v>
      </c>
      <c r="P366" s="34"/>
      <c r="Q366" s="34"/>
      <c r="R366" s="34"/>
      <c r="S366" s="36"/>
      <c r="T366" s="37"/>
      <c r="U366" s="37"/>
      <c r="V366" s="37"/>
      <c r="W366" s="37"/>
      <c r="X366" s="37"/>
      <c r="Y366" s="37"/>
      <c r="Z366" s="37"/>
      <c r="AA366" s="37"/>
      <c r="AB366" s="37"/>
      <c r="AC366" s="37"/>
      <c r="AD366" s="37"/>
      <c r="AE366" s="37"/>
      <c r="AF366" s="37"/>
      <c r="AG366" s="37"/>
      <c r="AH366" s="37"/>
    </row>
    <row r="367" customFormat="false" ht="20.25" hidden="false" customHeight="true" outlineLevel="0" collapsed="false">
      <c r="A367" s="49" t="s">
        <v>208</v>
      </c>
      <c r="B367" s="43" t="s">
        <v>209</v>
      </c>
      <c r="C367" s="30" t="s">
        <v>195</v>
      </c>
      <c r="D367" s="31" t="s">
        <v>17</v>
      </c>
      <c r="E367" s="32" t="n">
        <f aca="false">F367+G367+H367+I367+J367+K367+M367+L367+N367+O367</f>
        <v>56.05</v>
      </c>
      <c r="F367" s="32" t="n">
        <f aca="false">F368+F369+F370+F371</f>
        <v>56.05</v>
      </c>
      <c r="G367" s="32" t="n">
        <f aca="false">G368+G369+G370+G371</f>
        <v>0</v>
      </c>
      <c r="H367" s="32" t="n">
        <f aca="false">H368+H369+H370+H371</f>
        <v>0</v>
      </c>
      <c r="I367" s="32" t="n">
        <f aca="false">I368+I369+I370+I371</f>
        <v>0</v>
      </c>
      <c r="J367" s="32" t="n">
        <f aca="false">J368+J369+J370+J371</f>
        <v>0</v>
      </c>
      <c r="K367" s="32" t="n">
        <f aca="false">K368+K369+K370+K371</f>
        <v>0</v>
      </c>
      <c r="L367" s="32" t="n">
        <f aca="false">L368+L369+L370+L371</f>
        <v>0</v>
      </c>
      <c r="M367" s="32" t="n">
        <f aca="false">M368+M369+M370+M371</f>
        <v>0</v>
      </c>
      <c r="N367" s="32" t="n">
        <f aca="false">N368+N369+N370+N371</f>
        <v>0</v>
      </c>
      <c r="O367" s="32" t="n">
        <f aca="false">O368+O369+O370+O371</f>
        <v>0</v>
      </c>
      <c r="P367" s="34" t="s">
        <v>33</v>
      </c>
      <c r="Q367" s="34"/>
      <c r="R367" s="34" t="s">
        <v>36</v>
      </c>
      <c r="S367" s="36"/>
      <c r="T367" s="37"/>
      <c r="U367" s="37"/>
      <c r="V367" s="37"/>
      <c r="W367" s="37"/>
      <c r="X367" s="37"/>
      <c r="Y367" s="37"/>
      <c r="Z367" s="37"/>
      <c r="AA367" s="37"/>
      <c r="AB367" s="37"/>
      <c r="AC367" s="37"/>
      <c r="AD367" s="37"/>
      <c r="AE367" s="37"/>
      <c r="AF367" s="37"/>
      <c r="AG367" s="37"/>
      <c r="AH367" s="37"/>
    </row>
    <row r="368" customFormat="false" ht="20.25" hidden="false" customHeight="true" outlineLevel="0" collapsed="false">
      <c r="A368" s="49"/>
      <c r="B368" s="43"/>
      <c r="C368" s="30"/>
      <c r="D368" s="50" t="s">
        <v>19</v>
      </c>
      <c r="E368" s="32" t="n">
        <f aca="false">F368+G368+H368+I368+J368+K368+M368+L368+N368+O368</f>
        <v>0</v>
      </c>
      <c r="F368" s="47" t="n">
        <v>0</v>
      </c>
      <c r="G368" s="47" t="n">
        <v>0</v>
      </c>
      <c r="H368" s="47" t="n">
        <v>0</v>
      </c>
      <c r="I368" s="47" t="n">
        <v>0</v>
      </c>
      <c r="J368" s="47" t="n">
        <v>0</v>
      </c>
      <c r="K368" s="47" t="n">
        <v>0</v>
      </c>
      <c r="L368" s="47" t="n">
        <v>0</v>
      </c>
      <c r="M368" s="47" t="n">
        <v>0</v>
      </c>
      <c r="N368" s="47" t="n">
        <v>0</v>
      </c>
      <c r="O368" s="47" t="n">
        <v>0</v>
      </c>
      <c r="P368" s="34"/>
      <c r="Q368" s="34"/>
      <c r="R368" s="34"/>
      <c r="S368" s="36"/>
      <c r="T368" s="37"/>
      <c r="U368" s="37"/>
      <c r="V368" s="37"/>
      <c r="W368" s="37"/>
      <c r="X368" s="37"/>
      <c r="Y368" s="37"/>
      <c r="Z368" s="37"/>
      <c r="AA368" s="37"/>
      <c r="AB368" s="37"/>
      <c r="AC368" s="37"/>
      <c r="AD368" s="37"/>
      <c r="AE368" s="37"/>
      <c r="AF368" s="37"/>
      <c r="AG368" s="37"/>
      <c r="AH368" s="37"/>
    </row>
    <row r="369" customFormat="false" ht="20.25" hidden="false" customHeight="true" outlineLevel="0" collapsed="false">
      <c r="A369" s="49"/>
      <c r="B369" s="43"/>
      <c r="C369" s="30"/>
      <c r="D369" s="50" t="s">
        <v>20</v>
      </c>
      <c r="E369" s="32" t="n">
        <f aca="false">F369+G369+H369+I369+J369+K369+M369+L369+N369+O369</f>
        <v>0</v>
      </c>
      <c r="F369" s="47" t="n">
        <v>0</v>
      </c>
      <c r="G369" s="47" t="n">
        <v>0</v>
      </c>
      <c r="H369" s="47" t="n">
        <v>0</v>
      </c>
      <c r="I369" s="47" t="n">
        <v>0</v>
      </c>
      <c r="J369" s="47" t="n">
        <v>0</v>
      </c>
      <c r="K369" s="47" t="n">
        <v>0</v>
      </c>
      <c r="L369" s="47" t="n">
        <v>0</v>
      </c>
      <c r="M369" s="47" t="n">
        <v>0</v>
      </c>
      <c r="N369" s="47" t="n">
        <v>0</v>
      </c>
      <c r="O369" s="47" t="n">
        <v>0</v>
      </c>
      <c r="P369" s="34"/>
      <c r="Q369" s="34"/>
      <c r="R369" s="34"/>
      <c r="S369" s="36"/>
      <c r="T369" s="37"/>
      <c r="U369" s="37"/>
      <c r="V369" s="37"/>
      <c r="W369" s="37"/>
      <c r="X369" s="37"/>
      <c r="Y369" s="37"/>
      <c r="Z369" s="37"/>
      <c r="AA369" s="37"/>
      <c r="AB369" s="37"/>
      <c r="AC369" s="37"/>
      <c r="AD369" s="37"/>
      <c r="AE369" s="37"/>
      <c r="AF369" s="37"/>
      <c r="AG369" s="37"/>
      <c r="AH369" s="37"/>
    </row>
    <row r="370" customFormat="false" ht="20.25" hidden="false" customHeight="true" outlineLevel="0" collapsed="false">
      <c r="A370" s="49"/>
      <c r="B370" s="43"/>
      <c r="C370" s="30"/>
      <c r="D370" s="50" t="s">
        <v>21</v>
      </c>
      <c r="E370" s="32" t="n">
        <f aca="false">F370+G370+H370+I370+J370+K370+M370+L370+N370+O370</f>
        <v>56.05</v>
      </c>
      <c r="F370" s="47" t="n">
        <v>56.05</v>
      </c>
      <c r="G370" s="47" t="n">
        <v>0</v>
      </c>
      <c r="H370" s="47" t="n">
        <v>0</v>
      </c>
      <c r="I370" s="47" t="n">
        <v>0</v>
      </c>
      <c r="J370" s="47" t="n">
        <v>0</v>
      </c>
      <c r="K370" s="47" t="n">
        <v>0</v>
      </c>
      <c r="L370" s="47" t="n">
        <v>0</v>
      </c>
      <c r="M370" s="47" t="n">
        <v>0</v>
      </c>
      <c r="N370" s="47" t="n">
        <v>0</v>
      </c>
      <c r="O370" s="47" t="n">
        <v>0</v>
      </c>
      <c r="P370" s="34"/>
      <c r="Q370" s="34"/>
      <c r="R370" s="34"/>
      <c r="S370" s="36"/>
      <c r="T370" s="37"/>
      <c r="U370" s="37"/>
      <c r="V370" s="37"/>
      <c r="W370" s="37"/>
      <c r="X370" s="37"/>
      <c r="Y370" s="37"/>
      <c r="Z370" s="37"/>
      <c r="AA370" s="37"/>
      <c r="AB370" s="37"/>
      <c r="AC370" s="37"/>
      <c r="AD370" s="37"/>
      <c r="AE370" s="37"/>
      <c r="AF370" s="37"/>
      <c r="AG370" s="37"/>
      <c r="AH370" s="37"/>
    </row>
    <row r="371" customFormat="false" ht="20.25" hidden="false" customHeight="true" outlineLevel="0" collapsed="false">
      <c r="A371" s="49"/>
      <c r="B371" s="43"/>
      <c r="C371" s="30"/>
      <c r="D371" s="50" t="s">
        <v>22</v>
      </c>
      <c r="E371" s="32" t="n">
        <f aca="false">F371+G371+H371+I371+J371+K371+M371+L371+N371+O371</f>
        <v>0</v>
      </c>
      <c r="F371" s="47" t="n">
        <v>0</v>
      </c>
      <c r="G371" s="47" t="n">
        <v>0</v>
      </c>
      <c r="H371" s="47" t="n">
        <v>0</v>
      </c>
      <c r="I371" s="47" t="n">
        <v>0</v>
      </c>
      <c r="J371" s="47" t="n">
        <v>0</v>
      </c>
      <c r="K371" s="47" t="n">
        <v>0</v>
      </c>
      <c r="L371" s="47" t="n">
        <v>0</v>
      </c>
      <c r="M371" s="47" t="n">
        <v>0</v>
      </c>
      <c r="N371" s="47" t="n">
        <v>0</v>
      </c>
      <c r="O371" s="47" t="n">
        <v>0</v>
      </c>
      <c r="P371" s="34"/>
      <c r="Q371" s="34"/>
      <c r="R371" s="34"/>
      <c r="S371" s="36"/>
      <c r="T371" s="37"/>
      <c r="U371" s="37"/>
      <c r="V371" s="37"/>
      <c r="W371" s="37"/>
      <c r="X371" s="37"/>
      <c r="Y371" s="37"/>
      <c r="Z371" s="37"/>
      <c r="AA371" s="37"/>
      <c r="AB371" s="37"/>
      <c r="AC371" s="37"/>
      <c r="AD371" s="37"/>
      <c r="AE371" s="37"/>
      <c r="AF371" s="37"/>
      <c r="AG371" s="37"/>
      <c r="AH371" s="37"/>
    </row>
    <row r="372" customFormat="false" ht="20.25" hidden="false" customHeight="true" outlineLevel="0" collapsed="false">
      <c r="A372" s="49" t="s">
        <v>210</v>
      </c>
      <c r="B372" s="43" t="s">
        <v>211</v>
      </c>
      <c r="C372" s="30" t="s">
        <v>195</v>
      </c>
      <c r="D372" s="31" t="s">
        <v>17</v>
      </c>
      <c r="E372" s="32" t="n">
        <f aca="false">F372+G372+H372+I372+J372+K372+M372+L372+N372+O372</f>
        <v>500.7</v>
      </c>
      <c r="F372" s="32" t="n">
        <f aca="false">F373+F374+F375+F376</f>
        <v>500.7</v>
      </c>
      <c r="G372" s="32" t="n">
        <f aca="false">G373+G374+G375+G376</f>
        <v>0</v>
      </c>
      <c r="H372" s="32" t="n">
        <f aca="false">H373+H374+H375+H376</f>
        <v>0</v>
      </c>
      <c r="I372" s="32" t="n">
        <f aca="false">I373+I374+I375+I376</f>
        <v>0</v>
      </c>
      <c r="J372" s="32" t="n">
        <f aca="false">J373+J374+J375+J376</f>
        <v>0</v>
      </c>
      <c r="K372" s="32" t="n">
        <f aca="false">K373+K374+K375+K376</f>
        <v>0</v>
      </c>
      <c r="L372" s="32" t="n">
        <f aca="false">L373+L374+L375+L376</f>
        <v>0</v>
      </c>
      <c r="M372" s="32" t="n">
        <f aca="false">M373+M374+M375+M376</f>
        <v>0</v>
      </c>
      <c r="N372" s="32" t="n">
        <f aca="false">N373+N374+N375+N376</f>
        <v>0</v>
      </c>
      <c r="O372" s="32" t="n">
        <f aca="false">O373+O374+O375+O376</f>
        <v>0</v>
      </c>
      <c r="P372" s="34" t="s">
        <v>33</v>
      </c>
      <c r="Q372" s="34"/>
      <c r="R372" s="34" t="s">
        <v>36</v>
      </c>
      <c r="S372" s="36"/>
      <c r="T372" s="37"/>
      <c r="U372" s="37"/>
      <c r="V372" s="37"/>
      <c r="W372" s="37"/>
      <c r="X372" s="37"/>
      <c r="Y372" s="37"/>
      <c r="Z372" s="37"/>
      <c r="AA372" s="37"/>
      <c r="AB372" s="37"/>
      <c r="AC372" s="37"/>
      <c r="AD372" s="37"/>
      <c r="AE372" s="37"/>
      <c r="AF372" s="37"/>
      <c r="AG372" s="37"/>
      <c r="AH372" s="37"/>
    </row>
    <row r="373" customFormat="false" ht="20.25" hidden="false" customHeight="true" outlineLevel="0" collapsed="false">
      <c r="A373" s="49"/>
      <c r="B373" s="43"/>
      <c r="C373" s="30"/>
      <c r="D373" s="50" t="s">
        <v>19</v>
      </c>
      <c r="E373" s="32" t="n">
        <f aca="false">F373+G373+H373+I373+J373+K373+M373+L373+N373+O373</f>
        <v>0</v>
      </c>
      <c r="F373" s="47" t="n">
        <v>0</v>
      </c>
      <c r="G373" s="47" t="n">
        <v>0</v>
      </c>
      <c r="H373" s="47" t="n">
        <v>0</v>
      </c>
      <c r="I373" s="47" t="n">
        <v>0</v>
      </c>
      <c r="J373" s="47" t="n">
        <v>0</v>
      </c>
      <c r="K373" s="47" t="n">
        <v>0</v>
      </c>
      <c r="L373" s="47" t="n">
        <v>0</v>
      </c>
      <c r="M373" s="47" t="n">
        <v>0</v>
      </c>
      <c r="N373" s="47" t="n">
        <v>0</v>
      </c>
      <c r="O373" s="47" t="n">
        <v>0</v>
      </c>
      <c r="P373" s="34"/>
      <c r="Q373" s="34"/>
      <c r="R373" s="34"/>
      <c r="S373" s="36"/>
      <c r="T373" s="37"/>
      <c r="U373" s="37"/>
      <c r="V373" s="37"/>
      <c r="W373" s="37"/>
      <c r="X373" s="37"/>
      <c r="Y373" s="37"/>
      <c r="Z373" s="37"/>
      <c r="AA373" s="37"/>
      <c r="AB373" s="37"/>
      <c r="AC373" s="37"/>
      <c r="AD373" s="37"/>
      <c r="AE373" s="37"/>
      <c r="AF373" s="37"/>
      <c r="AG373" s="37"/>
      <c r="AH373" s="37"/>
    </row>
    <row r="374" customFormat="false" ht="20.25" hidden="false" customHeight="true" outlineLevel="0" collapsed="false">
      <c r="A374" s="49"/>
      <c r="B374" s="43"/>
      <c r="C374" s="30"/>
      <c r="D374" s="50" t="s">
        <v>20</v>
      </c>
      <c r="E374" s="32" t="n">
        <f aca="false">F374+G374+H374+I374+J374+K374+M374+L374+N374+O374</f>
        <v>0</v>
      </c>
      <c r="F374" s="47" t="n">
        <v>0</v>
      </c>
      <c r="G374" s="47" t="n">
        <v>0</v>
      </c>
      <c r="H374" s="47" t="n">
        <v>0</v>
      </c>
      <c r="I374" s="47" t="n">
        <v>0</v>
      </c>
      <c r="J374" s="47" t="n">
        <v>0</v>
      </c>
      <c r="K374" s="47" t="n">
        <v>0</v>
      </c>
      <c r="L374" s="47" t="n">
        <v>0</v>
      </c>
      <c r="M374" s="47" t="n">
        <v>0</v>
      </c>
      <c r="N374" s="47" t="n">
        <v>0</v>
      </c>
      <c r="O374" s="47" t="n">
        <v>0</v>
      </c>
      <c r="P374" s="34"/>
      <c r="Q374" s="34"/>
      <c r="R374" s="34"/>
      <c r="S374" s="36"/>
      <c r="T374" s="37"/>
      <c r="U374" s="37"/>
      <c r="V374" s="37"/>
      <c r="W374" s="37"/>
      <c r="X374" s="37"/>
      <c r="Y374" s="37"/>
      <c r="Z374" s="37"/>
      <c r="AA374" s="37"/>
      <c r="AB374" s="37"/>
      <c r="AC374" s="37"/>
      <c r="AD374" s="37"/>
      <c r="AE374" s="37"/>
      <c r="AF374" s="37"/>
      <c r="AG374" s="37"/>
      <c r="AH374" s="37"/>
    </row>
    <row r="375" customFormat="false" ht="20.25" hidden="false" customHeight="true" outlineLevel="0" collapsed="false">
      <c r="A375" s="49"/>
      <c r="B375" s="43"/>
      <c r="C375" s="30"/>
      <c r="D375" s="50" t="s">
        <v>21</v>
      </c>
      <c r="E375" s="32" t="n">
        <f aca="false">F375+G375+H375+I375+J375+K375+M375+L375+N375+O375</f>
        <v>500.7</v>
      </c>
      <c r="F375" s="47" t="n">
        <v>500.7</v>
      </c>
      <c r="G375" s="47" t="n">
        <v>0</v>
      </c>
      <c r="H375" s="47" t="n">
        <v>0</v>
      </c>
      <c r="I375" s="47" t="n">
        <v>0</v>
      </c>
      <c r="J375" s="47" t="n">
        <v>0</v>
      </c>
      <c r="K375" s="47" t="n">
        <v>0</v>
      </c>
      <c r="L375" s="47" t="n">
        <v>0</v>
      </c>
      <c r="M375" s="47" t="n">
        <v>0</v>
      </c>
      <c r="N375" s="47" t="n">
        <v>0</v>
      </c>
      <c r="O375" s="47" t="n">
        <v>0</v>
      </c>
      <c r="P375" s="34"/>
      <c r="Q375" s="34"/>
      <c r="R375" s="34"/>
      <c r="S375" s="36"/>
      <c r="T375" s="37"/>
      <c r="U375" s="37"/>
      <c r="V375" s="37"/>
      <c r="W375" s="37"/>
      <c r="X375" s="37"/>
      <c r="Y375" s="37"/>
      <c r="Z375" s="37"/>
      <c r="AA375" s="37"/>
      <c r="AB375" s="37"/>
      <c r="AC375" s="37"/>
      <c r="AD375" s="37"/>
      <c r="AE375" s="37"/>
      <c r="AF375" s="37"/>
      <c r="AG375" s="37"/>
      <c r="AH375" s="37"/>
    </row>
    <row r="376" customFormat="false" ht="20.25" hidden="false" customHeight="true" outlineLevel="0" collapsed="false">
      <c r="A376" s="49"/>
      <c r="B376" s="43"/>
      <c r="C376" s="30"/>
      <c r="D376" s="50" t="s">
        <v>22</v>
      </c>
      <c r="E376" s="32" t="n">
        <f aca="false">F376+G376+H376+I376+J376+K376+M376+L376+N376+O376</f>
        <v>0</v>
      </c>
      <c r="F376" s="47" t="n">
        <v>0</v>
      </c>
      <c r="G376" s="47" t="n">
        <v>0</v>
      </c>
      <c r="H376" s="47" t="n">
        <v>0</v>
      </c>
      <c r="I376" s="47" t="n">
        <v>0</v>
      </c>
      <c r="J376" s="47" t="n">
        <v>0</v>
      </c>
      <c r="K376" s="47" t="n">
        <v>0</v>
      </c>
      <c r="L376" s="47" t="n">
        <v>0</v>
      </c>
      <c r="M376" s="47" t="n">
        <v>0</v>
      </c>
      <c r="N376" s="47" t="n">
        <v>0</v>
      </c>
      <c r="O376" s="47" t="n">
        <v>0</v>
      </c>
      <c r="P376" s="34"/>
      <c r="Q376" s="34"/>
      <c r="R376" s="34"/>
      <c r="S376" s="36"/>
      <c r="T376" s="37"/>
      <c r="U376" s="37"/>
      <c r="V376" s="37"/>
      <c r="W376" s="37"/>
      <c r="X376" s="37"/>
      <c r="Y376" s="37"/>
      <c r="Z376" s="37"/>
      <c r="AA376" s="37"/>
      <c r="AB376" s="37"/>
      <c r="AC376" s="37"/>
      <c r="AD376" s="37"/>
      <c r="AE376" s="37"/>
      <c r="AF376" s="37"/>
      <c r="AG376" s="37"/>
      <c r="AH376" s="37"/>
    </row>
    <row r="377" customFormat="false" ht="20.25" hidden="false" customHeight="true" outlineLevel="0" collapsed="false">
      <c r="A377" s="49" t="s">
        <v>212</v>
      </c>
      <c r="B377" s="43" t="s">
        <v>213</v>
      </c>
      <c r="C377" s="30" t="s">
        <v>195</v>
      </c>
      <c r="D377" s="31" t="s">
        <v>17</v>
      </c>
      <c r="E377" s="32" t="n">
        <f aca="false">F377+G377+H377+I377+J377+K377+M377+L377+N377+O377</f>
        <v>2147.14</v>
      </c>
      <c r="F377" s="32" t="n">
        <f aca="false">F378+F379+F380+F381</f>
        <v>0</v>
      </c>
      <c r="G377" s="32" t="n">
        <f aca="false">G378+G379+G380+G381</f>
        <v>0</v>
      </c>
      <c r="H377" s="32" t="n">
        <f aca="false">H378+H379+H380+H381</f>
        <v>0</v>
      </c>
      <c r="I377" s="32" t="n">
        <f aca="false">I378+I379+I380+I381</f>
        <v>0</v>
      </c>
      <c r="J377" s="32" t="n">
        <f aca="false">J378+J379+J380+J381</f>
        <v>2147.14</v>
      </c>
      <c r="K377" s="32" t="n">
        <f aca="false">K378+K379+K380+K381</f>
        <v>0</v>
      </c>
      <c r="L377" s="32" t="n">
        <f aca="false">L378+L379+L380+L381</f>
        <v>0</v>
      </c>
      <c r="M377" s="32" t="n">
        <f aca="false">M378+M379+M380+M381</f>
        <v>0</v>
      </c>
      <c r="N377" s="32" t="n">
        <f aca="false">N378+N379+N380+N381</f>
        <v>0</v>
      </c>
      <c r="O377" s="32" t="n">
        <f aca="false">O378+O379+O380+O381</f>
        <v>0</v>
      </c>
      <c r="P377" s="34" t="s">
        <v>33</v>
      </c>
      <c r="Q377" s="34"/>
      <c r="R377" s="34"/>
      <c r="S377" s="36"/>
      <c r="T377" s="37"/>
      <c r="U377" s="37"/>
      <c r="V377" s="37"/>
      <c r="W377" s="37"/>
      <c r="X377" s="37"/>
      <c r="Y377" s="37"/>
      <c r="Z377" s="37"/>
      <c r="AA377" s="37"/>
      <c r="AB377" s="37"/>
      <c r="AC377" s="37"/>
      <c r="AD377" s="37"/>
      <c r="AE377" s="37"/>
      <c r="AF377" s="37"/>
      <c r="AG377" s="37"/>
      <c r="AH377" s="37"/>
    </row>
    <row r="378" customFormat="false" ht="20.25" hidden="false" customHeight="true" outlineLevel="0" collapsed="false">
      <c r="A378" s="49"/>
      <c r="B378" s="43"/>
      <c r="C378" s="30"/>
      <c r="D378" s="50" t="s">
        <v>19</v>
      </c>
      <c r="E378" s="32" t="n">
        <f aca="false">F378+G378+H378+I378+J378+K378+M378+L378+N378+O378</f>
        <v>0</v>
      </c>
      <c r="F378" s="47" t="n">
        <v>0</v>
      </c>
      <c r="G378" s="47" t="n">
        <v>0</v>
      </c>
      <c r="H378" s="47" t="n">
        <v>0</v>
      </c>
      <c r="I378" s="47" t="n">
        <v>0</v>
      </c>
      <c r="J378" s="47" t="n">
        <v>0</v>
      </c>
      <c r="K378" s="47" t="n">
        <v>0</v>
      </c>
      <c r="L378" s="47" t="n">
        <v>0</v>
      </c>
      <c r="M378" s="47" t="n">
        <v>0</v>
      </c>
      <c r="N378" s="47" t="n">
        <v>0</v>
      </c>
      <c r="O378" s="47" t="n">
        <v>0</v>
      </c>
      <c r="P378" s="34"/>
      <c r="Q378" s="34"/>
      <c r="R378" s="34"/>
      <c r="S378" s="36"/>
      <c r="T378" s="37"/>
      <c r="U378" s="37"/>
      <c r="V378" s="37"/>
      <c r="W378" s="37"/>
      <c r="X378" s="37"/>
      <c r="Y378" s="37"/>
      <c r="Z378" s="37"/>
      <c r="AA378" s="37"/>
      <c r="AB378" s="37"/>
      <c r="AC378" s="37"/>
      <c r="AD378" s="37"/>
      <c r="AE378" s="37"/>
      <c r="AF378" s="37"/>
      <c r="AG378" s="37"/>
      <c r="AH378" s="37"/>
    </row>
    <row r="379" customFormat="false" ht="20.25" hidden="false" customHeight="true" outlineLevel="0" collapsed="false">
      <c r="A379" s="49"/>
      <c r="B379" s="43"/>
      <c r="C379" s="30"/>
      <c r="D379" s="50" t="s">
        <v>20</v>
      </c>
      <c r="E379" s="32" t="n">
        <f aca="false">F379+G379+H379+I379+J379+K379+M379+L379+N379+O379</f>
        <v>0</v>
      </c>
      <c r="F379" s="47" t="n">
        <v>0</v>
      </c>
      <c r="G379" s="47" t="n">
        <v>0</v>
      </c>
      <c r="H379" s="47" t="n">
        <v>0</v>
      </c>
      <c r="I379" s="47" t="n">
        <v>0</v>
      </c>
      <c r="J379" s="47" t="n">
        <v>0</v>
      </c>
      <c r="K379" s="47" t="n">
        <v>0</v>
      </c>
      <c r="L379" s="47" t="n">
        <v>0</v>
      </c>
      <c r="M379" s="47" t="n">
        <v>0</v>
      </c>
      <c r="N379" s="47" t="n">
        <v>0</v>
      </c>
      <c r="O379" s="47" t="n">
        <v>0</v>
      </c>
      <c r="P379" s="34"/>
      <c r="Q379" s="34"/>
      <c r="R379" s="34"/>
      <c r="S379" s="36"/>
      <c r="T379" s="37"/>
      <c r="U379" s="37"/>
      <c r="V379" s="37"/>
      <c r="W379" s="37"/>
      <c r="X379" s="37"/>
      <c r="Y379" s="37"/>
      <c r="Z379" s="37"/>
      <c r="AA379" s="37"/>
      <c r="AB379" s="37"/>
      <c r="AC379" s="37"/>
      <c r="AD379" s="37"/>
      <c r="AE379" s="37"/>
      <c r="AF379" s="37"/>
      <c r="AG379" s="37"/>
      <c r="AH379" s="37"/>
    </row>
    <row r="380" customFormat="false" ht="20.25" hidden="false" customHeight="true" outlineLevel="0" collapsed="false">
      <c r="A380" s="49"/>
      <c r="B380" s="43"/>
      <c r="C380" s="30"/>
      <c r="D380" s="50" t="s">
        <v>21</v>
      </c>
      <c r="E380" s="32" t="n">
        <f aca="false">F380+G380+H380+I380+J380+K380+M380+L380+N380+O380</f>
        <v>2147.14</v>
      </c>
      <c r="F380" s="47" t="n">
        <v>0</v>
      </c>
      <c r="G380" s="47" t="n">
        <v>0</v>
      </c>
      <c r="H380" s="47" t="n">
        <v>0</v>
      </c>
      <c r="I380" s="47" t="n">
        <v>0</v>
      </c>
      <c r="J380" s="47" t="n">
        <v>2147.14</v>
      </c>
      <c r="K380" s="47" t="n">
        <v>0</v>
      </c>
      <c r="L380" s="47" t="n">
        <v>0</v>
      </c>
      <c r="M380" s="47" t="n">
        <v>0</v>
      </c>
      <c r="N380" s="47" t="n">
        <v>0</v>
      </c>
      <c r="O380" s="47" t="n">
        <v>0</v>
      </c>
      <c r="P380" s="34"/>
      <c r="Q380" s="34"/>
      <c r="R380" s="34"/>
      <c r="S380" s="36"/>
      <c r="T380" s="37"/>
      <c r="U380" s="37"/>
      <c r="V380" s="37"/>
      <c r="W380" s="37"/>
      <c r="X380" s="37"/>
      <c r="Y380" s="37"/>
      <c r="Z380" s="37"/>
      <c r="AA380" s="37"/>
      <c r="AB380" s="37"/>
      <c r="AC380" s="37"/>
      <c r="AD380" s="37"/>
      <c r="AE380" s="37"/>
      <c r="AF380" s="37"/>
      <c r="AG380" s="37"/>
      <c r="AH380" s="37"/>
    </row>
    <row r="381" customFormat="false" ht="20.25" hidden="false" customHeight="true" outlineLevel="0" collapsed="false">
      <c r="A381" s="49"/>
      <c r="B381" s="43"/>
      <c r="C381" s="30"/>
      <c r="D381" s="50" t="s">
        <v>22</v>
      </c>
      <c r="E381" s="32" t="n">
        <f aca="false">F381+G381+H381+I381+J381+K381+M381+L381+N381+O381</f>
        <v>0</v>
      </c>
      <c r="F381" s="47" t="n">
        <v>0</v>
      </c>
      <c r="G381" s="47" t="n">
        <v>0</v>
      </c>
      <c r="H381" s="47" t="n">
        <v>0</v>
      </c>
      <c r="I381" s="47" t="n">
        <v>0</v>
      </c>
      <c r="J381" s="47" t="n">
        <v>0</v>
      </c>
      <c r="K381" s="47" t="n">
        <v>0</v>
      </c>
      <c r="L381" s="47" t="n">
        <v>0</v>
      </c>
      <c r="M381" s="47" t="n">
        <v>0</v>
      </c>
      <c r="N381" s="47" t="n">
        <v>0</v>
      </c>
      <c r="O381" s="47" t="n">
        <v>0</v>
      </c>
      <c r="P381" s="34"/>
      <c r="Q381" s="34"/>
      <c r="R381" s="34"/>
      <c r="S381" s="36"/>
      <c r="T381" s="37"/>
      <c r="U381" s="37"/>
      <c r="V381" s="37"/>
      <c r="W381" s="37"/>
      <c r="X381" s="37"/>
      <c r="Y381" s="37"/>
      <c r="Z381" s="37"/>
      <c r="AA381" s="37"/>
      <c r="AB381" s="37"/>
      <c r="AC381" s="37"/>
      <c r="AD381" s="37"/>
      <c r="AE381" s="37"/>
      <c r="AF381" s="37"/>
      <c r="AG381" s="37"/>
      <c r="AH381" s="37"/>
    </row>
    <row r="382" customFormat="false" ht="20.25" hidden="false" customHeight="true" outlineLevel="0" collapsed="false">
      <c r="A382" s="49" t="s">
        <v>214</v>
      </c>
      <c r="B382" s="43" t="s">
        <v>215</v>
      </c>
      <c r="C382" s="30" t="s">
        <v>195</v>
      </c>
      <c r="D382" s="50" t="s">
        <v>17</v>
      </c>
      <c r="E382" s="32" t="n">
        <f aca="false">F382+G382+H382+I382+J382+K382+M382+L382+N382+O382</f>
        <v>71.85552</v>
      </c>
      <c r="F382" s="47" t="n">
        <f aca="false">F383+F384+F385+F386</f>
        <v>0</v>
      </c>
      <c r="G382" s="47" t="n">
        <f aca="false">G383+G384+G385+G386</f>
        <v>0</v>
      </c>
      <c r="H382" s="47" t="n">
        <f aca="false">H383+H384+H385+H386</f>
        <v>0</v>
      </c>
      <c r="I382" s="47" t="n">
        <f aca="false">I383+I384+I385+I386</f>
        <v>0</v>
      </c>
      <c r="J382" s="32" t="n">
        <f aca="false">J383+J384+J385+J386</f>
        <v>71.85552</v>
      </c>
      <c r="K382" s="47" t="n">
        <f aca="false">K383+K384+K385+K386</f>
        <v>0</v>
      </c>
      <c r="L382" s="47" t="n">
        <f aca="false">L383+L384+L385+L386</f>
        <v>0</v>
      </c>
      <c r="M382" s="47" t="n">
        <f aca="false">M383+M384+M385+M386</f>
        <v>0</v>
      </c>
      <c r="N382" s="47" t="n">
        <f aca="false">N383+N384+N385+N386</f>
        <v>0</v>
      </c>
      <c r="O382" s="47" t="n">
        <f aca="false">O383+O384+O385+O386</f>
        <v>0</v>
      </c>
      <c r="P382" s="34" t="s">
        <v>33</v>
      </c>
      <c r="Q382" s="70"/>
      <c r="R382" s="34"/>
      <c r="S382" s="36"/>
      <c r="T382" s="37"/>
      <c r="U382" s="37"/>
      <c r="V382" s="37"/>
      <c r="W382" s="37"/>
      <c r="X382" s="37"/>
      <c r="Y382" s="37"/>
      <c r="Z382" s="37"/>
      <c r="AA382" s="37"/>
      <c r="AB382" s="37"/>
      <c r="AC382" s="37"/>
      <c r="AD382" s="37"/>
      <c r="AE382" s="37"/>
      <c r="AF382" s="37"/>
      <c r="AG382" s="37"/>
      <c r="AH382" s="37"/>
    </row>
    <row r="383" customFormat="false" ht="20.25" hidden="false" customHeight="true" outlineLevel="0" collapsed="false">
      <c r="A383" s="49"/>
      <c r="B383" s="43"/>
      <c r="C383" s="30"/>
      <c r="D383" s="50" t="s">
        <v>19</v>
      </c>
      <c r="E383" s="32" t="n">
        <f aca="false">F383+G383+H383+I383+J383+K383+M383+L383+N383+O383</f>
        <v>0</v>
      </c>
      <c r="F383" s="47" t="n">
        <v>0</v>
      </c>
      <c r="G383" s="47" t="n">
        <v>0</v>
      </c>
      <c r="H383" s="47" t="n">
        <v>0</v>
      </c>
      <c r="I383" s="47" t="n">
        <v>0</v>
      </c>
      <c r="J383" s="47" t="n">
        <v>0</v>
      </c>
      <c r="K383" s="47" t="n">
        <v>0</v>
      </c>
      <c r="L383" s="47" t="n">
        <v>0</v>
      </c>
      <c r="M383" s="47" t="n">
        <v>0</v>
      </c>
      <c r="N383" s="47" t="n">
        <v>0</v>
      </c>
      <c r="O383" s="47" t="n">
        <v>0</v>
      </c>
      <c r="P383" s="34"/>
      <c r="Q383" s="70"/>
      <c r="R383" s="34"/>
      <c r="S383" s="36"/>
      <c r="T383" s="37"/>
      <c r="U383" s="37"/>
      <c r="V383" s="37"/>
      <c r="W383" s="37"/>
      <c r="X383" s="37"/>
      <c r="Y383" s="37"/>
      <c r="Z383" s="37"/>
      <c r="AA383" s="37"/>
      <c r="AB383" s="37"/>
      <c r="AC383" s="37"/>
      <c r="AD383" s="37"/>
      <c r="AE383" s="37"/>
      <c r="AF383" s="37"/>
      <c r="AG383" s="37"/>
      <c r="AH383" s="37"/>
    </row>
    <row r="384" customFormat="false" ht="20.25" hidden="false" customHeight="true" outlineLevel="0" collapsed="false">
      <c r="A384" s="49"/>
      <c r="B384" s="43"/>
      <c r="C384" s="30"/>
      <c r="D384" s="50" t="s">
        <v>20</v>
      </c>
      <c r="E384" s="32" t="n">
        <f aca="false">F384+G384+H384+I384+J384+K384+M384+L384+N384+O384</f>
        <v>0</v>
      </c>
      <c r="F384" s="47" t="n">
        <v>0</v>
      </c>
      <c r="G384" s="47" t="n">
        <v>0</v>
      </c>
      <c r="H384" s="47" t="n">
        <v>0</v>
      </c>
      <c r="I384" s="47" t="n">
        <v>0</v>
      </c>
      <c r="J384" s="47" t="n">
        <v>0</v>
      </c>
      <c r="K384" s="47" t="n">
        <v>0</v>
      </c>
      <c r="L384" s="47" t="n">
        <v>0</v>
      </c>
      <c r="M384" s="47" t="n">
        <v>0</v>
      </c>
      <c r="N384" s="47" t="n">
        <v>0</v>
      </c>
      <c r="O384" s="47" t="n">
        <v>0</v>
      </c>
      <c r="P384" s="34"/>
      <c r="Q384" s="70"/>
      <c r="R384" s="34"/>
      <c r="S384" s="36"/>
      <c r="T384" s="37"/>
      <c r="U384" s="37"/>
      <c r="V384" s="37"/>
      <c r="W384" s="37"/>
      <c r="X384" s="37"/>
      <c r="Y384" s="37"/>
      <c r="Z384" s="37"/>
      <c r="AA384" s="37"/>
      <c r="AB384" s="37"/>
      <c r="AC384" s="37"/>
      <c r="AD384" s="37"/>
      <c r="AE384" s="37"/>
      <c r="AF384" s="37"/>
      <c r="AG384" s="37"/>
      <c r="AH384" s="37"/>
    </row>
    <row r="385" customFormat="false" ht="20.25" hidden="false" customHeight="true" outlineLevel="0" collapsed="false">
      <c r="A385" s="49"/>
      <c r="B385" s="43"/>
      <c r="C385" s="30"/>
      <c r="D385" s="50" t="s">
        <v>21</v>
      </c>
      <c r="E385" s="32" t="n">
        <f aca="false">F385+G385+H385+I385+J385+K385+M385+L385+N385+O385</f>
        <v>71.85552</v>
      </c>
      <c r="F385" s="47" t="n">
        <v>0</v>
      </c>
      <c r="G385" s="47" t="n">
        <v>0</v>
      </c>
      <c r="H385" s="47" t="n">
        <v>0</v>
      </c>
      <c r="I385" s="47" t="n">
        <v>0</v>
      </c>
      <c r="J385" s="47" t="n">
        <v>71.85552</v>
      </c>
      <c r="K385" s="47" t="n">
        <v>0</v>
      </c>
      <c r="L385" s="47" t="n">
        <v>0</v>
      </c>
      <c r="M385" s="47" t="n">
        <v>0</v>
      </c>
      <c r="N385" s="47" t="n">
        <v>0</v>
      </c>
      <c r="O385" s="47" t="n">
        <v>0</v>
      </c>
      <c r="P385" s="34"/>
      <c r="Q385" s="70"/>
      <c r="R385" s="34"/>
      <c r="S385" s="36"/>
      <c r="T385" s="37"/>
      <c r="U385" s="37"/>
      <c r="V385" s="37"/>
      <c r="W385" s="37"/>
      <c r="X385" s="37"/>
      <c r="Y385" s="37"/>
      <c r="Z385" s="37"/>
      <c r="AA385" s="37"/>
      <c r="AB385" s="37"/>
      <c r="AC385" s="37"/>
      <c r="AD385" s="37"/>
      <c r="AE385" s="37"/>
      <c r="AF385" s="37"/>
      <c r="AG385" s="37"/>
      <c r="AH385" s="37"/>
    </row>
    <row r="386" customFormat="false" ht="20.25" hidden="false" customHeight="true" outlineLevel="0" collapsed="false">
      <c r="A386" s="49"/>
      <c r="B386" s="43"/>
      <c r="C386" s="30"/>
      <c r="D386" s="50" t="s">
        <v>22</v>
      </c>
      <c r="E386" s="32" t="n">
        <f aca="false">F386+G386+H386+I386+J386+K386+M386+L386+N386+O386</f>
        <v>0</v>
      </c>
      <c r="F386" s="47" t="n">
        <v>0</v>
      </c>
      <c r="G386" s="47" t="n">
        <v>0</v>
      </c>
      <c r="H386" s="47" t="n">
        <v>0</v>
      </c>
      <c r="I386" s="47" t="n">
        <v>0</v>
      </c>
      <c r="J386" s="47" t="n">
        <v>0</v>
      </c>
      <c r="K386" s="47" t="n">
        <v>0</v>
      </c>
      <c r="L386" s="47" t="n">
        <v>0</v>
      </c>
      <c r="M386" s="47" t="n">
        <v>0</v>
      </c>
      <c r="N386" s="47" t="n">
        <v>0</v>
      </c>
      <c r="O386" s="47" t="n">
        <v>0</v>
      </c>
      <c r="P386" s="34"/>
      <c r="Q386" s="70"/>
      <c r="R386" s="34"/>
      <c r="S386" s="36"/>
      <c r="T386" s="37"/>
      <c r="U386" s="37"/>
      <c r="V386" s="37"/>
      <c r="W386" s="37"/>
      <c r="X386" s="37"/>
      <c r="Y386" s="37"/>
      <c r="Z386" s="37"/>
      <c r="AA386" s="37"/>
      <c r="AB386" s="37"/>
      <c r="AC386" s="37"/>
      <c r="AD386" s="37"/>
      <c r="AE386" s="37"/>
      <c r="AF386" s="37"/>
      <c r="AG386" s="37"/>
      <c r="AH386" s="37"/>
    </row>
    <row r="387" customFormat="false" ht="20.25" hidden="false" customHeight="true" outlineLevel="0" collapsed="false">
      <c r="A387" s="49" t="s">
        <v>216</v>
      </c>
      <c r="B387" s="43" t="s">
        <v>217</v>
      </c>
      <c r="C387" s="30" t="s">
        <v>195</v>
      </c>
      <c r="D387" s="31" t="s">
        <v>17</v>
      </c>
      <c r="E387" s="32" t="n">
        <f aca="false">F387+G387+H387+I387+J387+K387+M387+L387+N387+O387</f>
        <v>538.8</v>
      </c>
      <c r="F387" s="32" t="n">
        <f aca="false">F388+F389+F390+F391</f>
        <v>0</v>
      </c>
      <c r="G387" s="32" t="n">
        <f aca="false">G388+G389+G390+G391</f>
        <v>0</v>
      </c>
      <c r="H387" s="32" t="n">
        <f aca="false">H388+H389+H390+H391</f>
        <v>0</v>
      </c>
      <c r="I387" s="32" t="n">
        <f aca="false">I388+I389+I390+I391</f>
        <v>0</v>
      </c>
      <c r="J387" s="32" t="n">
        <f aca="false">J388+J389+J390+J391</f>
        <v>538.8</v>
      </c>
      <c r="K387" s="32" t="n">
        <f aca="false">K388+K389+K390+K391</f>
        <v>0</v>
      </c>
      <c r="L387" s="32" t="n">
        <f aca="false">L388+L389+L390+L391</f>
        <v>0</v>
      </c>
      <c r="M387" s="32" t="n">
        <f aca="false">M388+M389+M390+M391</f>
        <v>0</v>
      </c>
      <c r="N387" s="32" t="n">
        <f aca="false">N388+N389+N390+N391</f>
        <v>0</v>
      </c>
      <c r="O387" s="32" t="n">
        <f aca="false">O388+O389+O390+O391</f>
        <v>0</v>
      </c>
      <c r="P387" s="34" t="s">
        <v>33</v>
      </c>
      <c r="Q387" s="34"/>
      <c r="R387" s="34"/>
      <c r="S387" s="36"/>
      <c r="T387" s="37"/>
      <c r="U387" s="37"/>
      <c r="V387" s="37"/>
      <c r="W387" s="37"/>
      <c r="X387" s="37"/>
      <c r="Y387" s="37"/>
      <c r="Z387" s="37"/>
      <c r="AA387" s="37"/>
      <c r="AB387" s="37"/>
      <c r="AC387" s="37"/>
      <c r="AD387" s="37"/>
      <c r="AE387" s="37"/>
      <c r="AF387" s="37"/>
      <c r="AG387" s="37"/>
      <c r="AH387" s="37"/>
    </row>
    <row r="388" customFormat="false" ht="20.25" hidden="false" customHeight="true" outlineLevel="0" collapsed="false">
      <c r="A388" s="49"/>
      <c r="B388" s="43"/>
      <c r="C388" s="30"/>
      <c r="D388" s="50" t="s">
        <v>19</v>
      </c>
      <c r="E388" s="32" t="n">
        <f aca="false">F388+G388+H388+I388+J388+K388+M388+L388+N388+O388</f>
        <v>0</v>
      </c>
      <c r="F388" s="47" t="n">
        <v>0</v>
      </c>
      <c r="G388" s="47" t="n">
        <v>0</v>
      </c>
      <c r="H388" s="47" t="n">
        <v>0</v>
      </c>
      <c r="I388" s="47" t="n">
        <v>0</v>
      </c>
      <c r="J388" s="47" t="n">
        <v>0</v>
      </c>
      <c r="K388" s="47" t="n">
        <v>0</v>
      </c>
      <c r="L388" s="47" t="n">
        <v>0</v>
      </c>
      <c r="M388" s="47" t="n">
        <v>0</v>
      </c>
      <c r="N388" s="47" t="n">
        <v>0</v>
      </c>
      <c r="O388" s="47" t="n">
        <v>0</v>
      </c>
      <c r="P388" s="34"/>
      <c r="Q388" s="34"/>
      <c r="R388" s="34"/>
      <c r="S388" s="36"/>
      <c r="T388" s="37"/>
      <c r="U388" s="37"/>
      <c r="V388" s="37"/>
      <c r="W388" s="37"/>
      <c r="X388" s="37"/>
      <c r="Y388" s="37"/>
      <c r="Z388" s="37"/>
      <c r="AA388" s="37"/>
      <c r="AB388" s="37"/>
      <c r="AC388" s="37"/>
      <c r="AD388" s="37"/>
      <c r="AE388" s="37"/>
      <c r="AF388" s="37"/>
      <c r="AG388" s="37"/>
      <c r="AH388" s="37"/>
    </row>
    <row r="389" customFormat="false" ht="20.25" hidden="false" customHeight="true" outlineLevel="0" collapsed="false">
      <c r="A389" s="49"/>
      <c r="B389" s="43"/>
      <c r="C389" s="30"/>
      <c r="D389" s="50" t="s">
        <v>20</v>
      </c>
      <c r="E389" s="32" t="n">
        <f aca="false">F389+G389+H389+I389+J389+K389+M389+L389+N389+O389</f>
        <v>0</v>
      </c>
      <c r="F389" s="47" t="n">
        <v>0</v>
      </c>
      <c r="G389" s="47" t="n">
        <v>0</v>
      </c>
      <c r="H389" s="47" t="n">
        <v>0</v>
      </c>
      <c r="I389" s="47" t="n">
        <v>0</v>
      </c>
      <c r="J389" s="47" t="n">
        <v>0</v>
      </c>
      <c r="K389" s="47" t="n">
        <v>0</v>
      </c>
      <c r="L389" s="47" t="n">
        <v>0</v>
      </c>
      <c r="M389" s="47" t="n">
        <v>0</v>
      </c>
      <c r="N389" s="47" t="n">
        <v>0</v>
      </c>
      <c r="O389" s="47" t="n">
        <v>0</v>
      </c>
      <c r="P389" s="34"/>
      <c r="Q389" s="34"/>
      <c r="R389" s="34"/>
      <c r="S389" s="36"/>
      <c r="T389" s="37"/>
      <c r="U389" s="37"/>
      <c r="V389" s="37"/>
      <c r="W389" s="37"/>
      <c r="X389" s="37"/>
      <c r="Y389" s="37"/>
      <c r="Z389" s="37"/>
      <c r="AA389" s="37"/>
      <c r="AB389" s="37"/>
      <c r="AC389" s="37"/>
      <c r="AD389" s="37"/>
      <c r="AE389" s="37"/>
      <c r="AF389" s="37"/>
      <c r="AG389" s="37"/>
      <c r="AH389" s="37"/>
    </row>
    <row r="390" customFormat="false" ht="20.25" hidden="false" customHeight="true" outlineLevel="0" collapsed="false">
      <c r="A390" s="49"/>
      <c r="B390" s="43"/>
      <c r="C390" s="30"/>
      <c r="D390" s="50" t="s">
        <v>21</v>
      </c>
      <c r="E390" s="32" t="n">
        <f aca="false">F390+G390+H390+I390+J390+K390+M390+L390+N390+O390</f>
        <v>538.8</v>
      </c>
      <c r="F390" s="47" t="n">
        <v>0</v>
      </c>
      <c r="G390" s="47" t="n">
        <v>0</v>
      </c>
      <c r="H390" s="47" t="n">
        <v>0</v>
      </c>
      <c r="I390" s="47" t="n">
        <v>0</v>
      </c>
      <c r="J390" s="47" t="n">
        <v>538.8</v>
      </c>
      <c r="K390" s="47" t="n">
        <v>0</v>
      </c>
      <c r="L390" s="47" t="n">
        <v>0</v>
      </c>
      <c r="M390" s="47" t="n">
        <v>0</v>
      </c>
      <c r="N390" s="47" t="n">
        <v>0</v>
      </c>
      <c r="O390" s="47" t="n">
        <v>0</v>
      </c>
      <c r="P390" s="34"/>
      <c r="Q390" s="34"/>
      <c r="R390" s="34"/>
      <c r="S390" s="36"/>
      <c r="T390" s="37"/>
      <c r="U390" s="37"/>
      <c r="V390" s="37"/>
      <c r="W390" s="37"/>
      <c r="X390" s="37"/>
      <c r="Y390" s="37"/>
      <c r="Z390" s="37"/>
      <c r="AA390" s="37"/>
      <c r="AB390" s="37"/>
      <c r="AC390" s="37"/>
      <c r="AD390" s="37"/>
      <c r="AE390" s="37"/>
      <c r="AF390" s="37"/>
      <c r="AG390" s="37"/>
      <c r="AH390" s="37"/>
    </row>
    <row r="391" customFormat="false" ht="20.25" hidden="false" customHeight="true" outlineLevel="0" collapsed="false">
      <c r="A391" s="49"/>
      <c r="B391" s="43"/>
      <c r="C391" s="30"/>
      <c r="D391" s="50" t="s">
        <v>22</v>
      </c>
      <c r="E391" s="32" t="n">
        <f aca="false">F391+G391+H391+I391+J391+K391+M391+L391+N391+O391</f>
        <v>0</v>
      </c>
      <c r="F391" s="47" t="n">
        <v>0</v>
      </c>
      <c r="G391" s="47" t="n">
        <v>0</v>
      </c>
      <c r="H391" s="47" t="n">
        <v>0</v>
      </c>
      <c r="I391" s="47" t="n">
        <v>0</v>
      </c>
      <c r="J391" s="47" t="n">
        <v>0</v>
      </c>
      <c r="K391" s="47" t="n">
        <v>0</v>
      </c>
      <c r="L391" s="47" t="n">
        <v>0</v>
      </c>
      <c r="M391" s="47" t="n">
        <v>0</v>
      </c>
      <c r="N391" s="47" t="n">
        <v>0</v>
      </c>
      <c r="O391" s="47" t="n">
        <v>0</v>
      </c>
      <c r="P391" s="34"/>
      <c r="Q391" s="34"/>
      <c r="R391" s="34"/>
      <c r="S391" s="36"/>
      <c r="T391" s="37"/>
      <c r="U391" s="37"/>
      <c r="V391" s="37"/>
      <c r="W391" s="37"/>
      <c r="X391" s="37"/>
      <c r="Y391" s="37"/>
      <c r="Z391" s="37"/>
      <c r="AA391" s="37"/>
      <c r="AB391" s="37"/>
      <c r="AC391" s="37"/>
      <c r="AD391" s="37"/>
      <c r="AE391" s="37"/>
      <c r="AF391" s="37"/>
      <c r="AG391" s="37"/>
      <c r="AH391" s="37"/>
    </row>
    <row r="392" customFormat="false" ht="20.25" hidden="false" customHeight="true" outlineLevel="0" collapsed="false">
      <c r="A392" s="49" t="s">
        <v>218</v>
      </c>
      <c r="B392" s="43" t="s">
        <v>219</v>
      </c>
      <c r="C392" s="30" t="s">
        <v>195</v>
      </c>
      <c r="D392" s="31" t="s">
        <v>17</v>
      </c>
      <c r="E392" s="32" t="n">
        <f aca="false">F392+G392+H392+I392+J392+K392+M392+L392+N392+O392</f>
        <v>137.745</v>
      </c>
      <c r="F392" s="32" t="n">
        <f aca="false">F393+F394+F395+F396</f>
        <v>0</v>
      </c>
      <c r="G392" s="32" t="n">
        <f aca="false">G393+G394+G395+G396</f>
        <v>0</v>
      </c>
      <c r="H392" s="32" t="n">
        <f aca="false">H393+H394+H395+H396</f>
        <v>0</v>
      </c>
      <c r="I392" s="32" t="n">
        <f aca="false">I393+I394+I395+I396</f>
        <v>0</v>
      </c>
      <c r="J392" s="32" t="n">
        <f aca="false">J393+J394+J395+J396</f>
        <v>137.745</v>
      </c>
      <c r="K392" s="32" t="n">
        <f aca="false">K393+K394+K395+K396</f>
        <v>0</v>
      </c>
      <c r="L392" s="32" t="n">
        <f aca="false">L393+L394+L395+L396</f>
        <v>0</v>
      </c>
      <c r="M392" s="32" t="n">
        <f aca="false">M393+M394+M395+M396</f>
        <v>0</v>
      </c>
      <c r="N392" s="32" t="n">
        <f aca="false">N393+N394+N395+N396</f>
        <v>0</v>
      </c>
      <c r="O392" s="32" t="n">
        <f aca="false">O393+O394+O395+O396</f>
        <v>0</v>
      </c>
      <c r="P392" s="34" t="s">
        <v>33</v>
      </c>
      <c r="Q392" s="34"/>
      <c r="R392" s="34"/>
      <c r="S392" s="36"/>
      <c r="T392" s="37"/>
      <c r="U392" s="37"/>
      <c r="V392" s="37"/>
      <c r="W392" s="37"/>
      <c r="X392" s="37"/>
      <c r="Y392" s="37"/>
      <c r="Z392" s="37"/>
      <c r="AA392" s="37"/>
      <c r="AB392" s="37"/>
      <c r="AC392" s="37"/>
      <c r="AD392" s="37"/>
      <c r="AE392" s="37"/>
      <c r="AF392" s="37"/>
      <c r="AG392" s="37"/>
      <c r="AH392" s="37"/>
    </row>
    <row r="393" customFormat="false" ht="20.25" hidden="false" customHeight="true" outlineLevel="0" collapsed="false">
      <c r="A393" s="49"/>
      <c r="B393" s="43"/>
      <c r="C393" s="30"/>
      <c r="D393" s="50" t="s">
        <v>19</v>
      </c>
      <c r="E393" s="32" t="n">
        <f aca="false">F393+G393+H393+I393+J393+K393+M393+L393+N393+O393</f>
        <v>0</v>
      </c>
      <c r="F393" s="47" t="n">
        <v>0</v>
      </c>
      <c r="G393" s="47" t="n">
        <v>0</v>
      </c>
      <c r="H393" s="47" t="n">
        <v>0</v>
      </c>
      <c r="I393" s="47" t="n">
        <v>0</v>
      </c>
      <c r="J393" s="47" t="n">
        <v>0</v>
      </c>
      <c r="K393" s="47" t="n">
        <v>0</v>
      </c>
      <c r="L393" s="47" t="n">
        <v>0</v>
      </c>
      <c r="M393" s="47" t="n">
        <v>0</v>
      </c>
      <c r="N393" s="47" t="n">
        <v>0</v>
      </c>
      <c r="O393" s="47" t="n">
        <v>0</v>
      </c>
      <c r="P393" s="34"/>
      <c r="Q393" s="34"/>
      <c r="R393" s="34"/>
      <c r="S393" s="36"/>
      <c r="T393" s="37"/>
      <c r="U393" s="37"/>
      <c r="V393" s="37"/>
      <c r="W393" s="37"/>
      <c r="X393" s="37"/>
      <c r="Y393" s="37"/>
      <c r="Z393" s="37"/>
      <c r="AA393" s="37"/>
      <c r="AB393" s="37"/>
      <c r="AC393" s="37"/>
      <c r="AD393" s="37"/>
      <c r="AE393" s="37"/>
      <c r="AF393" s="37"/>
      <c r="AG393" s="37"/>
      <c r="AH393" s="37"/>
    </row>
    <row r="394" customFormat="false" ht="20.25" hidden="false" customHeight="true" outlineLevel="0" collapsed="false">
      <c r="A394" s="49"/>
      <c r="B394" s="43"/>
      <c r="C394" s="30"/>
      <c r="D394" s="50" t="s">
        <v>20</v>
      </c>
      <c r="E394" s="32" t="n">
        <f aca="false">F394+G394+H394+I394+J394+K394+M394+L394+N394+O394</f>
        <v>0</v>
      </c>
      <c r="F394" s="47" t="n">
        <v>0</v>
      </c>
      <c r="G394" s="47" t="n">
        <v>0</v>
      </c>
      <c r="H394" s="47" t="n">
        <v>0</v>
      </c>
      <c r="I394" s="47" t="n">
        <v>0</v>
      </c>
      <c r="J394" s="47" t="n">
        <v>0</v>
      </c>
      <c r="K394" s="47" t="n">
        <v>0</v>
      </c>
      <c r="L394" s="47" t="n">
        <v>0</v>
      </c>
      <c r="M394" s="47" t="n">
        <v>0</v>
      </c>
      <c r="N394" s="47" t="n">
        <v>0</v>
      </c>
      <c r="O394" s="47" t="n">
        <v>0</v>
      </c>
      <c r="P394" s="34"/>
      <c r="Q394" s="34"/>
      <c r="R394" s="34"/>
      <c r="S394" s="36"/>
      <c r="T394" s="37"/>
      <c r="U394" s="37"/>
      <c r="V394" s="37"/>
      <c r="W394" s="37"/>
      <c r="X394" s="37"/>
      <c r="Y394" s="37"/>
      <c r="Z394" s="37"/>
      <c r="AA394" s="37"/>
      <c r="AB394" s="37"/>
      <c r="AC394" s="37"/>
      <c r="AD394" s="37"/>
      <c r="AE394" s="37"/>
      <c r="AF394" s="37"/>
      <c r="AG394" s="37"/>
      <c r="AH394" s="37"/>
    </row>
    <row r="395" customFormat="false" ht="20.25" hidden="false" customHeight="true" outlineLevel="0" collapsed="false">
      <c r="A395" s="49"/>
      <c r="B395" s="43"/>
      <c r="C395" s="30"/>
      <c r="D395" s="50" t="s">
        <v>21</v>
      </c>
      <c r="E395" s="32" t="n">
        <f aca="false">F395+G395+H395+I395+J395+K395+M395+L395+N395+O395</f>
        <v>137.745</v>
      </c>
      <c r="F395" s="47" t="n">
        <v>0</v>
      </c>
      <c r="G395" s="47" t="n">
        <v>0</v>
      </c>
      <c r="H395" s="47" t="n">
        <v>0</v>
      </c>
      <c r="I395" s="47" t="n">
        <v>0</v>
      </c>
      <c r="J395" s="47" t="n">
        <v>137.745</v>
      </c>
      <c r="K395" s="47" t="n">
        <v>0</v>
      </c>
      <c r="L395" s="47" t="n">
        <v>0</v>
      </c>
      <c r="M395" s="47" t="n">
        <v>0</v>
      </c>
      <c r="N395" s="47" t="n">
        <v>0</v>
      </c>
      <c r="O395" s="47" t="n">
        <v>0</v>
      </c>
      <c r="P395" s="34"/>
      <c r="Q395" s="34"/>
      <c r="R395" s="34"/>
      <c r="S395" s="36"/>
      <c r="T395" s="37"/>
      <c r="U395" s="37"/>
      <c r="V395" s="37"/>
      <c r="W395" s="37"/>
      <c r="X395" s="37"/>
      <c r="Y395" s="37"/>
      <c r="Z395" s="37"/>
      <c r="AA395" s="37"/>
      <c r="AB395" s="37"/>
      <c r="AC395" s="37"/>
      <c r="AD395" s="37"/>
      <c r="AE395" s="37"/>
      <c r="AF395" s="37"/>
      <c r="AG395" s="37"/>
      <c r="AH395" s="37"/>
    </row>
    <row r="396" customFormat="false" ht="20.25" hidden="false" customHeight="true" outlineLevel="0" collapsed="false">
      <c r="A396" s="49"/>
      <c r="B396" s="43"/>
      <c r="C396" s="30"/>
      <c r="D396" s="50" t="s">
        <v>22</v>
      </c>
      <c r="E396" s="32" t="n">
        <f aca="false">F396+G396+H396+I396+J396+K396+M396+L396+N396+O396</f>
        <v>0</v>
      </c>
      <c r="F396" s="47" t="n">
        <v>0</v>
      </c>
      <c r="G396" s="47" t="n">
        <v>0</v>
      </c>
      <c r="H396" s="47" t="n">
        <v>0</v>
      </c>
      <c r="I396" s="47" t="n">
        <v>0</v>
      </c>
      <c r="J396" s="47" t="n">
        <v>0</v>
      </c>
      <c r="K396" s="47" t="n">
        <v>0</v>
      </c>
      <c r="L396" s="47" t="n">
        <v>0</v>
      </c>
      <c r="M396" s="47" t="n">
        <v>0</v>
      </c>
      <c r="N396" s="47" t="n">
        <v>0</v>
      </c>
      <c r="O396" s="47" t="n">
        <v>0</v>
      </c>
      <c r="P396" s="34"/>
      <c r="Q396" s="34"/>
      <c r="R396" s="34"/>
      <c r="S396" s="36"/>
      <c r="T396" s="37"/>
      <c r="U396" s="37"/>
      <c r="V396" s="37"/>
      <c r="W396" s="37"/>
      <c r="X396" s="37"/>
      <c r="Y396" s="37"/>
      <c r="Z396" s="37"/>
      <c r="AA396" s="37"/>
      <c r="AB396" s="37"/>
      <c r="AC396" s="37"/>
      <c r="AD396" s="37"/>
      <c r="AE396" s="37"/>
      <c r="AF396" s="37"/>
      <c r="AG396" s="37"/>
      <c r="AH396" s="37"/>
    </row>
    <row r="397" customFormat="false" ht="20.25" hidden="false" customHeight="true" outlineLevel="0" collapsed="false">
      <c r="A397" s="49" t="s">
        <v>220</v>
      </c>
      <c r="B397" s="43" t="s">
        <v>221</v>
      </c>
      <c r="C397" s="30" t="s">
        <v>222</v>
      </c>
      <c r="D397" s="31" t="s">
        <v>17</v>
      </c>
      <c r="E397" s="32" t="n">
        <f aca="false">F397+G397+H397+I397+J397+K397+M397+L397+N397+O397</f>
        <v>191.025</v>
      </c>
      <c r="F397" s="32" t="n">
        <f aca="false">F398+F399+F400+F401</f>
        <v>0</v>
      </c>
      <c r="G397" s="32" t="n">
        <f aca="false">G398+G399+G400+G401</f>
        <v>0</v>
      </c>
      <c r="H397" s="32" t="n">
        <f aca="false">H398+H399+H400+H401</f>
        <v>0</v>
      </c>
      <c r="I397" s="32" t="n">
        <f aca="false">I398+I399+I400+I401</f>
        <v>191.025</v>
      </c>
      <c r="J397" s="32" t="n">
        <f aca="false">J398+J399+J400+J401</f>
        <v>0</v>
      </c>
      <c r="K397" s="32" t="n">
        <f aca="false">K398+K399+K400+K401</f>
        <v>0</v>
      </c>
      <c r="L397" s="32" t="n">
        <f aca="false">L398+L399+L400+L401</f>
        <v>0</v>
      </c>
      <c r="M397" s="32" t="n">
        <f aca="false">M398+M399+M400+M401</f>
        <v>0</v>
      </c>
      <c r="N397" s="32" t="n">
        <f aca="false">N398+N399+N400+N401</f>
        <v>0</v>
      </c>
      <c r="O397" s="32" t="n">
        <f aca="false">O398+O399+O400+O401</f>
        <v>0</v>
      </c>
      <c r="P397" s="34" t="s">
        <v>33</v>
      </c>
      <c r="Q397" s="34"/>
      <c r="R397" s="34" t="s">
        <v>36</v>
      </c>
      <c r="S397" s="36"/>
      <c r="T397" s="37"/>
      <c r="U397" s="37"/>
      <c r="V397" s="37"/>
      <c r="W397" s="37"/>
      <c r="X397" s="37"/>
      <c r="Y397" s="37"/>
      <c r="Z397" s="37"/>
      <c r="AA397" s="37"/>
      <c r="AB397" s="37"/>
      <c r="AC397" s="37"/>
      <c r="AD397" s="37"/>
      <c r="AE397" s="37"/>
      <c r="AF397" s="37"/>
      <c r="AG397" s="37"/>
      <c r="AH397" s="37"/>
    </row>
    <row r="398" customFormat="false" ht="20.25" hidden="false" customHeight="true" outlineLevel="0" collapsed="false">
      <c r="A398" s="49"/>
      <c r="B398" s="43"/>
      <c r="C398" s="30"/>
      <c r="D398" s="50" t="s">
        <v>19</v>
      </c>
      <c r="E398" s="32" t="n">
        <f aca="false">F398+G398+H398+I398+J398+K398+M398+L398+N398+O398</f>
        <v>0</v>
      </c>
      <c r="F398" s="47" t="n">
        <v>0</v>
      </c>
      <c r="G398" s="47" t="n">
        <v>0</v>
      </c>
      <c r="H398" s="47" t="n">
        <v>0</v>
      </c>
      <c r="I398" s="47" t="n">
        <v>0</v>
      </c>
      <c r="J398" s="47" t="n">
        <v>0</v>
      </c>
      <c r="K398" s="47" t="n">
        <v>0</v>
      </c>
      <c r="L398" s="47" t="n">
        <v>0</v>
      </c>
      <c r="M398" s="47" t="n">
        <v>0</v>
      </c>
      <c r="N398" s="47" t="n">
        <v>0</v>
      </c>
      <c r="O398" s="47" t="n">
        <v>0</v>
      </c>
      <c r="P398" s="34"/>
      <c r="Q398" s="34"/>
      <c r="R398" s="34"/>
      <c r="S398" s="36"/>
      <c r="T398" s="37"/>
      <c r="U398" s="37"/>
      <c r="V398" s="37"/>
      <c r="W398" s="37"/>
      <c r="X398" s="37"/>
      <c r="Y398" s="37"/>
      <c r="Z398" s="37"/>
      <c r="AA398" s="37"/>
      <c r="AB398" s="37"/>
      <c r="AC398" s="37"/>
      <c r="AD398" s="37"/>
      <c r="AE398" s="37"/>
      <c r="AF398" s="37"/>
      <c r="AG398" s="37"/>
      <c r="AH398" s="37"/>
    </row>
    <row r="399" customFormat="false" ht="20.25" hidden="false" customHeight="true" outlineLevel="0" collapsed="false">
      <c r="A399" s="49"/>
      <c r="B399" s="43"/>
      <c r="C399" s="30"/>
      <c r="D399" s="50" t="s">
        <v>20</v>
      </c>
      <c r="E399" s="32" t="n">
        <f aca="false">F399+G399+H399+I399+J399+K399+M399+L399+N399+O399</f>
        <v>0</v>
      </c>
      <c r="F399" s="47" t="n">
        <v>0</v>
      </c>
      <c r="G399" s="47" t="n">
        <v>0</v>
      </c>
      <c r="H399" s="47" t="n">
        <v>0</v>
      </c>
      <c r="I399" s="47" t="n">
        <v>0</v>
      </c>
      <c r="J399" s="47" t="n">
        <v>0</v>
      </c>
      <c r="K399" s="47" t="n">
        <v>0</v>
      </c>
      <c r="L399" s="47" t="n">
        <v>0</v>
      </c>
      <c r="M399" s="47" t="n">
        <v>0</v>
      </c>
      <c r="N399" s="47" t="n">
        <v>0</v>
      </c>
      <c r="O399" s="47" t="n">
        <v>0</v>
      </c>
      <c r="P399" s="34"/>
      <c r="Q399" s="34"/>
      <c r="R399" s="34"/>
      <c r="S399" s="36"/>
      <c r="T399" s="37"/>
      <c r="U399" s="37"/>
      <c r="V399" s="37"/>
      <c r="W399" s="37"/>
      <c r="X399" s="37"/>
      <c r="Y399" s="37"/>
      <c r="Z399" s="37"/>
      <c r="AA399" s="37"/>
      <c r="AB399" s="37"/>
      <c r="AC399" s="37"/>
      <c r="AD399" s="37"/>
      <c r="AE399" s="37"/>
      <c r="AF399" s="37"/>
      <c r="AG399" s="37"/>
      <c r="AH399" s="37"/>
    </row>
    <row r="400" customFormat="false" ht="20.25" hidden="false" customHeight="true" outlineLevel="0" collapsed="false">
      <c r="A400" s="49"/>
      <c r="B400" s="43"/>
      <c r="C400" s="30"/>
      <c r="D400" s="50" t="s">
        <v>21</v>
      </c>
      <c r="E400" s="32" t="n">
        <f aca="false">F400+G400+H400+I400+J400+K400+M400+L400+N400+O400</f>
        <v>191.025</v>
      </c>
      <c r="F400" s="47" t="n">
        <v>0</v>
      </c>
      <c r="G400" s="47" t="n">
        <v>0</v>
      </c>
      <c r="H400" s="47" t="n">
        <v>0</v>
      </c>
      <c r="I400" s="47" t="n">
        <v>191.025</v>
      </c>
      <c r="J400" s="47" t="n">
        <v>0</v>
      </c>
      <c r="K400" s="47" t="n">
        <v>0</v>
      </c>
      <c r="L400" s="47" t="n">
        <v>0</v>
      </c>
      <c r="M400" s="47" t="n">
        <v>0</v>
      </c>
      <c r="N400" s="47" t="n">
        <v>0</v>
      </c>
      <c r="O400" s="47" t="n">
        <v>0</v>
      </c>
      <c r="P400" s="34"/>
      <c r="Q400" s="34"/>
      <c r="R400" s="34"/>
      <c r="S400" s="36"/>
      <c r="T400" s="37"/>
      <c r="U400" s="37"/>
      <c r="V400" s="37"/>
      <c r="W400" s="37"/>
      <c r="X400" s="37"/>
      <c r="Y400" s="37"/>
      <c r="Z400" s="37"/>
      <c r="AA400" s="37"/>
      <c r="AB400" s="37"/>
      <c r="AC400" s="37"/>
      <c r="AD400" s="37"/>
      <c r="AE400" s="37"/>
      <c r="AF400" s="37"/>
      <c r="AG400" s="37"/>
      <c r="AH400" s="37"/>
    </row>
    <row r="401" customFormat="false" ht="20.25" hidden="false" customHeight="true" outlineLevel="0" collapsed="false">
      <c r="A401" s="49"/>
      <c r="B401" s="43"/>
      <c r="C401" s="30"/>
      <c r="D401" s="50" t="s">
        <v>22</v>
      </c>
      <c r="E401" s="32" t="n">
        <f aca="false">F401+G401+H401+I401+J401+K401+M401+L401+N401+O401</f>
        <v>0</v>
      </c>
      <c r="F401" s="47" t="n">
        <v>0</v>
      </c>
      <c r="G401" s="47" t="n">
        <v>0</v>
      </c>
      <c r="H401" s="47" t="n">
        <v>0</v>
      </c>
      <c r="I401" s="47" t="n">
        <v>0</v>
      </c>
      <c r="J401" s="47" t="n">
        <v>0</v>
      </c>
      <c r="K401" s="47" t="n">
        <v>0</v>
      </c>
      <c r="L401" s="47" t="n">
        <v>0</v>
      </c>
      <c r="M401" s="47" t="n">
        <v>0</v>
      </c>
      <c r="N401" s="47" t="n">
        <v>0</v>
      </c>
      <c r="O401" s="47" t="n">
        <v>0</v>
      </c>
      <c r="P401" s="34"/>
      <c r="Q401" s="34"/>
      <c r="R401" s="34"/>
      <c r="S401" s="36"/>
      <c r="T401" s="37"/>
      <c r="U401" s="37"/>
      <c r="V401" s="37"/>
      <c r="W401" s="37"/>
      <c r="X401" s="37"/>
      <c r="Y401" s="37"/>
      <c r="Z401" s="37"/>
      <c r="AA401" s="37"/>
      <c r="AB401" s="37"/>
      <c r="AC401" s="37"/>
      <c r="AD401" s="37"/>
      <c r="AE401" s="37"/>
      <c r="AF401" s="37"/>
      <c r="AG401" s="37"/>
      <c r="AH401" s="37"/>
    </row>
    <row r="402" customFormat="false" ht="20.25" hidden="false" customHeight="true" outlineLevel="0" collapsed="false">
      <c r="A402" s="49" t="s">
        <v>223</v>
      </c>
      <c r="B402" s="43" t="s">
        <v>224</v>
      </c>
      <c r="C402" s="30" t="s">
        <v>225</v>
      </c>
      <c r="D402" s="31" t="s">
        <v>17</v>
      </c>
      <c r="E402" s="32" t="n">
        <f aca="false">F402+G402+H402+I402+J402+K402+M402+L402+N402+O402</f>
        <v>150</v>
      </c>
      <c r="F402" s="32" t="n">
        <f aca="false">F403+F404+F405+F406</f>
        <v>0</v>
      </c>
      <c r="G402" s="32" t="n">
        <f aca="false">G403+G404+G405+G406</f>
        <v>0</v>
      </c>
      <c r="H402" s="32" t="n">
        <f aca="false">H403+H404+H405+H406</f>
        <v>0</v>
      </c>
      <c r="I402" s="32" t="n">
        <f aca="false">I403+I404+I405+I406</f>
        <v>0</v>
      </c>
      <c r="J402" s="32" t="n">
        <f aca="false">J403+J404+J405+J406</f>
        <v>0</v>
      </c>
      <c r="K402" s="32" t="n">
        <f aca="false">K403+K404+K405+K406</f>
        <v>150</v>
      </c>
      <c r="L402" s="32" t="n">
        <f aca="false">L403+L404+L405+L406</f>
        <v>0</v>
      </c>
      <c r="M402" s="32" t="n">
        <f aca="false">M403+M404+M405+M406</f>
        <v>0</v>
      </c>
      <c r="N402" s="32" t="n">
        <f aca="false">N403+N404+N405+N406</f>
        <v>0</v>
      </c>
      <c r="O402" s="32" t="n">
        <f aca="false">O403+O404+O405+O406</f>
        <v>0</v>
      </c>
      <c r="P402" s="34" t="s">
        <v>33</v>
      </c>
      <c r="Q402" s="34"/>
      <c r="R402" s="34"/>
      <c r="S402" s="36"/>
      <c r="T402" s="37"/>
      <c r="U402" s="37"/>
      <c r="V402" s="37"/>
      <c r="W402" s="37"/>
      <c r="X402" s="37"/>
      <c r="Y402" s="37"/>
      <c r="Z402" s="37"/>
      <c r="AA402" s="37"/>
      <c r="AB402" s="37"/>
      <c r="AC402" s="37"/>
      <c r="AD402" s="37"/>
      <c r="AE402" s="37"/>
      <c r="AF402" s="37"/>
      <c r="AG402" s="37"/>
      <c r="AH402" s="37"/>
    </row>
    <row r="403" customFormat="false" ht="20.25" hidden="false" customHeight="true" outlineLevel="0" collapsed="false">
      <c r="A403" s="49"/>
      <c r="B403" s="43"/>
      <c r="C403" s="30"/>
      <c r="D403" s="50" t="s">
        <v>19</v>
      </c>
      <c r="E403" s="32" t="n">
        <f aca="false">F403+G403+H403+I403+J403+K403+M403+L403+N403+O403</f>
        <v>0</v>
      </c>
      <c r="F403" s="47" t="n">
        <v>0</v>
      </c>
      <c r="G403" s="47" t="n">
        <v>0</v>
      </c>
      <c r="H403" s="47" t="n">
        <v>0</v>
      </c>
      <c r="I403" s="47" t="n">
        <v>0</v>
      </c>
      <c r="J403" s="47" t="n">
        <v>0</v>
      </c>
      <c r="K403" s="47" t="n">
        <v>0</v>
      </c>
      <c r="L403" s="47" t="n">
        <v>0</v>
      </c>
      <c r="M403" s="47" t="n">
        <v>0</v>
      </c>
      <c r="N403" s="47" t="n">
        <v>0</v>
      </c>
      <c r="O403" s="47" t="n">
        <v>0</v>
      </c>
      <c r="P403" s="34"/>
      <c r="Q403" s="34"/>
      <c r="R403" s="34"/>
      <c r="S403" s="36"/>
      <c r="T403" s="37"/>
      <c r="U403" s="37"/>
      <c r="V403" s="37"/>
      <c r="W403" s="37"/>
      <c r="X403" s="37"/>
      <c r="Y403" s="37"/>
      <c r="Z403" s="37"/>
      <c r="AA403" s="37"/>
      <c r="AB403" s="37"/>
      <c r="AC403" s="37"/>
      <c r="AD403" s="37"/>
      <c r="AE403" s="37"/>
      <c r="AF403" s="37"/>
      <c r="AG403" s="37"/>
      <c r="AH403" s="37"/>
    </row>
    <row r="404" customFormat="false" ht="20.25" hidden="false" customHeight="true" outlineLevel="0" collapsed="false">
      <c r="A404" s="49"/>
      <c r="B404" s="43"/>
      <c r="C404" s="30"/>
      <c r="D404" s="50" t="s">
        <v>20</v>
      </c>
      <c r="E404" s="32" t="n">
        <f aca="false">F404+G404+H404+I404+J404+K404+M404+L404+N404+O404</f>
        <v>0</v>
      </c>
      <c r="F404" s="47" t="n">
        <v>0</v>
      </c>
      <c r="G404" s="47" t="n">
        <v>0</v>
      </c>
      <c r="H404" s="47" t="n">
        <v>0</v>
      </c>
      <c r="I404" s="47" t="n">
        <v>0</v>
      </c>
      <c r="J404" s="47" t="n">
        <v>0</v>
      </c>
      <c r="K404" s="47" t="n">
        <v>0</v>
      </c>
      <c r="L404" s="47" t="n">
        <v>0</v>
      </c>
      <c r="M404" s="47" t="n">
        <v>0</v>
      </c>
      <c r="N404" s="47" t="n">
        <v>0</v>
      </c>
      <c r="O404" s="47" t="n">
        <v>0</v>
      </c>
      <c r="P404" s="34"/>
      <c r="Q404" s="34"/>
      <c r="R404" s="34"/>
      <c r="S404" s="36"/>
      <c r="T404" s="37"/>
      <c r="U404" s="37"/>
      <c r="V404" s="37"/>
      <c r="W404" s="37"/>
      <c r="X404" s="37"/>
      <c r="Y404" s="37"/>
      <c r="Z404" s="37"/>
      <c r="AA404" s="37"/>
      <c r="AB404" s="37"/>
      <c r="AC404" s="37"/>
      <c r="AD404" s="37"/>
      <c r="AE404" s="37"/>
      <c r="AF404" s="37"/>
      <c r="AG404" s="37"/>
      <c r="AH404" s="37"/>
    </row>
    <row r="405" customFormat="false" ht="20.25" hidden="false" customHeight="true" outlineLevel="0" collapsed="false">
      <c r="A405" s="49"/>
      <c r="B405" s="43"/>
      <c r="C405" s="30"/>
      <c r="D405" s="50" t="s">
        <v>21</v>
      </c>
      <c r="E405" s="32" t="n">
        <f aca="false">F405+G405+H405+I405+J405+K405+M405+L405+N405+O405</f>
        <v>150</v>
      </c>
      <c r="F405" s="47" t="n">
        <v>0</v>
      </c>
      <c r="G405" s="47" t="n">
        <v>0</v>
      </c>
      <c r="H405" s="47" t="n">
        <v>0</v>
      </c>
      <c r="I405" s="47" t="n">
        <v>0</v>
      </c>
      <c r="J405" s="47" t="n">
        <v>0</v>
      </c>
      <c r="K405" s="47" t="n">
        <v>150</v>
      </c>
      <c r="L405" s="47" t="n">
        <v>0</v>
      </c>
      <c r="M405" s="47" t="n">
        <v>0</v>
      </c>
      <c r="N405" s="47" t="n">
        <v>0</v>
      </c>
      <c r="O405" s="47" t="n">
        <v>0</v>
      </c>
      <c r="P405" s="34"/>
      <c r="Q405" s="34"/>
      <c r="R405" s="34"/>
      <c r="S405" s="36"/>
      <c r="T405" s="37"/>
      <c r="U405" s="37"/>
      <c r="V405" s="37"/>
      <c r="W405" s="37"/>
      <c r="X405" s="37"/>
      <c r="Y405" s="37"/>
      <c r="Z405" s="37"/>
      <c r="AA405" s="37"/>
      <c r="AB405" s="37"/>
      <c r="AC405" s="37"/>
      <c r="AD405" s="37"/>
      <c r="AE405" s="37"/>
      <c r="AF405" s="37"/>
      <c r="AG405" s="37"/>
      <c r="AH405" s="37"/>
    </row>
    <row r="406" customFormat="false" ht="20.25" hidden="false" customHeight="true" outlineLevel="0" collapsed="false">
      <c r="A406" s="49"/>
      <c r="B406" s="43"/>
      <c r="C406" s="30"/>
      <c r="D406" s="50" t="s">
        <v>22</v>
      </c>
      <c r="E406" s="32" t="n">
        <f aca="false">F406+G406+H406+I406+J406+K406+M406+L406+N406+O406</f>
        <v>0</v>
      </c>
      <c r="F406" s="47" t="n">
        <v>0</v>
      </c>
      <c r="G406" s="47" t="n">
        <v>0</v>
      </c>
      <c r="H406" s="47" t="n">
        <v>0</v>
      </c>
      <c r="I406" s="47" t="n">
        <v>0</v>
      </c>
      <c r="J406" s="47" t="n">
        <v>0</v>
      </c>
      <c r="K406" s="47" t="n">
        <v>0</v>
      </c>
      <c r="L406" s="47" t="n">
        <v>0</v>
      </c>
      <c r="M406" s="47" t="n">
        <v>0</v>
      </c>
      <c r="N406" s="47" t="n">
        <v>0</v>
      </c>
      <c r="O406" s="47" t="n">
        <v>0</v>
      </c>
      <c r="P406" s="34"/>
      <c r="Q406" s="34"/>
      <c r="R406" s="34"/>
      <c r="S406" s="36"/>
      <c r="T406" s="37"/>
      <c r="U406" s="37"/>
      <c r="V406" s="37"/>
      <c r="W406" s="37"/>
      <c r="X406" s="37"/>
      <c r="Y406" s="37"/>
      <c r="Z406" s="37"/>
      <c r="AA406" s="37"/>
      <c r="AB406" s="37"/>
      <c r="AC406" s="37"/>
      <c r="AD406" s="37"/>
      <c r="AE406" s="37"/>
      <c r="AF406" s="37"/>
      <c r="AG406" s="37"/>
      <c r="AH406" s="37"/>
    </row>
    <row r="407" customFormat="false" ht="20.25" hidden="false" customHeight="true" outlineLevel="0" collapsed="false">
      <c r="A407" s="49" t="s">
        <v>226</v>
      </c>
      <c r="B407" s="43" t="s">
        <v>227</v>
      </c>
      <c r="C407" s="30" t="s">
        <v>228</v>
      </c>
      <c r="D407" s="31" t="s">
        <v>17</v>
      </c>
      <c r="E407" s="32" t="n">
        <f aca="false">F407+G407+H407+I407+J407+K407+M407+L407+N407+O407</f>
        <v>50</v>
      </c>
      <c r="F407" s="32" t="n">
        <f aca="false">F408+F409+F410+F411</f>
        <v>0</v>
      </c>
      <c r="G407" s="32" t="n">
        <f aca="false">G408+G409+G410+G411</f>
        <v>0</v>
      </c>
      <c r="H407" s="32" t="n">
        <f aca="false">H408+H409+H410+H411</f>
        <v>0</v>
      </c>
      <c r="I407" s="32" t="n">
        <f aca="false">I408+I409+I410+I411</f>
        <v>0</v>
      </c>
      <c r="J407" s="32" t="n">
        <f aca="false">J408+J409+J410+J411</f>
        <v>0</v>
      </c>
      <c r="K407" s="32" t="n">
        <f aca="false">K408+K409+K410+K411</f>
        <v>50</v>
      </c>
      <c r="L407" s="32" t="n">
        <f aca="false">L408+L409+L410+L411</f>
        <v>0</v>
      </c>
      <c r="M407" s="32" t="n">
        <f aca="false">M408+M409+M410+M411</f>
        <v>0</v>
      </c>
      <c r="N407" s="32" t="n">
        <f aca="false">N408+N409+N410+N411</f>
        <v>0</v>
      </c>
      <c r="O407" s="32" t="n">
        <f aca="false">O408+O409+O410+O411</f>
        <v>0</v>
      </c>
      <c r="P407" s="34" t="s">
        <v>33</v>
      </c>
      <c r="Q407" s="34"/>
      <c r="R407" s="34"/>
      <c r="S407" s="36"/>
      <c r="T407" s="37"/>
      <c r="U407" s="37"/>
      <c r="V407" s="37"/>
      <c r="W407" s="37"/>
      <c r="X407" s="37"/>
      <c r="Y407" s="37"/>
      <c r="Z407" s="37"/>
      <c r="AA407" s="37"/>
      <c r="AB407" s="37"/>
      <c r="AC407" s="37"/>
      <c r="AD407" s="37"/>
      <c r="AE407" s="37"/>
      <c r="AF407" s="37"/>
      <c r="AG407" s="37"/>
      <c r="AH407" s="37"/>
    </row>
    <row r="408" customFormat="false" ht="20.25" hidden="false" customHeight="true" outlineLevel="0" collapsed="false">
      <c r="A408" s="49"/>
      <c r="B408" s="43"/>
      <c r="C408" s="30"/>
      <c r="D408" s="50" t="s">
        <v>19</v>
      </c>
      <c r="E408" s="32" t="n">
        <f aca="false">F408+G408+H408+I408+J408+K408+M408+L408+N408+O408</f>
        <v>0</v>
      </c>
      <c r="F408" s="47" t="n">
        <v>0</v>
      </c>
      <c r="G408" s="47" t="n">
        <v>0</v>
      </c>
      <c r="H408" s="47" t="n">
        <v>0</v>
      </c>
      <c r="I408" s="47" t="n">
        <v>0</v>
      </c>
      <c r="J408" s="47" t="n">
        <v>0</v>
      </c>
      <c r="K408" s="47" t="n">
        <v>0</v>
      </c>
      <c r="L408" s="47" t="n">
        <v>0</v>
      </c>
      <c r="M408" s="47" t="n">
        <v>0</v>
      </c>
      <c r="N408" s="47" t="n">
        <v>0</v>
      </c>
      <c r="O408" s="47" t="n">
        <v>0</v>
      </c>
      <c r="P408" s="34"/>
      <c r="Q408" s="34"/>
      <c r="R408" s="34"/>
      <c r="S408" s="36"/>
      <c r="T408" s="37"/>
      <c r="U408" s="37"/>
      <c r="V408" s="37"/>
      <c r="W408" s="37"/>
      <c r="X408" s="37"/>
      <c r="Y408" s="37"/>
      <c r="Z408" s="37"/>
      <c r="AA408" s="37"/>
      <c r="AB408" s="37"/>
      <c r="AC408" s="37"/>
      <c r="AD408" s="37"/>
      <c r="AE408" s="37"/>
      <c r="AF408" s="37"/>
      <c r="AG408" s="37"/>
      <c r="AH408" s="37"/>
    </row>
    <row r="409" customFormat="false" ht="20.25" hidden="false" customHeight="true" outlineLevel="0" collapsed="false">
      <c r="A409" s="49"/>
      <c r="B409" s="43"/>
      <c r="C409" s="30"/>
      <c r="D409" s="50" t="s">
        <v>20</v>
      </c>
      <c r="E409" s="32" t="n">
        <f aca="false">F409+G409+H409+I409+J409+K409+M409+L409+N409+O409</f>
        <v>0</v>
      </c>
      <c r="F409" s="47" t="n">
        <v>0</v>
      </c>
      <c r="G409" s="47" t="n">
        <v>0</v>
      </c>
      <c r="H409" s="47" t="n">
        <v>0</v>
      </c>
      <c r="I409" s="47" t="n">
        <v>0</v>
      </c>
      <c r="J409" s="47" t="n">
        <v>0</v>
      </c>
      <c r="K409" s="47" t="n">
        <v>0</v>
      </c>
      <c r="L409" s="47" t="n">
        <v>0</v>
      </c>
      <c r="M409" s="47" t="n">
        <v>0</v>
      </c>
      <c r="N409" s="47" t="n">
        <v>0</v>
      </c>
      <c r="O409" s="47" t="n">
        <v>0</v>
      </c>
      <c r="P409" s="34"/>
      <c r="Q409" s="34"/>
      <c r="R409" s="34"/>
      <c r="S409" s="36"/>
      <c r="T409" s="37"/>
      <c r="U409" s="37"/>
      <c r="V409" s="37"/>
      <c r="W409" s="37"/>
      <c r="X409" s="37"/>
      <c r="Y409" s="37"/>
      <c r="Z409" s="37"/>
      <c r="AA409" s="37"/>
      <c r="AB409" s="37"/>
      <c r="AC409" s="37"/>
      <c r="AD409" s="37"/>
      <c r="AE409" s="37"/>
      <c r="AF409" s="37"/>
      <c r="AG409" s="37"/>
      <c r="AH409" s="37"/>
    </row>
    <row r="410" customFormat="false" ht="20.25" hidden="false" customHeight="true" outlineLevel="0" collapsed="false">
      <c r="A410" s="49"/>
      <c r="B410" s="43"/>
      <c r="C410" s="30"/>
      <c r="D410" s="50" t="s">
        <v>21</v>
      </c>
      <c r="E410" s="32" t="n">
        <f aca="false">F410+G410+H410+I410+J410+K410+M410+L410+N410+O410</f>
        <v>50</v>
      </c>
      <c r="F410" s="47" t="n">
        <v>0</v>
      </c>
      <c r="G410" s="47" t="n">
        <v>0</v>
      </c>
      <c r="H410" s="47" t="n">
        <v>0</v>
      </c>
      <c r="I410" s="47" t="n">
        <v>0</v>
      </c>
      <c r="J410" s="47" t="n">
        <v>0</v>
      </c>
      <c r="K410" s="47" t="n">
        <v>50</v>
      </c>
      <c r="L410" s="47" t="n">
        <v>0</v>
      </c>
      <c r="M410" s="47" t="n">
        <v>0</v>
      </c>
      <c r="N410" s="47" t="n">
        <v>0</v>
      </c>
      <c r="O410" s="47" t="n">
        <v>0</v>
      </c>
      <c r="P410" s="34"/>
      <c r="Q410" s="34"/>
      <c r="R410" s="34"/>
      <c r="S410" s="36"/>
      <c r="T410" s="37"/>
      <c r="U410" s="37"/>
      <c r="V410" s="37"/>
      <c r="W410" s="37"/>
      <c r="X410" s="37"/>
      <c r="Y410" s="37"/>
      <c r="Z410" s="37"/>
      <c r="AA410" s="37"/>
      <c r="AB410" s="37"/>
      <c r="AC410" s="37"/>
      <c r="AD410" s="37"/>
      <c r="AE410" s="37"/>
      <c r="AF410" s="37"/>
      <c r="AG410" s="37"/>
      <c r="AH410" s="37"/>
    </row>
    <row r="411" customFormat="false" ht="20.25" hidden="false" customHeight="true" outlineLevel="0" collapsed="false">
      <c r="A411" s="49"/>
      <c r="B411" s="43"/>
      <c r="C411" s="30"/>
      <c r="D411" s="50" t="s">
        <v>22</v>
      </c>
      <c r="E411" s="32" t="n">
        <f aca="false">F411+G411+H411+I411+J411+K411+M411+L411+N411+O411</f>
        <v>0</v>
      </c>
      <c r="F411" s="47" t="n">
        <v>0</v>
      </c>
      <c r="G411" s="47" t="n">
        <v>0</v>
      </c>
      <c r="H411" s="47" t="n">
        <v>0</v>
      </c>
      <c r="I411" s="47" t="n">
        <v>0</v>
      </c>
      <c r="J411" s="47" t="n">
        <v>0</v>
      </c>
      <c r="K411" s="47" t="n">
        <v>0</v>
      </c>
      <c r="L411" s="47" t="n">
        <v>0</v>
      </c>
      <c r="M411" s="47" t="n">
        <v>0</v>
      </c>
      <c r="N411" s="47" t="n">
        <v>0</v>
      </c>
      <c r="O411" s="47" t="n">
        <v>0</v>
      </c>
      <c r="P411" s="34"/>
      <c r="Q411" s="34"/>
      <c r="R411" s="34"/>
      <c r="S411" s="36"/>
      <c r="T411" s="37"/>
      <c r="U411" s="37"/>
      <c r="V411" s="37"/>
      <c r="W411" s="37"/>
      <c r="X411" s="37"/>
      <c r="Y411" s="37"/>
      <c r="Z411" s="37"/>
      <c r="AA411" s="37"/>
      <c r="AB411" s="37"/>
      <c r="AC411" s="37"/>
      <c r="AD411" s="37"/>
      <c r="AE411" s="37"/>
      <c r="AF411" s="37"/>
      <c r="AG411" s="37"/>
      <c r="AH411" s="37"/>
    </row>
    <row r="412" customFormat="false" ht="20.25" hidden="false" customHeight="true" outlineLevel="0" collapsed="false">
      <c r="A412" s="49" t="s">
        <v>229</v>
      </c>
      <c r="B412" s="43" t="s">
        <v>230</v>
      </c>
      <c r="C412" s="30" t="s">
        <v>231</v>
      </c>
      <c r="D412" s="31" t="s">
        <v>17</v>
      </c>
      <c r="E412" s="32" t="n">
        <f aca="false">F412+G412+H412+I412+J412+K412+M412+L412+N412+O412</f>
        <v>285.6</v>
      </c>
      <c r="F412" s="32" t="n">
        <f aca="false">F413+F414+F415+F416</f>
        <v>0</v>
      </c>
      <c r="G412" s="32" t="n">
        <f aca="false">G413+G414+G415+G416</f>
        <v>0</v>
      </c>
      <c r="H412" s="32" t="n">
        <f aca="false">H413+H414+H415+H416</f>
        <v>0</v>
      </c>
      <c r="I412" s="32" t="n">
        <f aca="false">I413+I414+I415+I416</f>
        <v>0</v>
      </c>
      <c r="J412" s="32" t="n">
        <f aca="false">J413+J414+J415+J416</f>
        <v>0</v>
      </c>
      <c r="K412" s="32" t="n">
        <f aca="false">K413+K414+K415+K416</f>
        <v>285.6</v>
      </c>
      <c r="L412" s="32" t="n">
        <f aca="false">L413+L414+L415+L416</f>
        <v>0</v>
      </c>
      <c r="M412" s="32" t="n">
        <f aca="false">M413+M414+M415+M416</f>
        <v>0</v>
      </c>
      <c r="N412" s="32" t="n">
        <f aca="false">N413+N414+N415+N416</f>
        <v>0</v>
      </c>
      <c r="O412" s="32" t="n">
        <f aca="false">O413+O414+O415+O416</f>
        <v>0</v>
      </c>
      <c r="P412" s="34" t="s">
        <v>33</v>
      </c>
      <c r="Q412" s="34"/>
      <c r="R412" s="34"/>
      <c r="S412" s="36"/>
      <c r="T412" s="37"/>
      <c r="U412" s="37"/>
      <c r="V412" s="37"/>
      <c r="W412" s="37"/>
      <c r="X412" s="37"/>
      <c r="Y412" s="37"/>
      <c r="Z412" s="37"/>
      <c r="AA412" s="37"/>
      <c r="AB412" s="37"/>
      <c r="AC412" s="37"/>
      <c r="AD412" s="37"/>
      <c r="AE412" s="37"/>
      <c r="AF412" s="37"/>
      <c r="AG412" s="37"/>
      <c r="AH412" s="37"/>
    </row>
    <row r="413" customFormat="false" ht="20.25" hidden="false" customHeight="true" outlineLevel="0" collapsed="false">
      <c r="A413" s="49"/>
      <c r="B413" s="43"/>
      <c r="C413" s="30"/>
      <c r="D413" s="50" t="s">
        <v>19</v>
      </c>
      <c r="E413" s="32" t="n">
        <f aca="false">F413+G413+H413+I413+J413+K413+M413+L413+N413+O413</f>
        <v>0</v>
      </c>
      <c r="F413" s="47" t="n">
        <v>0</v>
      </c>
      <c r="G413" s="47" t="n">
        <v>0</v>
      </c>
      <c r="H413" s="47" t="n">
        <v>0</v>
      </c>
      <c r="I413" s="47" t="n">
        <v>0</v>
      </c>
      <c r="J413" s="47" t="n">
        <v>0</v>
      </c>
      <c r="K413" s="47" t="n">
        <v>0</v>
      </c>
      <c r="L413" s="47" t="n">
        <v>0</v>
      </c>
      <c r="M413" s="47" t="n">
        <v>0</v>
      </c>
      <c r="N413" s="47" t="n">
        <v>0</v>
      </c>
      <c r="O413" s="47" t="n">
        <v>0</v>
      </c>
      <c r="P413" s="34"/>
      <c r="Q413" s="34"/>
      <c r="R413" s="34"/>
      <c r="S413" s="36"/>
      <c r="T413" s="37"/>
      <c r="U413" s="37"/>
      <c r="V413" s="37"/>
      <c r="W413" s="37"/>
      <c r="X413" s="37"/>
      <c r="Y413" s="37"/>
      <c r="Z413" s="37"/>
      <c r="AA413" s="37"/>
      <c r="AB413" s="37"/>
      <c r="AC413" s="37"/>
      <c r="AD413" s="37"/>
      <c r="AE413" s="37"/>
      <c r="AF413" s="37"/>
      <c r="AG413" s="37"/>
      <c r="AH413" s="37"/>
    </row>
    <row r="414" customFormat="false" ht="20.25" hidden="false" customHeight="true" outlineLevel="0" collapsed="false">
      <c r="A414" s="49"/>
      <c r="B414" s="43"/>
      <c r="C414" s="30"/>
      <c r="D414" s="50" t="s">
        <v>20</v>
      </c>
      <c r="E414" s="32" t="n">
        <f aca="false">F414+G414+H414+I414+J414+K414+M414+L414+N414+O414</f>
        <v>0</v>
      </c>
      <c r="F414" s="47" t="n">
        <v>0</v>
      </c>
      <c r="G414" s="47" t="n">
        <v>0</v>
      </c>
      <c r="H414" s="47" t="n">
        <v>0</v>
      </c>
      <c r="I414" s="47" t="n">
        <v>0</v>
      </c>
      <c r="J414" s="47" t="n">
        <v>0</v>
      </c>
      <c r="K414" s="47" t="n">
        <v>0</v>
      </c>
      <c r="L414" s="47" t="n">
        <v>0</v>
      </c>
      <c r="M414" s="47" t="n">
        <v>0</v>
      </c>
      <c r="N414" s="47" t="n">
        <v>0</v>
      </c>
      <c r="O414" s="47" t="n">
        <v>0</v>
      </c>
      <c r="P414" s="34"/>
      <c r="Q414" s="34"/>
      <c r="R414" s="34"/>
      <c r="S414" s="36"/>
      <c r="T414" s="37"/>
      <c r="U414" s="37"/>
      <c r="V414" s="37"/>
      <c r="W414" s="37"/>
      <c r="X414" s="37"/>
      <c r="Y414" s="37"/>
      <c r="Z414" s="37"/>
      <c r="AA414" s="37"/>
      <c r="AB414" s="37"/>
      <c r="AC414" s="37"/>
      <c r="AD414" s="37"/>
      <c r="AE414" s="37"/>
      <c r="AF414" s="37"/>
      <c r="AG414" s="37"/>
      <c r="AH414" s="37"/>
    </row>
    <row r="415" customFormat="false" ht="20.25" hidden="false" customHeight="true" outlineLevel="0" collapsed="false">
      <c r="A415" s="49"/>
      <c r="B415" s="43"/>
      <c r="C415" s="30"/>
      <c r="D415" s="50" t="s">
        <v>21</v>
      </c>
      <c r="E415" s="32" t="n">
        <f aca="false">F415+G415+H415+I415+J415+K415+M415+L415+N415+O415</f>
        <v>285.6</v>
      </c>
      <c r="F415" s="47" t="n">
        <v>0</v>
      </c>
      <c r="G415" s="47" t="n">
        <v>0</v>
      </c>
      <c r="H415" s="47" t="n">
        <v>0</v>
      </c>
      <c r="I415" s="47" t="n">
        <v>0</v>
      </c>
      <c r="J415" s="47" t="n">
        <v>0</v>
      </c>
      <c r="K415" s="47" t="n">
        <v>285.6</v>
      </c>
      <c r="L415" s="47" t="n">
        <v>0</v>
      </c>
      <c r="M415" s="47" t="n">
        <v>0</v>
      </c>
      <c r="N415" s="47" t="n">
        <v>0</v>
      </c>
      <c r="O415" s="47" t="n">
        <v>0</v>
      </c>
      <c r="P415" s="34"/>
      <c r="Q415" s="34"/>
      <c r="R415" s="34"/>
      <c r="S415" s="36"/>
      <c r="T415" s="37"/>
      <c r="U415" s="37"/>
      <c r="V415" s="37"/>
      <c r="W415" s="37"/>
      <c r="X415" s="37"/>
      <c r="Y415" s="37"/>
      <c r="Z415" s="37"/>
      <c r="AA415" s="37"/>
      <c r="AB415" s="37"/>
      <c r="AC415" s="37"/>
      <c r="AD415" s="37"/>
      <c r="AE415" s="37"/>
      <c r="AF415" s="37"/>
      <c r="AG415" s="37"/>
      <c r="AH415" s="37"/>
    </row>
    <row r="416" customFormat="false" ht="20.25" hidden="false" customHeight="true" outlineLevel="0" collapsed="false">
      <c r="A416" s="49"/>
      <c r="B416" s="43"/>
      <c r="C416" s="30"/>
      <c r="D416" s="50" t="s">
        <v>22</v>
      </c>
      <c r="E416" s="32" t="n">
        <f aca="false">F416+G416+H416+I416+J416+K416+M416+L416+N416+O416</f>
        <v>0</v>
      </c>
      <c r="F416" s="47" t="n">
        <v>0</v>
      </c>
      <c r="G416" s="47" t="n">
        <v>0</v>
      </c>
      <c r="H416" s="47" t="n">
        <v>0</v>
      </c>
      <c r="I416" s="47" t="n">
        <v>0</v>
      </c>
      <c r="J416" s="47" t="n">
        <v>0</v>
      </c>
      <c r="K416" s="47" t="n">
        <v>0</v>
      </c>
      <c r="L416" s="47" t="n">
        <v>0</v>
      </c>
      <c r="M416" s="47" t="n">
        <v>0</v>
      </c>
      <c r="N416" s="47" t="n">
        <v>0</v>
      </c>
      <c r="O416" s="47" t="n">
        <v>0</v>
      </c>
      <c r="P416" s="34"/>
      <c r="Q416" s="34"/>
      <c r="R416" s="34"/>
      <c r="S416" s="36"/>
      <c r="T416" s="37"/>
      <c r="U416" s="37"/>
      <c r="V416" s="37"/>
      <c r="W416" s="37"/>
      <c r="X416" s="37"/>
      <c r="Y416" s="37"/>
      <c r="Z416" s="37"/>
      <c r="AA416" s="37"/>
      <c r="AB416" s="37"/>
      <c r="AC416" s="37"/>
      <c r="AD416" s="37"/>
      <c r="AE416" s="37"/>
      <c r="AF416" s="37"/>
      <c r="AG416" s="37"/>
      <c r="AH416" s="37"/>
    </row>
    <row r="417" customFormat="false" ht="20.25" hidden="false" customHeight="true" outlineLevel="0" collapsed="false">
      <c r="A417" s="49" t="s">
        <v>232</v>
      </c>
      <c r="B417" s="43" t="s">
        <v>233</v>
      </c>
      <c r="C417" s="30" t="s">
        <v>234</v>
      </c>
      <c r="D417" s="31" t="s">
        <v>17</v>
      </c>
      <c r="E417" s="32" t="n">
        <f aca="false">F417+G417+H417+I417+J417+K417+M417+L417+N417+O417</f>
        <v>14.4</v>
      </c>
      <c r="F417" s="32" t="n">
        <f aca="false">F418+F419+F420+F421</f>
        <v>0</v>
      </c>
      <c r="G417" s="32" t="n">
        <f aca="false">G418+G419+G420+G421</f>
        <v>0</v>
      </c>
      <c r="H417" s="32" t="n">
        <f aca="false">H418+H419+H420+H421</f>
        <v>0</v>
      </c>
      <c r="I417" s="32" t="n">
        <f aca="false">I418+I419+I420+I421</f>
        <v>0</v>
      </c>
      <c r="J417" s="32" t="n">
        <f aca="false">J418+J419+J420+J421</f>
        <v>0</v>
      </c>
      <c r="K417" s="32" t="n">
        <f aca="false">K418+K419+K420+K421</f>
        <v>14.4</v>
      </c>
      <c r="L417" s="32" t="n">
        <f aca="false">L418+L419+L420+L421</f>
        <v>0</v>
      </c>
      <c r="M417" s="32" t="n">
        <f aca="false">M418+M419+M420+M421</f>
        <v>0</v>
      </c>
      <c r="N417" s="32" t="n">
        <f aca="false">N418+N419+N420+N421</f>
        <v>0</v>
      </c>
      <c r="O417" s="32" t="n">
        <f aca="false">O418+O419+O420+O421</f>
        <v>0</v>
      </c>
      <c r="P417" s="34" t="s">
        <v>33</v>
      </c>
      <c r="Q417" s="34"/>
      <c r="R417" s="34"/>
      <c r="S417" s="36"/>
      <c r="T417" s="37"/>
      <c r="U417" s="37"/>
      <c r="V417" s="37"/>
      <c r="W417" s="37"/>
      <c r="X417" s="37"/>
      <c r="Y417" s="37"/>
      <c r="Z417" s="37"/>
      <c r="AA417" s="37"/>
      <c r="AB417" s="37"/>
      <c r="AC417" s="37"/>
      <c r="AD417" s="37"/>
      <c r="AE417" s="37"/>
      <c r="AF417" s="37"/>
      <c r="AG417" s="37"/>
      <c r="AH417" s="37"/>
    </row>
    <row r="418" customFormat="false" ht="20.25" hidden="false" customHeight="true" outlineLevel="0" collapsed="false">
      <c r="A418" s="49"/>
      <c r="B418" s="43"/>
      <c r="C418" s="30"/>
      <c r="D418" s="50" t="s">
        <v>19</v>
      </c>
      <c r="E418" s="32" t="n">
        <f aca="false">F418+G418+H418+I418+J418+K418+M418+L418+N418+O418</f>
        <v>0</v>
      </c>
      <c r="F418" s="47" t="n">
        <v>0</v>
      </c>
      <c r="G418" s="47" t="n">
        <v>0</v>
      </c>
      <c r="H418" s="47" t="n">
        <v>0</v>
      </c>
      <c r="I418" s="47" t="n">
        <v>0</v>
      </c>
      <c r="J418" s="47" t="n">
        <v>0</v>
      </c>
      <c r="K418" s="47" t="n">
        <v>0</v>
      </c>
      <c r="L418" s="47" t="n">
        <v>0</v>
      </c>
      <c r="M418" s="47" t="n">
        <v>0</v>
      </c>
      <c r="N418" s="47" t="n">
        <v>0</v>
      </c>
      <c r="O418" s="47" t="n">
        <v>0</v>
      </c>
      <c r="P418" s="34"/>
      <c r="Q418" s="34"/>
      <c r="R418" s="34"/>
      <c r="S418" s="36"/>
      <c r="T418" s="37"/>
      <c r="U418" s="37"/>
      <c r="V418" s="37"/>
      <c r="W418" s="37"/>
      <c r="X418" s="37"/>
      <c r="Y418" s="37"/>
      <c r="Z418" s="37"/>
      <c r="AA418" s="37"/>
      <c r="AB418" s="37"/>
      <c r="AC418" s="37"/>
      <c r="AD418" s="37"/>
      <c r="AE418" s="37"/>
      <c r="AF418" s="37"/>
      <c r="AG418" s="37"/>
      <c r="AH418" s="37"/>
    </row>
    <row r="419" customFormat="false" ht="20.25" hidden="false" customHeight="true" outlineLevel="0" collapsed="false">
      <c r="A419" s="49"/>
      <c r="B419" s="43"/>
      <c r="C419" s="30"/>
      <c r="D419" s="50" t="s">
        <v>20</v>
      </c>
      <c r="E419" s="32" t="n">
        <f aca="false">F419+G419+H419+I419+J419+K419+M419+L419+N419+O419</f>
        <v>0</v>
      </c>
      <c r="F419" s="47" t="n">
        <v>0</v>
      </c>
      <c r="G419" s="47" t="n">
        <v>0</v>
      </c>
      <c r="H419" s="47" t="n">
        <v>0</v>
      </c>
      <c r="I419" s="47" t="n">
        <v>0</v>
      </c>
      <c r="J419" s="47" t="n">
        <v>0</v>
      </c>
      <c r="K419" s="47" t="n">
        <v>0</v>
      </c>
      <c r="L419" s="47" t="n">
        <v>0</v>
      </c>
      <c r="M419" s="47" t="n">
        <v>0</v>
      </c>
      <c r="N419" s="47" t="n">
        <v>0</v>
      </c>
      <c r="O419" s="47" t="n">
        <v>0</v>
      </c>
      <c r="P419" s="34"/>
      <c r="Q419" s="34"/>
      <c r="R419" s="34"/>
      <c r="S419" s="36"/>
      <c r="T419" s="37"/>
      <c r="U419" s="37"/>
      <c r="V419" s="37"/>
      <c r="W419" s="37"/>
      <c r="X419" s="37"/>
      <c r="Y419" s="37"/>
      <c r="Z419" s="37"/>
      <c r="AA419" s="37"/>
      <c r="AB419" s="37"/>
      <c r="AC419" s="37"/>
      <c r="AD419" s="37"/>
      <c r="AE419" s="37"/>
      <c r="AF419" s="37"/>
      <c r="AG419" s="37"/>
      <c r="AH419" s="37"/>
    </row>
    <row r="420" customFormat="false" ht="20.25" hidden="false" customHeight="true" outlineLevel="0" collapsed="false">
      <c r="A420" s="49"/>
      <c r="B420" s="43"/>
      <c r="C420" s="30"/>
      <c r="D420" s="50" t="s">
        <v>21</v>
      </c>
      <c r="E420" s="32" t="n">
        <f aca="false">F420+G420+H420+I420+J420+K420+M420+L420+N420+O420</f>
        <v>14.4</v>
      </c>
      <c r="F420" s="47" t="n">
        <v>0</v>
      </c>
      <c r="G420" s="47" t="n">
        <v>0</v>
      </c>
      <c r="H420" s="47" t="n">
        <v>0</v>
      </c>
      <c r="I420" s="47" t="n">
        <v>0</v>
      </c>
      <c r="J420" s="47" t="n">
        <v>0</v>
      </c>
      <c r="K420" s="47" t="n">
        <v>14.4</v>
      </c>
      <c r="L420" s="47" t="n">
        <v>0</v>
      </c>
      <c r="M420" s="47" t="n">
        <v>0</v>
      </c>
      <c r="N420" s="47" t="n">
        <v>0</v>
      </c>
      <c r="O420" s="47" t="n">
        <v>0</v>
      </c>
      <c r="P420" s="34"/>
      <c r="Q420" s="34"/>
      <c r="R420" s="34"/>
      <c r="S420" s="36"/>
      <c r="T420" s="37"/>
      <c r="U420" s="37"/>
      <c r="V420" s="37"/>
      <c r="W420" s="37"/>
      <c r="X420" s="37"/>
      <c r="Y420" s="37"/>
      <c r="Z420" s="37"/>
      <c r="AA420" s="37"/>
      <c r="AB420" s="37"/>
      <c r="AC420" s="37"/>
      <c r="AD420" s="37"/>
      <c r="AE420" s="37"/>
      <c r="AF420" s="37"/>
      <c r="AG420" s="37"/>
      <c r="AH420" s="37"/>
    </row>
    <row r="421" customFormat="false" ht="20.25" hidden="false" customHeight="true" outlineLevel="0" collapsed="false">
      <c r="A421" s="49"/>
      <c r="B421" s="43"/>
      <c r="C421" s="30"/>
      <c r="D421" s="50" t="s">
        <v>22</v>
      </c>
      <c r="E421" s="32" t="n">
        <f aca="false">F421+G421+H421+I421+J421+K421+M421+L421+N421+O421</f>
        <v>0</v>
      </c>
      <c r="F421" s="47" t="n">
        <v>0</v>
      </c>
      <c r="G421" s="47" t="n">
        <v>0</v>
      </c>
      <c r="H421" s="47" t="n">
        <v>0</v>
      </c>
      <c r="I421" s="47" t="n">
        <v>0</v>
      </c>
      <c r="J421" s="47" t="n">
        <v>0</v>
      </c>
      <c r="K421" s="47" t="n">
        <v>0</v>
      </c>
      <c r="L421" s="47" t="n">
        <v>0</v>
      </c>
      <c r="M421" s="47" t="n">
        <v>0</v>
      </c>
      <c r="N421" s="47" t="n">
        <v>0</v>
      </c>
      <c r="O421" s="47" t="n">
        <v>0</v>
      </c>
      <c r="P421" s="34"/>
      <c r="Q421" s="34"/>
      <c r="R421" s="34"/>
      <c r="S421" s="36"/>
      <c r="T421" s="37"/>
      <c r="U421" s="37"/>
      <c r="V421" s="37"/>
      <c r="W421" s="37"/>
      <c r="X421" s="37"/>
      <c r="Y421" s="37"/>
      <c r="Z421" s="37"/>
      <c r="AA421" s="37"/>
      <c r="AB421" s="37"/>
      <c r="AC421" s="37"/>
      <c r="AD421" s="37"/>
      <c r="AE421" s="37"/>
      <c r="AF421" s="37"/>
      <c r="AG421" s="37"/>
      <c r="AH421" s="37"/>
    </row>
    <row r="422" customFormat="false" ht="20.25" hidden="false" customHeight="true" outlineLevel="0" collapsed="false">
      <c r="A422" s="49" t="s">
        <v>235</v>
      </c>
      <c r="B422" s="43" t="s">
        <v>236</v>
      </c>
      <c r="C422" s="30" t="s">
        <v>195</v>
      </c>
      <c r="D422" s="31" t="s">
        <v>17</v>
      </c>
      <c r="E422" s="32" t="n">
        <f aca="false">F422+G422+H422+I422+J422+K422+M422+L422+N422+O422</f>
        <v>224.5</v>
      </c>
      <c r="F422" s="32" t="n">
        <f aca="false">F423+F424+F425+F426</f>
        <v>0</v>
      </c>
      <c r="G422" s="32" t="n">
        <f aca="false">G423+G424+G425+G426</f>
        <v>0</v>
      </c>
      <c r="H422" s="32" t="n">
        <f aca="false">H423+H424+H425+H426</f>
        <v>0</v>
      </c>
      <c r="I422" s="32" t="n">
        <f aca="false">I423+I424+I425+I426</f>
        <v>0</v>
      </c>
      <c r="J422" s="32" t="n">
        <f aca="false">J423+J424+J425+J426</f>
        <v>0</v>
      </c>
      <c r="K422" s="32" t="n">
        <f aca="false">K423+K424+K425+K426</f>
        <v>0</v>
      </c>
      <c r="L422" s="32" t="n">
        <f aca="false">L423+L424+L425+L426</f>
        <v>224.5</v>
      </c>
      <c r="M422" s="32" t="n">
        <f aca="false">M423+M424+M425+M426</f>
        <v>0</v>
      </c>
      <c r="N422" s="32" t="n">
        <f aca="false">N423+N424+N425+N426</f>
        <v>0</v>
      </c>
      <c r="O422" s="32" t="n">
        <f aca="false">O423+O424+O425+O426</f>
        <v>0</v>
      </c>
      <c r="P422" s="34" t="s">
        <v>33</v>
      </c>
      <c r="Q422" s="34"/>
      <c r="R422" s="34"/>
      <c r="S422" s="36"/>
      <c r="T422" s="37"/>
      <c r="U422" s="37"/>
      <c r="V422" s="37"/>
      <c r="W422" s="37"/>
      <c r="X422" s="37"/>
      <c r="Y422" s="37"/>
      <c r="Z422" s="37"/>
      <c r="AA422" s="37"/>
      <c r="AB422" s="37"/>
      <c r="AC422" s="37"/>
      <c r="AD422" s="37"/>
      <c r="AE422" s="37"/>
      <c r="AF422" s="37"/>
      <c r="AG422" s="37"/>
      <c r="AH422" s="37"/>
    </row>
    <row r="423" customFormat="false" ht="20.25" hidden="false" customHeight="true" outlineLevel="0" collapsed="false">
      <c r="A423" s="49"/>
      <c r="B423" s="43"/>
      <c r="C423" s="30"/>
      <c r="D423" s="50" t="s">
        <v>19</v>
      </c>
      <c r="E423" s="32" t="n">
        <f aca="false">F423+G423+H423+I423+J423+K423+M423+L423+N423+O423</f>
        <v>0</v>
      </c>
      <c r="F423" s="47" t="n">
        <v>0</v>
      </c>
      <c r="G423" s="47" t="n">
        <v>0</v>
      </c>
      <c r="H423" s="47" t="n">
        <v>0</v>
      </c>
      <c r="I423" s="47" t="n">
        <v>0</v>
      </c>
      <c r="J423" s="47" t="n">
        <v>0</v>
      </c>
      <c r="K423" s="47" t="n">
        <v>0</v>
      </c>
      <c r="L423" s="47" t="n">
        <v>0</v>
      </c>
      <c r="M423" s="47" t="n">
        <v>0</v>
      </c>
      <c r="N423" s="47" t="n">
        <v>0</v>
      </c>
      <c r="O423" s="47" t="n">
        <v>0</v>
      </c>
      <c r="P423" s="34"/>
      <c r="Q423" s="34"/>
      <c r="R423" s="34"/>
      <c r="S423" s="36"/>
      <c r="T423" s="37"/>
      <c r="U423" s="37"/>
      <c r="V423" s="37"/>
      <c r="W423" s="37"/>
      <c r="X423" s="37"/>
      <c r="Y423" s="37"/>
      <c r="Z423" s="37"/>
      <c r="AA423" s="37"/>
      <c r="AB423" s="37"/>
      <c r="AC423" s="37"/>
      <c r="AD423" s="37"/>
      <c r="AE423" s="37"/>
      <c r="AF423" s="37"/>
      <c r="AG423" s="37"/>
      <c r="AH423" s="37"/>
    </row>
    <row r="424" customFormat="false" ht="20.25" hidden="false" customHeight="true" outlineLevel="0" collapsed="false">
      <c r="A424" s="49"/>
      <c r="B424" s="43"/>
      <c r="C424" s="30"/>
      <c r="D424" s="50" t="s">
        <v>20</v>
      </c>
      <c r="E424" s="32" t="n">
        <f aca="false">F424+G424+H424+I424+J424+K424+M424+L424+N424+O424</f>
        <v>0</v>
      </c>
      <c r="F424" s="47" t="n">
        <v>0</v>
      </c>
      <c r="G424" s="47" t="n">
        <v>0</v>
      </c>
      <c r="H424" s="47" t="n">
        <v>0</v>
      </c>
      <c r="I424" s="47" t="n">
        <v>0</v>
      </c>
      <c r="J424" s="47" t="n">
        <v>0</v>
      </c>
      <c r="K424" s="47" t="n">
        <v>0</v>
      </c>
      <c r="L424" s="47" t="n">
        <v>0</v>
      </c>
      <c r="M424" s="47" t="n">
        <v>0</v>
      </c>
      <c r="N424" s="47" t="n">
        <v>0</v>
      </c>
      <c r="O424" s="47" t="n">
        <v>0</v>
      </c>
      <c r="P424" s="34"/>
      <c r="Q424" s="34"/>
      <c r="R424" s="34"/>
      <c r="S424" s="36"/>
      <c r="T424" s="37"/>
      <c r="U424" s="37"/>
      <c r="V424" s="37"/>
      <c r="W424" s="37"/>
      <c r="X424" s="37"/>
      <c r="Y424" s="37"/>
      <c r="Z424" s="37"/>
      <c r="AA424" s="37"/>
      <c r="AB424" s="37"/>
      <c r="AC424" s="37"/>
      <c r="AD424" s="37"/>
      <c r="AE424" s="37"/>
      <c r="AF424" s="37"/>
      <c r="AG424" s="37"/>
      <c r="AH424" s="37"/>
    </row>
    <row r="425" customFormat="false" ht="20.25" hidden="false" customHeight="true" outlineLevel="0" collapsed="false">
      <c r="A425" s="49"/>
      <c r="B425" s="43"/>
      <c r="C425" s="30"/>
      <c r="D425" s="50" t="s">
        <v>21</v>
      </c>
      <c r="E425" s="32" t="n">
        <f aca="false">F425+G425+H425+I425+J425+K425+M425+L425+N425+O425</f>
        <v>224.5</v>
      </c>
      <c r="F425" s="47" t="n">
        <v>0</v>
      </c>
      <c r="G425" s="47" t="n">
        <v>0</v>
      </c>
      <c r="H425" s="47" t="n">
        <v>0</v>
      </c>
      <c r="I425" s="47" t="n">
        <v>0</v>
      </c>
      <c r="J425" s="47" t="n">
        <v>0</v>
      </c>
      <c r="K425" s="47" t="n">
        <v>0</v>
      </c>
      <c r="L425" s="47" t="n">
        <v>224.5</v>
      </c>
      <c r="M425" s="47" t="n">
        <v>0</v>
      </c>
      <c r="N425" s="47" t="n">
        <v>0</v>
      </c>
      <c r="O425" s="47" t="n">
        <v>0</v>
      </c>
      <c r="P425" s="34"/>
      <c r="Q425" s="34"/>
      <c r="R425" s="34"/>
      <c r="S425" s="36"/>
      <c r="T425" s="37"/>
      <c r="U425" s="37"/>
      <c r="V425" s="37"/>
      <c r="W425" s="37"/>
      <c r="X425" s="37"/>
      <c r="Y425" s="37"/>
      <c r="Z425" s="37"/>
      <c r="AA425" s="37"/>
      <c r="AB425" s="37"/>
      <c r="AC425" s="37"/>
      <c r="AD425" s="37"/>
      <c r="AE425" s="37"/>
      <c r="AF425" s="37"/>
      <c r="AG425" s="37"/>
      <c r="AH425" s="37"/>
    </row>
    <row r="426" customFormat="false" ht="20.25" hidden="false" customHeight="true" outlineLevel="0" collapsed="false">
      <c r="A426" s="49"/>
      <c r="B426" s="43"/>
      <c r="C426" s="30"/>
      <c r="D426" s="50" t="s">
        <v>22</v>
      </c>
      <c r="E426" s="32" t="n">
        <f aca="false">F426+G426+H426+I426+J426+K426+M426+L426+N426+O426</f>
        <v>0</v>
      </c>
      <c r="F426" s="47" t="n">
        <v>0</v>
      </c>
      <c r="G426" s="47" t="n">
        <v>0</v>
      </c>
      <c r="H426" s="47" t="n">
        <v>0</v>
      </c>
      <c r="I426" s="47" t="n">
        <v>0</v>
      </c>
      <c r="J426" s="47" t="n">
        <v>0</v>
      </c>
      <c r="K426" s="47" t="n">
        <v>0</v>
      </c>
      <c r="L426" s="47" t="n">
        <v>0</v>
      </c>
      <c r="M426" s="47" t="n">
        <v>0</v>
      </c>
      <c r="N426" s="47" t="n">
        <v>0</v>
      </c>
      <c r="O426" s="47" t="n">
        <v>0</v>
      </c>
      <c r="P426" s="34"/>
      <c r="Q426" s="34"/>
      <c r="R426" s="34"/>
      <c r="S426" s="36"/>
      <c r="T426" s="37"/>
      <c r="U426" s="37"/>
      <c r="V426" s="37"/>
      <c r="W426" s="37"/>
      <c r="X426" s="37"/>
      <c r="Y426" s="37"/>
      <c r="Z426" s="37"/>
      <c r="AA426" s="37"/>
      <c r="AB426" s="37"/>
      <c r="AC426" s="37"/>
      <c r="AD426" s="37"/>
      <c r="AE426" s="37"/>
      <c r="AF426" s="37"/>
      <c r="AG426" s="37"/>
      <c r="AH426" s="37"/>
    </row>
    <row r="427" customFormat="false" ht="21" hidden="false" customHeight="true" outlineLevel="0" collapsed="false">
      <c r="A427" s="57" t="s">
        <v>237</v>
      </c>
      <c r="B427" s="71" t="s">
        <v>238</v>
      </c>
      <c r="C427" s="58" t="s">
        <v>239</v>
      </c>
      <c r="D427" s="31" t="s">
        <v>17</v>
      </c>
      <c r="E427" s="32" t="n">
        <f aca="false">F427+G427+H427+I427+J427+K427+M427+L427+N427+O427</f>
        <v>0</v>
      </c>
      <c r="F427" s="32" t="n">
        <f aca="false">F432+F437</f>
        <v>0</v>
      </c>
      <c r="G427" s="32" t="n">
        <f aca="false">G432+G437</f>
        <v>0</v>
      </c>
      <c r="H427" s="32" t="n">
        <f aca="false">H432+H437</f>
        <v>0</v>
      </c>
      <c r="I427" s="32" t="n">
        <f aca="false">I432+I437</f>
        <v>0</v>
      </c>
      <c r="J427" s="32" t="n">
        <f aca="false">J432+J437</f>
        <v>0</v>
      </c>
      <c r="K427" s="32" t="n">
        <f aca="false">K432+K437</f>
        <v>0</v>
      </c>
      <c r="L427" s="32" t="n">
        <f aca="false">L432+L437</f>
        <v>0</v>
      </c>
      <c r="M427" s="32" t="n">
        <f aca="false">M432+M437</f>
        <v>0</v>
      </c>
      <c r="N427" s="32" t="n">
        <f aca="false">N432+N437</f>
        <v>0</v>
      </c>
      <c r="O427" s="32" t="n">
        <f aca="false">O432+O437</f>
        <v>0</v>
      </c>
      <c r="P427" s="34"/>
      <c r="Q427" s="34"/>
      <c r="R427" s="34"/>
      <c r="S427" s="36"/>
      <c r="T427" s="37"/>
      <c r="U427" s="37"/>
      <c r="V427" s="37"/>
      <c r="W427" s="37"/>
      <c r="X427" s="37"/>
      <c r="Y427" s="37"/>
      <c r="Z427" s="37"/>
      <c r="AA427" s="37"/>
      <c r="AB427" s="37"/>
      <c r="AC427" s="37"/>
      <c r="AD427" s="37"/>
      <c r="AE427" s="37"/>
      <c r="AF427" s="37"/>
      <c r="AG427" s="37"/>
      <c r="AH427" s="37"/>
    </row>
    <row r="428" customFormat="false" ht="21" hidden="false" customHeight="true" outlineLevel="0" collapsed="false">
      <c r="A428" s="57"/>
      <c r="B428" s="71"/>
      <c r="C428" s="58"/>
      <c r="D428" s="59" t="s">
        <v>19</v>
      </c>
      <c r="E428" s="32" t="n">
        <f aca="false">F428+G428+H428+I428+J428+K428+M428+L428+N428+O428</f>
        <v>0</v>
      </c>
      <c r="F428" s="32" t="n">
        <f aca="false">F433+F438</f>
        <v>0</v>
      </c>
      <c r="G428" s="32" t="n">
        <f aca="false">G433+G438</f>
        <v>0</v>
      </c>
      <c r="H428" s="32" t="n">
        <f aca="false">H433+H438</f>
        <v>0</v>
      </c>
      <c r="I428" s="32" t="n">
        <f aca="false">I433+I438</f>
        <v>0</v>
      </c>
      <c r="J428" s="32" t="n">
        <f aca="false">J433+J438</f>
        <v>0</v>
      </c>
      <c r="K428" s="32" t="n">
        <f aca="false">K433+K438</f>
        <v>0</v>
      </c>
      <c r="L428" s="32" t="n">
        <f aca="false">L433+L438</f>
        <v>0</v>
      </c>
      <c r="M428" s="32" t="n">
        <f aca="false">M433+M438</f>
        <v>0</v>
      </c>
      <c r="N428" s="32" t="n">
        <f aca="false">N433+N438</f>
        <v>0</v>
      </c>
      <c r="O428" s="32" t="n">
        <f aca="false">O433+O438</f>
        <v>0</v>
      </c>
      <c r="P428" s="34"/>
      <c r="Q428" s="34"/>
      <c r="R428" s="34"/>
      <c r="S428" s="36"/>
      <c r="T428" s="37"/>
      <c r="U428" s="37"/>
      <c r="V428" s="37"/>
      <c r="W428" s="37"/>
      <c r="X428" s="37"/>
      <c r="Y428" s="37"/>
      <c r="Z428" s="37"/>
      <c r="AA428" s="37"/>
      <c r="AB428" s="37"/>
      <c r="AC428" s="37"/>
      <c r="AD428" s="37"/>
      <c r="AE428" s="37"/>
      <c r="AF428" s="37"/>
      <c r="AG428" s="37"/>
      <c r="AH428" s="37"/>
    </row>
    <row r="429" customFormat="false" ht="21" hidden="false" customHeight="true" outlineLevel="0" collapsed="false">
      <c r="A429" s="57"/>
      <c r="B429" s="71"/>
      <c r="C429" s="58"/>
      <c r="D429" s="59" t="s">
        <v>20</v>
      </c>
      <c r="E429" s="32" t="n">
        <f aca="false">F429+G429+H429+I429+J429+K429+M429+L429+N429+O429</f>
        <v>0</v>
      </c>
      <c r="F429" s="32" t="n">
        <f aca="false">F434+F439</f>
        <v>0</v>
      </c>
      <c r="G429" s="32" t="n">
        <f aca="false">G434+G439</f>
        <v>0</v>
      </c>
      <c r="H429" s="32" t="n">
        <f aca="false">H434+H439</f>
        <v>0</v>
      </c>
      <c r="I429" s="32" t="n">
        <f aca="false">I434+I439</f>
        <v>0</v>
      </c>
      <c r="J429" s="32" t="n">
        <f aca="false">J434+J439</f>
        <v>0</v>
      </c>
      <c r="K429" s="32" t="n">
        <f aca="false">K434+K439</f>
        <v>0</v>
      </c>
      <c r="L429" s="32" t="n">
        <f aca="false">L434+L439</f>
        <v>0</v>
      </c>
      <c r="M429" s="32" t="n">
        <f aca="false">M434+M439</f>
        <v>0</v>
      </c>
      <c r="N429" s="32" t="n">
        <f aca="false">N434+N439</f>
        <v>0</v>
      </c>
      <c r="O429" s="32" t="n">
        <f aca="false">O434+O439</f>
        <v>0</v>
      </c>
      <c r="P429" s="34"/>
      <c r="Q429" s="34"/>
      <c r="R429" s="34"/>
      <c r="S429" s="36"/>
      <c r="T429" s="37"/>
      <c r="U429" s="37"/>
      <c r="V429" s="37"/>
      <c r="W429" s="37"/>
      <c r="X429" s="37"/>
      <c r="Y429" s="37"/>
      <c r="Z429" s="37"/>
      <c r="AA429" s="37"/>
      <c r="AB429" s="37"/>
      <c r="AC429" s="37"/>
      <c r="AD429" s="37"/>
      <c r="AE429" s="37"/>
      <c r="AF429" s="37"/>
      <c r="AG429" s="37"/>
      <c r="AH429" s="37"/>
    </row>
    <row r="430" customFormat="false" ht="21" hidden="false" customHeight="true" outlineLevel="0" collapsed="false">
      <c r="A430" s="57"/>
      <c r="B430" s="71"/>
      <c r="C430" s="58"/>
      <c r="D430" s="59" t="s">
        <v>21</v>
      </c>
      <c r="E430" s="32" t="n">
        <f aca="false">F430+G430+H430+I430+J430+K430+M430+L430+N430+O430</f>
        <v>0</v>
      </c>
      <c r="F430" s="32" t="n">
        <f aca="false">F435+F440</f>
        <v>0</v>
      </c>
      <c r="G430" s="32" t="n">
        <f aca="false">G435+G440</f>
        <v>0</v>
      </c>
      <c r="H430" s="32" t="n">
        <f aca="false">H435+H440</f>
        <v>0</v>
      </c>
      <c r="I430" s="32" t="n">
        <f aca="false">I435+I440</f>
        <v>0</v>
      </c>
      <c r="J430" s="32" t="n">
        <f aca="false">J435+J440</f>
        <v>0</v>
      </c>
      <c r="K430" s="32" t="n">
        <f aca="false">K435+K440</f>
        <v>0</v>
      </c>
      <c r="L430" s="32" t="n">
        <f aca="false">L435+L440</f>
        <v>0</v>
      </c>
      <c r="M430" s="32" t="n">
        <f aca="false">M435+M440</f>
        <v>0</v>
      </c>
      <c r="N430" s="32" t="n">
        <f aca="false">N435+N440</f>
        <v>0</v>
      </c>
      <c r="O430" s="32" t="n">
        <f aca="false">O435+O440</f>
        <v>0</v>
      </c>
      <c r="P430" s="34"/>
      <c r="Q430" s="34"/>
      <c r="R430" s="34"/>
      <c r="S430" s="36"/>
      <c r="T430" s="37"/>
      <c r="U430" s="37"/>
      <c r="V430" s="37"/>
      <c r="W430" s="37"/>
      <c r="X430" s="37"/>
      <c r="Y430" s="37"/>
      <c r="Z430" s="37"/>
      <c r="AA430" s="37"/>
      <c r="AB430" s="37"/>
      <c r="AC430" s="37"/>
      <c r="AD430" s="37"/>
      <c r="AE430" s="37"/>
      <c r="AF430" s="37"/>
      <c r="AG430" s="37"/>
      <c r="AH430" s="37"/>
    </row>
    <row r="431" customFormat="false" ht="21" hidden="false" customHeight="true" outlineLevel="0" collapsed="false">
      <c r="A431" s="57"/>
      <c r="B431" s="71"/>
      <c r="C431" s="58"/>
      <c r="D431" s="59" t="s">
        <v>22</v>
      </c>
      <c r="E431" s="32" t="n">
        <f aca="false">F431+G431+H431+I431+J431+K431+M431+L431+N431+O431</f>
        <v>0</v>
      </c>
      <c r="F431" s="32" t="n">
        <f aca="false">F436+F441</f>
        <v>0</v>
      </c>
      <c r="G431" s="32" t="n">
        <f aca="false">G436+G441</f>
        <v>0</v>
      </c>
      <c r="H431" s="32" t="n">
        <f aca="false">H436+H441</f>
        <v>0</v>
      </c>
      <c r="I431" s="32" t="n">
        <f aca="false">I436+I441</f>
        <v>0</v>
      </c>
      <c r="J431" s="32" t="n">
        <f aca="false">J436+J441</f>
        <v>0</v>
      </c>
      <c r="K431" s="32" t="n">
        <f aca="false">K436+K441</f>
        <v>0</v>
      </c>
      <c r="L431" s="32" t="n">
        <f aca="false">L436+L441</f>
        <v>0</v>
      </c>
      <c r="M431" s="32" t="n">
        <f aca="false">M436+M441</f>
        <v>0</v>
      </c>
      <c r="N431" s="32" t="n">
        <f aca="false">N436+N441</f>
        <v>0</v>
      </c>
      <c r="O431" s="32" t="n">
        <f aca="false">O436+O441</f>
        <v>0</v>
      </c>
      <c r="P431" s="34"/>
      <c r="Q431" s="34"/>
      <c r="R431" s="34"/>
      <c r="S431" s="36"/>
      <c r="T431" s="37"/>
      <c r="U431" s="37"/>
      <c r="V431" s="37"/>
      <c r="W431" s="37"/>
      <c r="X431" s="37"/>
      <c r="Y431" s="37"/>
      <c r="Z431" s="37"/>
      <c r="AA431" s="37"/>
      <c r="AB431" s="37"/>
      <c r="AC431" s="37"/>
      <c r="AD431" s="37"/>
      <c r="AE431" s="37"/>
      <c r="AF431" s="37"/>
      <c r="AG431" s="37"/>
      <c r="AH431" s="37"/>
    </row>
    <row r="432" customFormat="false" ht="15.75" hidden="false" customHeight="true" outlineLevel="0" collapsed="false">
      <c r="A432" s="49" t="s">
        <v>240</v>
      </c>
      <c r="B432" s="43" t="s">
        <v>241</v>
      </c>
      <c r="C432" s="30"/>
      <c r="D432" s="31" t="s">
        <v>17</v>
      </c>
      <c r="E432" s="32" t="n">
        <f aca="false">F432+G432+H432+I432+J432+K432+M432+L432+N432+O432</f>
        <v>0</v>
      </c>
      <c r="F432" s="32" t="n">
        <f aca="false">F433+F434+F435+F436</f>
        <v>0</v>
      </c>
      <c r="G432" s="32" t="n">
        <f aca="false">G433+G434+G435+G436</f>
        <v>0</v>
      </c>
      <c r="H432" s="32" t="n">
        <f aca="false">H433+H434+H435+H436</f>
        <v>0</v>
      </c>
      <c r="I432" s="32" t="n">
        <f aca="false">I433+I434+I435+I436</f>
        <v>0</v>
      </c>
      <c r="J432" s="32" t="n">
        <f aca="false">J433+J434+J435+J436</f>
        <v>0</v>
      </c>
      <c r="K432" s="32" t="n">
        <f aca="false">K433+K434+K435+K436</f>
        <v>0</v>
      </c>
      <c r="L432" s="32" t="n">
        <f aca="false">L433+L434+L435+L436</f>
        <v>0</v>
      </c>
      <c r="M432" s="32" t="n">
        <f aca="false">M433+M434+M435+M436</f>
        <v>0</v>
      </c>
      <c r="N432" s="32" t="n">
        <f aca="false">N433+N434+N435+N436</f>
        <v>0</v>
      </c>
      <c r="O432" s="32" t="n">
        <f aca="false">O433+O434+O435+O436</f>
        <v>0</v>
      </c>
      <c r="P432" s="72" t="s">
        <v>242</v>
      </c>
      <c r="Q432" s="72" t="s">
        <v>243</v>
      </c>
      <c r="R432" s="72" t="s">
        <v>244</v>
      </c>
      <c r="S432" s="36"/>
      <c r="T432" s="37"/>
      <c r="U432" s="37"/>
      <c r="V432" s="37"/>
      <c r="W432" s="37"/>
      <c r="X432" s="37"/>
      <c r="Y432" s="37"/>
      <c r="Z432" s="37"/>
      <c r="AA432" s="37"/>
      <c r="AB432" s="37"/>
      <c r="AC432" s="37"/>
      <c r="AD432" s="37"/>
      <c r="AE432" s="37"/>
      <c r="AF432" s="37"/>
      <c r="AG432" s="37"/>
      <c r="AH432" s="37"/>
    </row>
    <row r="433" customFormat="false" ht="15.75" hidden="false" customHeight="true" outlineLevel="0" collapsed="false">
      <c r="A433" s="49"/>
      <c r="B433" s="43"/>
      <c r="C433" s="30"/>
      <c r="D433" s="50" t="s">
        <v>19</v>
      </c>
      <c r="E433" s="32" t="n">
        <f aca="false">F433+G433+H433+I433+J433+K433+M433+L433+N433+O433</f>
        <v>0</v>
      </c>
      <c r="F433" s="47" t="n">
        <v>0</v>
      </c>
      <c r="G433" s="47" t="n">
        <v>0</v>
      </c>
      <c r="H433" s="47" t="n">
        <v>0</v>
      </c>
      <c r="I433" s="47" t="n">
        <v>0</v>
      </c>
      <c r="J433" s="47" t="n">
        <v>0</v>
      </c>
      <c r="K433" s="47" t="n">
        <v>0</v>
      </c>
      <c r="L433" s="47" t="n">
        <v>0</v>
      </c>
      <c r="M433" s="47" t="n">
        <v>0</v>
      </c>
      <c r="N433" s="47" t="n">
        <v>0</v>
      </c>
      <c r="O433" s="47" t="n">
        <v>0</v>
      </c>
      <c r="P433" s="72"/>
      <c r="Q433" s="72"/>
      <c r="R433" s="72"/>
      <c r="S433" s="36"/>
      <c r="T433" s="37"/>
      <c r="U433" s="37"/>
      <c r="V433" s="37"/>
      <c r="W433" s="37"/>
      <c r="X433" s="37"/>
      <c r="Y433" s="37"/>
      <c r="Z433" s="37"/>
      <c r="AA433" s="37"/>
      <c r="AB433" s="37"/>
      <c r="AC433" s="37"/>
      <c r="AD433" s="37"/>
      <c r="AE433" s="37"/>
      <c r="AF433" s="37"/>
      <c r="AG433" s="37"/>
      <c r="AH433" s="37"/>
    </row>
    <row r="434" customFormat="false" ht="15.75" hidden="false" customHeight="true" outlineLevel="0" collapsed="false">
      <c r="A434" s="49"/>
      <c r="B434" s="43"/>
      <c r="C434" s="30"/>
      <c r="D434" s="50" t="s">
        <v>20</v>
      </c>
      <c r="E434" s="32" t="n">
        <f aca="false">F434+G434+H434+I434+J434+K434+M434+L434+N434+O434</f>
        <v>0</v>
      </c>
      <c r="F434" s="47" t="n">
        <v>0</v>
      </c>
      <c r="G434" s="47" t="n">
        <v>0</v>
      </c>
      <c r="H434" s="47" t="n">
        <v>0</v>
      </c>
      <c r="I434" s="47" t="n">
        <v>0</v>
      </c>
      <c r="J434" s="47" t="n">
        <v>0</v>
      </c>
      <c r="K434" s="47" t="n">
        <v>0</v>
      </c>
      <c r="L434" s="47" t="n">
        <v>0</v>
      </c>
      <c r="M434" s="47" t="n">
        <v>0</v>
      </c>
      <c r="N434" s="47" t="n">
        <v>0</v>
      </c>
      <c r="O434" s="47" t="n">
        <v>0</v>
      </c>
      <c r="P434" s="72"/>
      <c r="Q434" s="72"/>
      <c r="R434" s="72"/>
      <c r="S434" s="36"/>
      <c r="T434" s="37"/>
      <c r="U434" s="37"/>
      <c r="V434" s="37"/>
      <c r="W434" s="37"/>
      <c r="X434" s="37"/>
      <c r="Y434" s="37"/>
      <c r="Z434" s="37"/>
      <c r="AA434" s="37"/>
      <c r="AB434" s="37"/>
      <c r="AC434" s="37"/>
      <c r="AD434" s="37"/>
      <c r="AE434" s="37"/>
      <c r="AF434" s="37"/>
      <c r="AG434" s="37"/>
      <c r="AH434" s="37"/>
    </row>
    <row r="435" customFormat="false" ht="15.75" hidden="false" customHeight="true" outlineLevel="0" collapsed="false">
      <c r="A435" s="49"/>
      <c r="B435" s="43"/>
      <c r="C435" s="30"/>
      <c r="D435" s="50" t="s">
        <v>21</v>
      </c>
      <c r="E435" s="32" t="n">
        <f aca="false">F435+G435+H435+I435+J435+K435+M435+L435+N435+O435</f>
        <v>0</v>
      </c>
      <c r="F435" s="47" t="n">
        <v>0</v>
      </c>
      <c r="G435" s="47" t="n">
        <v>0</v>
      </c>
      <c r="H435" s="47" t="n">
        <v>0</v>
      </c>
      <c r="I435" s="47" t="n">
        <v>0</v>
      </c>
      <c r="J435" s="47" t="n">
        <v>0</v>
      </c>
      <c r="K435" s="47" t="n">
        <v>0</v>
      </c>
      <c r="L435" s="47" t="n">
        <v>0</v>
      </c>
      <c r="M435" s="47" t="n">
        <v>0</v>
      </c>
      <c r="N435" s="47" t="n">
        <v>0</v>
      </c>
      <c r="O435" s="47" t="n">
        <v>0</v>
      </c>
      <c r="P435" s="72"/>
      <c r="Q435" s="72"/>
      <c r="R435" s="72"/>
      <c r="S435" s="36"/>
      <c r="T435" s="37"/>
      <c r="U435" s="37"/>
      <c r="V435" s="37"/>
      <c r="W435" s="37"/>
      <c r="X435" s="37"/>
      <c r="Y435" s="37"/>
      <c r="Z435" s="37"/>
      <c r="AA435" s="37"/>
      <c r="AB435" s="37"/>
      <c r="AC435" s="37"/>
      <c r="AD435" s="37"/>
      <c r="AE435" s="37"/>
      <c r="AF435" s="37"/>
      <c r="AG435" s="37"/>
      <c r="AH435" s="37"/>
    </row>
    <row r="436" customFormat="false" ht="15.75" hidden="false" customHeight="true" outlineLevel="0" collapsed="false">
      <c r="A436" s="49"/>
      <c r="B436" s="43"/>
      <c r="C436" s="30"/>
      <c r="D436" s="50" t="s">
        <v>22</v>
      </c>
      <c r="E436" s="32" t="n">
        <f aca="false">F436+G436+H436+I436+J436+K436+M436+L436+N436+O436</f>
        <v>0</v>
      </c>
      <c r="F436" s="47" t="n">
        <v>0</v>
      </c>
      <c r="G436" s="47" t="n">
        <v>0</v>
      </c>
      <c r="H436" s="47" t="n">
        <v>0</v>
      </c>
      <c r="I436" s="47" t="n">
        <v>0</v>
      </c>
      <c r="J436" s="47" t="n">
        <v>0</v>
      </c>
      <c r="K436" s="47" t="n">
        <v>0</v>
      </c>
      <c r="L436" s="47" t="n">
        <v>0</v>
      </c>
      <c r="M436" s="47" t="n">
        <v>0</v>
      </c>
      <c r="N436" s="47" t="n">
        <v>0</v>
      </c>
      <c r="O436" s="47" t="n">
        <v>0</v>
      </c>
      <c r="P436" s="72"/>
      <c r="Q436" s="72"/>
      <c r="R436" s="72"/>
      <c r="S436" s="36"/>
      <c r="T436" s="37"/>
      <c r="U436" s="37"/>
      <c r="V436" s="37"/>
      <c r="W436" s="37"/>
      <c r="X436" s="37"/>
      <c r="Y436" s="37"/>
      <c r="Z436" s="37"/>
      <c r="AA436" s="37"/>
      <c r="AB436" s="37"/>
      <c r="AC436" s="37"/>
      <c r="AD436" s="37"/>
      <c r="AE436" s="37"/>
      <c r="AF436" s="37"/>
      <c r="AG436" s="37"/>
      <c r="AH436" s="37"/>
    </row>
    <row r="437" customFormat="false" ht="16.5" hidden="false" customHeight="true" outlineLevel="0" collapsed="false">
      <c r="A437" s="49" t="s">
        <v>245</v>
      </c>
      <c r="B437" s="43" t="s">
        <v>246</v>
      </c>
      <c r="C437" s="30"/>
      <c r="D437" s="31" t="s">
        <v>17</v>
      </c>
      <c r="E437" s="32" t="n">
        <f aca="false">F437+G437+H437+I437+J437+K437+M437+L437+N437+O437</f>
        <v>0</v>
      </c>
      <c r="F437" s="32" t="n">
        <f aca="false">F442+F447+F452</f>
        <v>0</v>
      </c>
      <c r="G437" s="32" t="n">
        <f aca="false">G442+G447+G452</f>
        <v>0</v>
      </c>
      <c r="H437" s="32" t="n">
        <f aca="false">H442+H447+H452</f>
        <v>0</v>
      </c>
      <c r="I437" s="32" t="n">
        <f aca="false">I442+I447+I452</f>
        <v>0</v>
      </c>
      <c r="J437" s="32" t="n">
        <f aca="false">J442+J447+J452</f>
        <v>0</v>
      </c>
      <c r="K437" s="32" t="n">
        <f aca="false">K442+K447+K452</f>
        <v>0</v>
      </c>
      <c r="L437" s="32" t="n">
        <f aca="false">L442+L447+L452</f>
        <v>0</v>
      </c>
      <c r="M437" s="32" t="n">
        <f aca="false">M442+M447+M452</f>
        <v>0</v>
      </c>
      <c r="N437" s="32" t="n">
        <f aca="false">N442+N447+N452</f>
        <v>0</v>
      </c>
      <c r="O437" s="32" t="n">
        <f aca="false">O442+O447+O452</f>
        <v>0</v>
      </c>
      <c r="P437" s="34" t="s">
        <v>242</v>
      </c>
      <c r="Q437" s="34" t="s">
        <v>247</v>
      </c>
      <c r="R437" s="34"/>
      <c r="S437" s="73"/>
      <c r="T437" s="37"/>
      <c r="U437" s="37"/>
      <c r="V437" s="37"/>
      <c r="W437" s="37"/>
      <c r="X437" s="37"/>
      <c r="Y437" s="37"/>
      <c r="Z437" s="37"/>
      <c r="AA437" s="37"/>
      <c r="AB437" s="37"/>
      <c r="AC437" s="37"/>
      <c r="AD437" s="37"/>
      <c r="AE437" s="37"/>
      <c r="AF437" s="37"/>
      <c r="AG437" s="37"/>
      <c r="AH437" s="37"/>
    </row>
    <row r="438" customFormat="false" ht="16.5" hidden="false" customHeight="true" outlineLevel="0" collapsed="false">
      <c r="A438" s="49"/>
      <c r="B438" s="43"/>
      <c r="C438" s="30"/>
      <c r="D438" s="50" t="s">
        <v>19</v>
      </c>
      <c r="E438" s="32" t="n">
        <f aca="false">F438+G438+H438+I438+J438+K438+M438+L438+N438+O438</f>
        <v>0</v>
      </c>
      <c r="F438" s="47" t="n">
        <f aca="false">F443+F448+F453</f>
        <v>0</v>
      </c>
      <c r="G438" s="47" t="n">
        <f aca="false">G443+G448+G453</f>
        <v>0</v>
      </c>
      <c r="H438" s="47" t="n">
        <f aca="false">H443+H448+H453</f>
        <v>0</v>
      </c>
      <c r="I438" s="47" t="n">
        <f aca="false">I443+I448+I453</f>
        <v>0</v>
      </c>
      <c r="J438" s="47" t="n">
        <f aca="false">J443+J448+J453</f>
        <v>0</v>
      </c>
      <c r="K438" s="47" t="n">
        <f aca="false">K443+K448+K453</f>
        <v>0</v>
      </c>
      <c r="L438" s="47" t="n">
        <f aca="false">L443+L448+L453</f>
        <v>0</v>
      </c>
      <c r="M438" s="47" t="n">
        <f aca="false">M443+M448+M453</f>
        <v>0</v>
      </c>
      <c r="N438" s="47" t="n">
        <f aca="false">N443+N448+N453</f>
        <v>0</v>
      </c>
      <c r="O438" s="47" t="n">
        <f aca="false">O443+O448+O453</f>
        <v>0</v>
      </c>
      <c r="P438" s="34"/>
      <c r="Q438" s="34"/>
      <c r="R438" s="34"/>
      <c r="S438" s="73"/>
      <c r="T438" s="37"/>
      <c r="U438" s="37"/>
      <c r="V438" s="37"/>
      <c r="W438" s="37"/>
      <c r="X438" s="37"/>
      <c r="Y438" s="37"/>
      <c r="Z438" s="37"/>
      <c r="AA438" s="37"/>
      <c r="AB438" s="37"/>
      <c r="AC438" s="37"/>
      <c r="AD438" s="37"/>
      <c r="AE438" s="37"/>
      <c r="AF438" s="37"/>
      <c r="AG438" s="37"/>
      <c r="AH438" s="37"/>
    </row>
    <row r="439" customFormat="false" ht="16.5" hidden="false" customHeight="true" outlineLevel="0" collapsed="false">
      <c r="A439" s="49"/>
      <c r="B439" s="43"/>
      <c r="C439" s="30"/>
      <c r="D439" s="50" t="s">
        <v>20</v>
      </c>
      <c r="E439" s="32" t="n">
        <f aca="false">F439+G439+H439+I439+J439+K439+M439+L439+N439+O439</f>
        <v>0</v>
      </c>
      <c r="F439" s="47" t="n">
        <f aca="false">F444+F449+F454</f>
        <v>0</v>
      </c>
      <c r="G439" s="47" t="n">
        <f aca="false">G444+G449+G454</f>
        <v>0</v>
      </c>
      <c r="H439" s="47" t="n">
        <f aca="false">H444+H449+H454</f>
        <v>0</v>
      </c>
      <c r="I439" s="47" t="n">
        <f aca="false">I444+I449+I454</f>
        <v>0</v>
      </c>
      <c r="J439" s="47" t="n">
        <f aca="false">J444+J449+J454</f>
        <v>0</v>
      </c>
      <c r="K439" s="47" t="n">
        <f aca="false">K444+K449+K454</f>
        <v>0</v>
      </c>
      <c r="L439" s="47" t="n">
        <f aca="false">L444+L449+L454</f>
        <v>0</v>
      </c>
      <c r="M439" s="47" t="n">
        <f aca="false">M444+M449+M454</f>
        <v>0</v>
      </c>
      <c r="N439" s="47" t="n">
        <f aca="false">N444+N449+N454</f>
        <v>0</v>
      </c>
      <c r="O439" s="47" t="n">
        <f aca="false">O444+O449+O454</f>
        <v>0</v>
      </c>
      <c r="P439" s="34"/>
      <c r="Q439" s="34"/>
      <c r="R439" s="34"/>
      <c r="S439" s="73"/>
      <c r="T439" s="37"/>
      <c r="U439" s="37"/>
      <c r="V439" s="37"/>
      <c r="W439" s="37"/>
      <c r="X439" s="37"/>
      <c r="Y439" s="37"/>
      <c r="Z439" s="37"/>
      <c r="AA439" s="37"/>
      <c r="AB439" s="37"/>
      <c r="AC439" s="37"/>
      <c r="AD439" s="37"/>
      <c r="AE439" s="37"/>
      <c r="AF439" s="37"/>
      <c r="AG439" s="37"/>
      <c r="AH439" s="37"/>
    </row>
    <row r="440" customFormat="false" ht="16.5" hidden="false" customHeight="true" outlineLevel="0" collapsed="false">
      <c r="A440" s="49"/>
      <c r="B440" s="43"/>
      <c r="C440" s="30"/>
      <c r="D440" s="50" t="s">
        <v>21</v>
      </c>
      <c r="E440" s="32" t="n">
        <f aca="false">F440+G440+H440+I440+J440+K440+M440+L440+N440+O440</f>
        <v>0</v>
      </c>
      <c r="F440" s="47" t="n">
        <f aca="false">F445+F450+F455</f>
        <v>0</v>
      </c>
      <c r="G440" s="47" t="n">
        <f aca="false">G445+G450+G455</f>
        <v>0</v>
      </c>
      <c r="H440" s="47" t="n">
        <f aca="false">H445+H450+H455</f>
        <v>0</v>
      </c>
      <c r="I440" s="47" t="n">
        <f aca="false">I445+I450+I455</f>
        <v>0</v>
      </c>
      <c r="J440" s="47" t="n">
        <f aca="false">J445+J450+J455</f>
        <v>0</v>
      </c>
      <c r="K440" s="47" t="n">
        <f aca="false">K445+K450+K455</f>
        <v>0</v>
      </c>
      <c r="L440" s="47" t="n">
        <f aca="false">L445+L450+L455</f>
        <v>0</v>
      </c>
      <c r="M440" s="47" t="n">
        <f aca="false">M445+M450+M455</f>
        <v>0</v>
      </c>
      <c r="N440" s="47" t="n">
        <f aca="false">N445+N450+N455</f>
        <v>0</v>
      </c>
      <c r="O440" s="47" t="n">
        <f aca="false">O445+O450+O455</f>
        <v>0</v>
      </c>
      <c r="P440" s="34"/>
      <c r="Q440" s="34"/>
      <c r="R440" s="34"/>
      <c r="S440" s="73"/>
      <c r="T440" s="37"/>
      <c r="U440" s="37"/>
      <c r="V440" s="37"/>
      <c r="W440" s="37"/>
      <c r="X440" s="37"/>
      <c r="Y440" s="37"/>
      <c r="Z440" s="37"/>
      <c r="AA440" s="37"/>
      <c r="AB440" s="37"/>
      <c r="AC440" s="37"/>
      <c r="AD440" s="37"/>
      <c r="AE440" s="37"/>
      <c r="AF440" s="37"/>
      <c r="AG440" s="37"/>
      <c r="AH440" s="37"/>
    </row>
    <row r="441" customFormat="false" ht="16.5" hidden="false" customHeight="true" outlineLevel="0" collapsed="false">
      <c r="A441" s="49"/>
      <c r="B441" s="43"/>
      <c r="C441" s="30"/>
      <c r="D441" s="50" t="s">
        <v>22</v>
      </c>
      <c r="E441" s="32" t="n">
        <f aca="false">F441+G441+H441+I441+J441+K441+M441+L441+N441+O441</f>
        <v>0</v>
      </c>
      <c r="F441" s="47" t="n">
        <f aca="false">F446+F451+F456</f>
        <v>0</v>
      </c>
      <c r="G441" s="47" t="n">
        <f aca="false">G446+G451+G456</f>
        <v>0</v>
      </c>
      <c r="H441" s="47" t="n">
        <f aca="false">H446+H451+H456</f>
        <v>0</v>
      </c>
      <c r="I441" s="47" t="n">
        <f aca="false">I446+I451+I456</f>
        <v>0</v>
      </c>
      <c r="J441" s="47" t="n">
        <f aca="false">J446+J451+J456</f>
        <v>0</v>
      </c>
      <c r="K441" s="47" t="n">
        <f aca="false">K446+K451+K456</f>
        <v>0</v>
      </c>
      <c r="L441" s="47" t="n">
        <f aca="false">L446+L451+L456</f>
        <v>0</v>
      </c>
      <c r="M441" s="47" t="n">
        <f aca="false">M446+M451+M456</f>
        <v>0</v>
      </c>
      <c r="N441" s="47" t="n">
        <f aca="false">N446+N451+N456</f>
        <v>0</v>
      </c>
      <c r="O441" s="47" t="n">
        <f aca="false">O446+O451+O456</f>
        <v>0</v>
      </c>
      <c r="P441" s="34"/>
      <c r="Q441" s="34"/>
      <c r="R441" s="34"/>
      <c r="S441" s="73"/>
      <c r="T441" s="37"/>
      <c r="U441" s="37"/>
      <c r="V441" s="37"/>
      <c r="W441" s="37"/>
      <c r="X441" s="37"/>
      <c r="Y441" s="37"/>
      <c r="Z441" s="37"/>
      <c r="AA441" s="37"/>
      <c r="AB441" s="37"/>
      <c r="AC441" s="37"/>
      <c r="AD441" s="37"/>
      <c r="AE441" s="37"/>
      <c r="AF441" s="37"/>
      <c r="AG441" s="37"/>
      <c r="AH441" s="37"/>
    </row>
    <row r="442" customFormat="false" ht="16.5" hidden="true" customHeight="true" outlineLevel="0" collapsed="false">
      <c r="A442" s="49" t="s">
        <v>248</v>
      </c>
      <c r="B442" s="43" t="s">
        <v>249</v>
      </c>
      <c r="C442" s="30"/>
      <c r="D442" s="31" t="s">
        <v>17</v>
      </c>
      <c r="E442" s="32" t="n">
        <f aca="false">F442+G442+H442+I442+J442+K442+M442+L442+N442+O442</f>
        <v>0</v>
      </c>
      <c r="F442" s="32" t="n">
        <f aca="false">F443+F444+F445+F446</f>
        <v>0</v>
      </c>
      <c r="G442" s="32" t="n">
        <f aca="false">G443+G444+G445+G446</f>
        <v>0</v>
      </c>
      <c r="H442" s="32" t="n">
        <f aca="false">H443+H444+H445+H446</f>
        <v>0</v>
      </c>
      <c r="I442" s="32" t="n">
        <f aca="false">I443+I444+I445+I446</f>
        <v>0</v>
      </c>
      <c r="J442" s="32" t="n">
        <f aca="false">J443+J444+J445+J446</f>
        <v>0</v>
      </c>
      <c r="K442" s="32" t="n">
        <f aca="false">K443+K444+K445+K446</f>
        <v>0</v>
      </c>
      <c r="L442" s="32" t="n">
        <f aca="false">L443+L444+L445+L446</f>
        <v>0</v>
      </c>
      <c r="M442" s="32" t="n">
        <f aca="false">M443+M444+M445+M446</f>
        <v>0</v>
      </c>
      <c r="N442" s="32" t="n">
        <f aca="false">N443+N444+N445+N446</f>
        <v>0</v>
      </c>
      <c r="O442" s="32" t="n">
        <f aca="false">O443+O444+O445+O446</f>
        <v>0</v>
      </c>
      <c r="P442" s="34" t="s">
        <v>242</v>
      </c>
      <c r="Q442" s="34"/>
      <c r="R442" s="34"/>
      <c r="S442" s="36"/>
      <c r="T442" s="37"/>
      <c r="U442" s="37"/>
      <c r="V442" s="37"/>
      <c r="W442" s="37"/>
      <c r="X442" s="37"/>
      <c r="Y442" s="37"/>
      <c r="Z442" s="37"/>
      <c r="AA442" s="37"/>
      <c r="AB442" s="37"/>
      <c r="AC442" s="37"/>
      <c r="AD442" s="37"/>
      <c r="AE442" s="37"/>
      <c r="AF442" s="37"/>
      <c r="AG442" s="37"/>
      <c r="AH442" s="37"/>
    </row>
    <row r="443" customFormat="false" ht="16.5" hidden="true" customHeight="true" outlineLevel="0" collapsed="false">
      <c r="A443" s="49"/>
      <c r="B443" s="43"/>
      <c r="C443" s="30"/>
      <c r="D443" s="50" t="s">
        <v>19</v>
      </c>
      <c r="E443" s="32" t="n">
        <f aca="false">F443+G443+H443+I443+J443+K443+M443+L443+N443+O443</f>
        <v>0</v>
      </c>
      <c r="F443" s="47" t="n">
        <v>0</v>
      </c>
      <c r="G443" s="47" t="n">
        <v>0</v>
      </c>
      <c r="H443" s="47" t="n">
        <v>0</v>
      </c>
      <c r="I443" s="47" t="n">
        <v>0</v>
      </c>
      <c r="J443" s="47" t="n">
        <v>0</v>
      </c>
      <c r="K443" s="47" t="n">
        <v>0</v>
      </c>
      <c r="L443" s="47" t="n">
        <v>0</v>
      </c>
      <c r="M443" s="47" t="n">
        <v>0</v>
      </c>
      <c r="N443" s="47" t="n">
        <v>0</v>
      </c>
      <c r="O443" s="47" t="n">
        <v>0</v>
      </c>
      <c r="P443" s="34"/>
      <c r="Q443" s="34"/>
      <c r="R443" s="34"/>
      <c r="S443" s="36"/>
      <c r="T443" s="37"/>
      <c r="U443" s="37"/>
      <c r="V443" s="37"/>
      <c r="W443" s="37"/>
      <c r="X443" s="37"/>
      <c r="Y443" s="37"/>
      <c r="Z443" s="37"/>
      <c r="AA443" s="37"/>
      <c r="AB443" s="37"/>
      <c r="AC443" s="37"/>
      <c r="AD443" s="37"/>
      <c r="AE443" s="37"/>
      <c r="AF443" s="37"/>
      <c r="AG443" s="37"/>
      <c r="AH443" s="37"/>
    </row>
    <row r="444" customFormat="false" ht="16.5" hidden="true" customHeight="true" outlineLevel="0" collapsed="false">
      <c r="A444" s="49"/>
      <c r="B444" s="43"/>
      <c r="C444" s="30"/>
      <c r="D444" s="50" t="s">
        <v>20</v>
      </c>
      <c r="E444" s="32" t="n">
        <f aca="false">F444+G444+H444+I444+J444+K444+M444+L444+N444+O444</f>
        <v>0</v>
      </c>
      <c r="F444" s="47" t="n">
        <v>0</v>
      </c>
      <c r="G444" s="47" t="n">
        <v>0</v>
      </c>
      <c r="H444" s="47" t="n">
        <v>0</v>
      </c>
      <c r="I444" s="47" t="n">
        <v>0</v>
      </c>
      <c r="J444" s="47" t="n">
        <v>0</v>
      </c>
      <c r="K444" s="47" t="n">
        <v>0</v>
      </c>
      <c r="L444" s="47" t="n">
        <v>0</v>
      </c>
      <c r="M444" s="47" t="n">
        <v>0</v>
      </c>
      <c r="N444" s="47" t="n">
        <v>0</v>
      </c>
      <c r="O444" s="47" t="n">
        <v>0</v>
      </c>
      <c r="P444" s="34"/>
      <c r="Q444" s="34"/>
      <c r="R444" s="34"/>
      <c r="S444" s="36"/>
      <c r="T444" s="37"/>
      <c r="U444" s="37"/>
      <c r="V444" s="37"/>
      <c r="W444" s="37"/>
      <c r="X444" s="37"/>
      <c r="Y444" s="37"/>
      <c r="Z444" s="37"/>
      <c r="AA444" s="37"/>
      <c r="AB444" s="37"/>
      <c r="AC444" s="37"/>
      <c r="AD444" s="37"/>
      <c r="AE444" s="37"/>
      <c r="AF444" s="37"/>
      <c r="AG444" s="37"/>
      <c r="AH444" s="37"/>
    </row>
    <row r="445" customFormat="false" ht="16.5" hidden="true" customHeight="true" outlineLevel="0" collapsed="false">
      <c r="A445" s="49"/>
      <c r="B445" s="43"/>
      <c r="C445" s="30"/>
      <c r="D445" s="50" t="s">
        <v>21</v>
      </c>
      <c r="E445" s="32" t="n">
        <f aca="false">F445+G445+H445+I445+J445+K445+M445+L445+N445+O445</f>
        <v>0</v>
      </c>
      <c r="F445" s="47" t="n">
        <v>0</v>
      </c>
      <c r="G445" s="47" t="n">
        <v>0</v>
      </c>
      <c r="H445" s="47" t="n">
        <v>0</v>
      </c>
      <c r="I445" s="47" t="n">
        <v>0</v>
      </c>
      <c r="J445" s="47" t="n">
        <v>0</v>
      </c>
      <c r="K445" s="47" t="n">
        <v>0</v>
      </c>
      <c r="L445" s="47" t="n">
        <v>0</v>
      </c>
      <c r="M445" s="47" t="n">
        <v>0</v>
      </c>
      <c r="N445" s="47" t="n">
        <v>0</v>
      </c>
      <c r="O445" s="47" t="n">
        <v>0</v>
      </c>
      <c r="P445" s="34"/>
      <c r="Q445" s="34"/>
      <c r="R445" s="34"/>
      <c r="S445" s="36"/>
      <c r="T445" s="37"/>
      <c r="U445" s="37"/>
      <c r="V445" s="37"/>
      <c r="W445" s="37"/>
      <c r="X445" s="37"/>
      <c r="Y445" s="37"/>
      <c r="Z445" s="37"/>
      <c r="AA445" s="37"/>
      <c r="AB445" s="37"/>
      <c r="AC445" s="37"/>
      <c r="AD445" s="37"/>
      <c r="AE445" s="37"/>
      <c r="AF445" s="37"/>
      <c r="AG445" s="37"/>
      <c r="AH445" s="37"/>
    </row>
    <row r="446" customFormat="false" ht="16.5" hidden="true" customHeight="true" outlineLevel="0" collapsed="false">
      <c r="A446" s="49"/>
      <c r="B446" s="43"/>
      <c r="C446" s="30"/>
      <c r="D446" s="50" t="s">
        <v>22</v>
      </c>
      <c r="E446" s="32" t="n">
        <f aca="false">F446+G446+H446+I446+J446+K446+M446+L446+N446+O446</f>
        <v>0</v>
      </c>
      <c r="F446" s="47" t="n">
        <v>0</v>
      </c>
      <c r="G446" s="47" t="n">
        <v>0</v>
      </c>
      <c r="H446" s="47" t="n">
        <v>0</v>
      </c>
      <c r="I446" s="47" t="n">
        <v>0</v>
      </c>
      <c r="J446" s="47" t="n">
        <v>0</v>
      </c>
      <c r="K446" s="47" t="n">
        <v>0</v>
      </c>
      <c r="L446" s="47" t="n">
        <v>0</v>
      </c>
      <c r="M446" s="47" t="n">
        <v>0</v>
      </c>
      <c r="N446" s="47" t="n">
        <v>0</v>
      </c>
      <c r="O446" s="47" t="n">
        <v>0</v>
      </c>
      <c r="P446" s="34"/>
      <c r="Q446" s="34"/>
      <c r="R446" s="34"/>
      <c r="S446" s="36"/>
      <c r="T446" s="37"/>
      <c r="U446" s="37"/>
      <c r="V446" s="37"/>
      <c r="W446" s="37"/>
      <c r="X446" s="37"/>
      <c r="Y446" s="37"/>
      <c r="Z446" s="37"/>
      <c r="AA446" s="37"/>
      <c r="AB446" s="37"/>
      <c r="AC446" s="37"/>
      <c r="AD446" s="37"/>
      <c r="AE446" s="37"/>
      <c r="AF446" s="37"/>
      <c r="AG446" s="37"/>
      <c r="AH446" s="37"/>
    </row>
    <row r="447" customFormat="false" ht="16.5" hidden="true" customHeight="true" outlineLevel="0" collapsed="false">
      <c r="A447" s="49" t="s">
        <v>250</v>
      </c>
      <c r="B447" s="43" t="s">
        <v>251</v>
      </c>
      <c r="C447" s="30"/>
      <c r="D447" s="31" t="s">
        <v>17</v>
      </c>
      <c r="E447" s="32" t="n">
        <f aca="false">F447+G447+H447+I447+J447+K447+M447+L447+N447+O447</f>
        <v>0</v>
      </c>
      <c r="F447" s="32" t="n">
        <f aca="false">F448+F449+F450+F451</f>
        <v>0</v>
      </c>
      <c r="G447" s="32" t="n">
        <f aca="false">G448+G449+G450+G451</f>
        <v>0</v>
      </c>
      <c r="H447" s="32" t="n">
        <f aca="false">H448+H449+H450+H451</f>
        <v>0</v>
      </c>
      <c r="I447" s="32" t="n">
        <f aca="false">I448+I449+I450+I451</f>
        <v>0</v>
      </c>
      <c r="J447" s="32" t="n">
        <f aca="false">J448+J449+J450+J451</f>
        <v>0</v>
      </c>
      <c r="K447" s="32" t="n">
        <f aca="false">K448+K449+K450+K451</f>
        <v>0</v>
      </c>
      <c r="L447" s="32" t="n">
        <f aca="false">L448+L449+L450+L451</f>
        <v>0</v>
      </c>
      <c r="M447" s="32" t="n">
        <f aca="false">M448+M449+M450+M451</f>
        <v>0</v>
      </c>
      <c r="N447" s="32" t="n">
        <f aca="false">N448+N449+N450+N451</f>
        <v>0</v>
      </c>
      <c r="O447" s="32" t="n">
        <f aca="false">O448+O449+O450+O451</f>
        <v>0</v>
      </c>
      <c r="P447" s="34" t="s">
        <v>242</v>
      </c>
      <c r="Q447" s="34"/>
      <c r="R447" s="34"/>
      <c r="S447" s="36"/>
      <c r="T447" s="37"/>
      <c r="U447" s="37"/>
      <c r="V447" s="37"/>
      <c r="W447" s="37"/>
      <c r="X447" s="37"/>
      <c r="Y447" s="37"/>
      <c r="Z447" s="37"/>
      <c r="AA447" s="37"/>
      <c r="AB447" s="37"/>
      <c r="AC447" s="37"/>
      <c r="AD447" s="37"/>
      <c r="AE447" s="37"/>
      <c r="AF447" s="37"/>
      <c r="AG447" s="37"/>
      <c r="AH447" s="37"/>
    </row>
    <row r="448" customFormat="false" ht="16.5" hidden="true" customHeight="true" outlineLevel="0" collapsed="false">
      <c r="A448" s="49"/>
      <c r="B448" s="43"/>
      <c r="C448" s="30"/>
      <c r="D448" s="50" t="s">
        <v>19</v>
      </c>
      <c r="E448" s="32" t="n">
        <f aca="false">F448+G448+H448+I448+J448+K448+M448+L448+N448+O448</f>
        <v>0</v>
      </c>
      <c r="F448" s="47" t="n">
        <v>0</v>
      </c>
      <c r="G448" s="47" t="n">
        <v>0</v>
      </c>
      <c r="H448" s="47" t="n">
        <v>0</v>
      </c>
      <c r="I448" s="47" t="n">
        <v>0</v>
      </c>
      <c r="J448" s="47" t="n">
        <v>0</v>
      </c>
      <c r="K448" s="47" t="n">
        <v>0</v>
      </c>
      <c r="L448" s="47" t="n">
        <v>0</v>
      </c>
      <c r="M448" s="47" t="n">
        <v>0</v>
      </c>
      <c r="N448" s="47" t="n">
        <v>0</v>
      </c>
      <c r="O448" s="47" t="n">
        <v>0</v>
      </c>
      <c r="P448" s="34"/>
      <c r="Q448" s="34"/>
      <c r="R448" s="34"/>
      <c r="S448" s="36"/>
      <c r="T448" s="37"/>
      <c r="U448" s="37"/>
      <c r="V448" s="37"/>
      <c r="W448" s="37"/>
      <c r="X448" s="37"/>
      <c r="Y448" s="37"/>
      <c r="Z448" s="37"/>
      <c r="AA448" s="37"/>
      <c r="AB448" s="37"/>
      <c r="AC448" s="37"/>
      <c r="AD448" s="37"/>
      <c r="AE448" s="37"/>
      <c r="AF448" s="37"/>
      <c r="AG448" s="37"/>
      <c r="AH448" s="37"/>
    </row>
    <row r="449" customFormat="false" ht="16.5" hidden="true" customHeight="true" outlineLevel="0" collapsed="false">
      <c r="A449" s="49"/>
      <c r="B449" s="43"/>
      <c r="C449" s="30"/>
      <c r="D449" s="50" t="s">
        <v>20</v>
      </c>
      <c r="E449" s="32" t="n">
        <f aca="false">F449+G449+H449+I449+J449+K449+M449+L449+N449+O449</f>
        <v>0</v>
      </c>
      <c r="F449" s="47" t="n">
        <v>0</v>
      </c>
      <c r="G449" s="47" t="n">
        <v>0</v>
      </c>
      <c r="H449" s="47" t="n">
        <v>0</v>
      </c>
      <c r="I449" s="47" t="n">
        <v>0</v>
      </c>
      <c r="J449" s="47" t="n">
        <v>0</v>
      </c>
      <c r="K449" s="47" t="n">
        <v>0</v>
      </c>
      <c r="L449" s="47" t="n">
        <v>0</v>
      </c>
      <c r="M449" s="47" t="n">
        <v>0</v>
      </c>
      <c r="N449" s="47" t="n">
        <v>0</v>
      </c>
      <c r="O449" s="47" t="n">
        <v>0</v>
      </c>
      <c r="P449" s="34"/>
      <c r="Q449" s="34"/>
      <c r="R449" s="34"/>
      <c r="S449" s="36"/>
      <c r="T449" s="37"/>
      <c r="U449" s="37"/>
      <c r="V449" s="37"/>
      <c r="W449" s="37"/>
      <c r="X449" s="37"/>
      <c r="Y449" s="37"/>
      <c r="Z449" s="37"/>
      <c r="AA449" s="37"/>
      <c r="AB449" s="37"/>
      <c r="AC449" s="37"/>
      <c r="AD449" s="37"/>
      <c r="AE449" s="37"/>
      <c r="AF449" s="37"/>
      <c r="AG449" s="37"/>
      <c r="AH449" s="37"/>
    </row>
    <row r="450" customFormat="false" ht="16.5" hidden="true" customHeight="true" outlineLevel="0" collapsed="false">
      <c r="A450" s="49"/>
      <c r="B450" s="43"/>
      <c r="C450" s="30"/>
      <c r="D450" s="50" t="s">
        <v>21</v>
      </c>
      <c r="E450" s="32" t="n">
        <f aca="false">F450+G450+H450+I450+J450+K450+M450+L450+N450+O450</f>
        <v>0</v>
      </c>
      <c r="F450" s="47" t="n">
        <v>0</v>
      </c>
      <c r="G450" s="47" t="n">
        <v>0</v>
      </c>
      <c r="H450" s="47" t="n">
        <v>0</v>
      </c>
      <c r="I450" s="47" t="n">
        <v>0</v>
      </c>
      <c r="J450" s="47" t="n">
        <v>0</v>
      </c>
      <c r="K450" s="47" t="n">
        <v>0</v>
      </c>
      <c r="L450" s="47" t="n">
        <v>0</v>
      </c>
      <c r="M450" s="47" t="n">
        <v>0</v>
      </c>
      <c r="N450" s="47" t="n">
        <v>0</v>
      </c>
      <c r="O450" s="47" t="n">
        <v>0</v>
      </c>
      <c r="P450" s="34"/>
      <c r="Q450" s="34"/>
      <c r="R450" s="34"/>
      <c r="S450" s="36"/>
      <c r="T450" s="37"/>
      <c r="U450" s="37"/>
      <c r="V450" s="37"/>
      <c r="W450" s="37"/>
      <c r="X450" s="37"/>
      <c r="Y450" s="37"/>
      <c r="Z450" s="37"/>
      <c r="AA450" s="37"/>
      <c r="AB450" s="37"/>
      <c r="AC450" s="37"/>
      <c r="AD450" s="37"/>
      <c r="AE450" s="37"/>
      <c r="AF450" s="37"/>
      <c r="AG450" s="37"/>
      <c r="AH450" s="37"/>
    </row>
    <row r="451" customFormat="false" ht="16.5" hidden="true" customHeight="true" outlineLevel="0" collapsed="false">
      <c r="A451" s="49"/>
      <c r="B451" s="43"/>
      <c r="C451" s="30"/>
      <c r="D451" s="50" t="s">
        <v>22</v>
      </c>
      <c r="E451" s="32" t="n">
        <f aca="false">F451+G451+H451+I451+J451+K451+M451+L451+N451+O451</f>
        <v>0</v>
      </c>
      <c r="F451" s="47" t="n">
        <v>0</v>
      </c>
      <c r="G451" s="47" t="n">
        <v>0</v>
      </c>
      <c r="H451" s="47" t="n">
        <v>0</v>
      </c>
      <c r="I451" s="47" t="n">
        <v>0</v>
      </c>
      <c r="J451" s="47" t="n">
        <v>0</v>
      </c>
      <c r="K451" s="47" t="n">
        <v>0</v>
      </c>
      <c r="L451" s="47" t="n">
        <v>0</v>
      </c>
      <c r="M451" s="47" t="n">
        <v>0</v>
      </c>
      <c r="N451" s="47" t="n">
        <v>0</v>
      </c>
      <c r="O451" s="47" t="n">
        <v>0</v>
      </c>
      <c r="P451" s="34"/>
      <c r="Q451" s="34"/>
      <c r="R451" s="34"/>
      <c r="S451" s="36"/>
      <c r="T451" s="37"/>
      <c r="U451" s="37"/>
      <c r="V451" s="37"/>
      <c r="W451" s="37"/>
      <c r="X451" s="37"/>
      <c r="Y451" s="37"/>
      <c r="Z451" s="37"/>
      <c r="AA451" s="37"/>
      <c r="AB451" s="37"/>
      <c r="AC451" s="37"/>
      <c r="AD451" s="37"/>
      <c r="AE451" s="37"/>
      <c r="AF451" s="37"/>
      <c r="AG451" s="37"/>
      <c r="AH451" s="37"/>
    </row>
    <row r="452" customFormat="false" ht="16.5" hidden="true" customHeight="true" outlineLevel="0" collapsed="false">
      <c r="A452" s="49" t="s">
        <v>252</v>
      </c>
      <c r="B452" s="43" t="s">
        <v>253</v>
      </c>
      <c r="C452" s="30"/>
      <c r="D452" s="31" t="s">
        <v>17</v>
      </c>
      <c r="E452" s="32" t="n">
        <f aca="false">F452+G452+H452+I452+J452+K452+M452+L452+N452+O452</f>
        <v>0</v>
      </c>
      <c r="F452" s="32" t="n">
        <f aca="false">F453+F454+F455+F456</f>
        <v>0</v>
      </c>
      <c r="G452" s="32" t="n">
        <f aca="false">G453+G454+G455+G456</f>
        <v>0</v>
      </c>
      <c r="H452" s="32" t="n">
        <f aca="false">H453+H454+H455+H456</f>
        <v>0</v>
      </c>
      <c r="I452" s="32" t="n">
        <f aca="false">I453+I454+I455+I456</f>
        <v>0</v>
      </c>
      <c r="J452" s="32" t="n">
        <f aca="false">J453+J454+J455+J456</f>
        <v>0</v>
      </c>
      <c r="K452" s="32" t="n">
        <f aca="false">K453+K454+K455+K456</f>
        <v>0</v>
      </c>
      <c r="L452" s="32" t="n">
        <f aca="false">L453+L454+L455+L456</f>
        <v>0</v>
      </c>
      <c r="M452" s="32" t="n">
        <f aca="false">M453+M454+M455+M456</f>
        <v>0</v>
      </c>
      <c r="N452" s="32" t="n">
        <f aca="false">N453+N454+N455+N456</f>
        <v>0</v>
      </c>
      <c r="O452" s="32" t="n">
        <f aca="false">O453+O454+O455+O456</f>
        <v>0</v>
      </c>
      <c r="P452" s="34" t="s">
        <v>242</v>
      </c>
      <c r="Q452" s="34"/>
      <c r="R452" s="34"/>
      <c r="S452" s="36"/>
      <c r="T452" s="37"/>
      <c r="U452" s="37"/>
      <c r="V452" s="37"/>
      <c r="W452" s="37"/>
      <c r="X452" s="37"/>
      <c r="Y452" s="37"/>
      <c r="Z452" s="37"/>
      <c r="AA452" s="37"/>
      <c r="AB452" s="37"/>
      <c r="AC452" s="37"/>
      <c r="AD452" s="37"/>
      <c r="AE452" s="37"/>
      <c r="AF452" s="37"/>
      <c r="AG452" s="37"/>
      <c r="AH452" s="37"/>
    </row>
    <row r="453" customFormat="false" ht="16.5" hidden="true" customHeight="true" outlineLevel="0" collapsed="false">
      <c r="A453" s="49"/>
      <c r="B453" s="43"/>
      <c r="C453" s="30"/>
      <c r="D453" s="50" t="s">
        <v>19</v>
      </c>
      <c r="E453" s="32" t="n">
        <f aca="false">F453+G453+H453+I453+J453+K453+M453+L453+N453+O453</f>
        <v>0</v>
      </c>
      <c r="F453" s="47" t="n">
        <v>0</v>
      </c>
      <c r="G453" s="47" t="n">
        <v>0</v>
      </c>
      <c r="H453" s="47" t="n">
        <v>0</v>
      </c>
      <c r="I453" s="47" t="n">
        <v>0</v>
      </c>
      <c r="J453" s="47" t="n">
        <v>0</v>
      </c>
      <c r="K453" s="47" t="n">
        <v>0</v>
      </c>
      <c r="L453" s="47" t="n">
        <v>0</v>
      </c>
      <c r="M453" s="47" t="n">
        <v>0</v>
      </c>
      <c r="N453" s="47" t="n">
        <v>0</v>
      </c>
      <c r="O453" s="47" t="n">
        <v>0</v>
      </c>
      <c r="P453" s="34"/>
      <c r="Q453" s="34"/>
      <c r="R453" s="34"/>
      <c r="S453" s="36"/>
      <c r="T453" s="37"/>
      <c r="U453" s="37"/>
      <c r="V453" s="37"/>
      <c r="W453" s="37"/>
      <c r="X453" s="37"/>
      <c r="Y453" s="37"/>
      <c r="Z453" s="37"/>
      <c r="AA453" s="37"/>
      <c r="AB453" s="37"/>
      <c r="AC453" s="37"/>
      <c r="AD453" s="37"/>
      <c r="AE453" s="37"/>
      <c r="AF453" s="37"/>
      <c r="AG453" s="37"/>
      <c r="AH453" s="37"/>
    </row>
    <row r="454" customFormat="false" ht="16.5" hidden="true" customHeight="true" outlineLevel="0" collapsed="false">
      <c r="A454" s="49"/>
      <c r="B454" s="43"/>
      <c r="C454" s="30"/>
      <c r="D454" s="50" t="s">
        <v>20</v>
      </c>
      <c r="E454" s="32" t="n">
        <f aca="false">F454+G454+H454+I454+J454+K454+M454+L454+N454+O454</f>
        <v>0</v>
      </c>
      <c r="F454" s="47" t="n">
        <v>0</v>
      </c>
      <c r="G454" s="47" t="n">
        <v>0</v>
      </c>
      <c r="H454" s="47" t="n">
        <v>0</v>
      </c>
      <c r="I454" s="47" t="n">
        <v>0</v>
      </c>
      <c r="J454" s="47" t="n">
        <v>0</v>
      </c>
      <c r="K454" s="47" t="n">
        <v>0</v>
      </c>
      <c r="L454" s="47" t="n">
        <v>0</v>
      </c>
      <c r="M454" s="47" t="n">
        <v>0</v>
      </c>
      <c r="N454" s="47" t="n">
        <v>0</v>
      </c>
      <c r="O454" s="47" t="n">
        <v>0</v>
      </c>
      <c r="P454" s="34"/>
      <c r="Q454" s="34"/>
      <c r="R454" s="34"/>
      <c r="S454" s="36"/>
      <c r="T454" s="37"/>
      <c r="U454" s="37"/>
      <c r="V454" s="37"/>
      <c r="W454" s="37"/>
      <c r="X454" s="37"/>
      <c r="Y454" s="37"/>
      <c r="Z454" s="37"/>
      <c r="AA454" s="37"/>
      <c r="AB454" s="37"/>
      <c r="AC454" s="37"/>
      <c r="AD454" s="37"/>
      <c r="AE454" s="37"/>
      <c r="AF454" s="37"/>
      <c r="AG454" s="37"/>
      <c r="AH454" s="37"/>
    </row>
    <row r="455" customFormat="false" ht="16.5" hidden="true" customHeight="true" outlineLevel="0" collapsed="false">
      <c r="A455" s="49"/>
      <c r="B455" s="43"/>
      <c r="C455" s="30"/>
      <c r="D455" s="50" t="s">
        <v>21</v>
      </c>
      <c r="E455" s="32" t="n">
        <f aca="false">F455+G455+H455+I455+J455+K455+M455+L455+N455+O455</f>
        <v>0</v>
      </c>
      <c r="F455" s="47" t="n">
        <v>0</v>
      </c>
      <c r="G455" s="47" t="n">
        <v>0</v>
      </c>
      <c r="H455" s="47" t="n">
        <v>0</v>
      </c>
      <c r="I455" s="47" t="n">
        <v>0</v>
      </c>
      <c r="J455" s="47" t="n">
        <v>0</v>
      </c>
      <c r="K455" s="47" t="n">
        <v>0</v>
      </c>
      <c r="L455" s="47" t="n">
        <v>0</v>
      </c>
      <c r="M455" s="47" t="n">
        <v>0</v>
      </c>
      <c r="N455" s="47" t="n">
        <v>0</v>
      </c>
      <c r="O455" s="47" t="n">
        <v>0</v>
      </c>
      <c r="P455" s="34"/>
      <c r="Q455" s="34"/>
      <c r="R455" s="34"/>
      <c r="S455" s="36"/>
      <c r="T455" s="37"/>
      <c r="U455" s="37"/>
      <c r="V455" s="37"/>
      <c r="W455" s="37"/>
      <c r="X455" s="37"/>
      <c r="Y455" s="37"/>
      <c r="Z455" s="37"/>
      <c r="AA455" s="37"/>
      <c r="AB455" s="37"/>
      <c r="AC455" s="37"/>
      <c r="AD455" s="37"/>
      <c r="AE455" s="37"/>
      <c r="AF455" s="37"/>
      <c r="AG455" s="37"/>
      <c r="AH455" s="37"/>
    </row>
    <row r="456" customFormat="false" ht="16.5" hidden="true" customHeight="true" outlineLevel="0" collapsed="false">
      <c r="A456" s="49"/>
      <c r="B456" s="43"/>
      <c r="C456" s="30"/>
      <c r="D456" s="50" t="s">
        <v>22</v>
      </c>
      <c r="E456" s="32" t="n">
        <f aca="false">F456+G456+H456+I456+J456+K456+M456+L456+N456+O456</f>
        <v>0</v>
      </c>
      <c r="F456" s="47" t="n">
        <v>0</v>
      </c>
      <c r="G456" s="47" t="n">
        <v>0</v>
      </c>
      <c r="H456" s="47" t="n">
        <v>0</v>
      </c>
      <c r="I456" s="47" t="n">
        <v>0</v>
      </c>
      <c r="J456" s="47" t="n">
        <v>0</v>
      </c>
      <c r="K456" s="47" t="n">
        <v>0</v>
      </c>
      <c r="L456" s="47" t="n">
        <v>0</v>
      </c>
      <c r="M456" s="47" t="n">
        <v>0</v>
      </c>
      <c r="N456" s="47" t="n">
        <v>0</v>
      </c>
      <c r="O456" s="47" t="n">
        <v>0</v>
      </c>
      <c r="P456" s="34"/>
      <c r="Q456" s="34"/>
      <c r="R456" s="34"/>
      <c r="S456" s="36"/>
      <c r="T456" s="37"/>
      <c r="U456" s="37"/>
      <c r="V456" s="37"/>
      <c r="W456" s="37"/>
      <c r="X456" s="37"/>
      <c r="Y456" s="37"/>
      <c r="Z456" s="37"/>
      <c r="AA456" s="37"/>
      <c r="AB456" s="37"/>
      <c r="AC456" s="37"/>
      <c r="AD456" s="37"/>
      <c r="AE456" s="37"/>
      <c r="AF456" s="37"/>
      <c r="AG456" s="37"/>
      <c r="AH456" s="37"/>
    </row>
    <row r="457" customFormat="false" ht="16.5" hidden="false" customHeight="true" outlineLevel="0" collapsed="false">
      <c r="A457" s="57" t="s">
        <v>254</v>
      </c>
      <c r="B457" s="71" t="s">
        <v>255</v>
      </c>
      <c r="C457" s="58" t="s">
        <v>256</v>
      </c>
      <c r="D457" s="31" t="s">
        <v>17</v>
      </c>
      <c r="E457" s="32" t="n">
        <f aca="false">F457+G457+H457+I457+J457+K457+M457+L457+N457+O457</f>
        <v>10266.64</v>
      </c>
      <c r="F457" s="32" t="n">
        <v>0</v>
      </c>
      <c r="G457" s="32" t="n">
        <v>0</v>
      </c>
      <c r="H457" s="32" t="n">
        <v>0</v>
      </c>
      <c r="I457" s="32" t="n">
        <v>0</v>
      </c>
      <c r="J457" s="32" t="n">
        <f aca="false">SUM(J458:J461)</f>
        <v>266.64</v>
      </c>
      <c r="K457" s="32" t="n">
        <f aca="false">SUM(K458:K461)</f>
        <v>10000</v>
      </c>
      <c r="L457" s="32" t="n">
        <f aca="false">SUM(L458:L461)</f>
        <v>0</v>
      </c>
      <c r="M457" s="32" t="n">
        <f aca="false">SUM(M458:M461)</f>
        <v>0</v>
      </c>
      <c r="N457" s="32" t="n">
        <f aca="false">SUM(N458:N461)</f>
        <v>0</v>
      </c>
      <c r="O457" s="32" t="n">
        <f aca="false">SUM(O458:O461)</f>
        <v>0</v>
      </c>
      <c r="P457" s="34" t="s">
        <v>33</v>
      </c>
      <c r="Q457" s="34"/>
      <c r="R457" s="34" t="s">
        <v>36</v>
      </c>
      <c r="S457" s="36"/>
      <c r="T457" s="37"/>
      <c r="U457" s="37"/>
      <c r="V457" s="37"/>
      <c r="W457" s="37"/>
      <c r="X457" s="37"/>
      <c r="Y457" s="37"/>
      <c r="Z457" s="37"/>
      <c r="AA457" s="37"/>
      <c r="AB457" s="37"/>
      <c r="AC457" s="37"/>
      <c r="AD457" s="37"/>
      <c r="AE457" s="37"/>
      <c r="AF457" s="37"/>
      <c r="AG457" s="37"/>
      <c r="AH457" s="37"/>
    </row>
    <row r="458" customFormat="false" ht="16.5" hidden="false" customHeight="true" outlineLevel="0" collapsed="false">
      <c r="A458" s="57"/>
      <c r="B458" s="71"/>
      <c r="C458" s="58"/>
      <c r="D458" s="50" t="s">
        <v>19</v>
      </c>
      <c r="E458" s="32" t="n">
        <f aca="false">F458+G458+H458+I458+J458+K458+M458+L458+N458+O458</f>
        <v>10261.36533</v>
      </c>
      <c r="F458" s="32" t="n">
        <v>0</v>
      </c>
      <c r="G458" s="32" t="n">
        <v>0</v>
      </c>
      <c r="H458" s="32" t="n">
        <v>0</v>
      </c>
      <c r="I458" s="32" t="n">
        <v>0</v>
      </c>
      <c r="J458" s="32" t="n">
        <f aca="false">J463</f>
        <v>261.36533</v>
      </c>
      <c r="K458" s="32" t="n">
        <f aca="false">K463+K468</f>
        <v>10000</v>
      </c>
      <c r="L458" s="32" t="n">
        <v>0</v>
      </c>
      <c r="M458" s="32" t="n">
        <v>0</v>
      </c>
      <c r="N458" s="32" t="n">
        <v>0</v>
      </c>
      <c r="O458" s="32" t="n">
        <v>0</v>
      </c>
      <c r="P458" s="34"/>
      <c r="Q458" s="34"/>
      <c r="R458" s="34"/>
      <c r="S458" s="36"/>
      <c r="T458" s="37"/>
      <c r="U458" s="37"/>
      <c r="V458" s="37"/>
      <c r="W458" s="37"/>
      <c r="X458" s="37"/>
      <c r="Y458" s="37"/>
      <c r="Z458" s="37"/>
      <c r="AA458" s="37"/>
      <c r="AB458" s="37"/>
      <c r="AC458" s="37"/>
      <c r="AD458" s="37"/>
      <c r="AE458" s="37"/>
      <c r="AF458" s="37"/>
      <c r="AG458" s="37"/>
      <c r="AH458" s="37"/>
    </row>
    <row r="459" customFormat="false" ht="16.5" hidden="false" customHeight="true" outlineLevel="0" collapsed="false">
      <c r="A459" s="57"/>
      <c r="B459" s="71"/>
      <c r="C459" s="58"/>
      <c r="D459" s="50" t="s">
        <v>20</v>
      </c>
      <c r="E459" s="32" t="n">
        <f aca="false">F459+G459+H459+I459+J459+K459+M459+L459+N459+O459</f>
        <v>2.63467</v>
      </c>
      <c r="F459" s="32" t="n">
        <v>0</v>
      </c>
      <c r="G459" s="32" t="n">
        <v>0</v>
      </c>
      <c r="H459" s="32" t="n">
        <v>0</v>
      </c>
      <c r="I459" s="32" t="n">
        <v>0</v>
      </c>
      <c r="J459" s="32" t="n">
        <f aca="false">J464</f>
        <v>2.63467</v>
      </c>
      <c r="K459" s="32" t="n">
        <f aca="false">K464+K469</f>
        <v>0</v>
      </c>
      <c r="L459" s="32" t="n">
        <v>0</v>
      </c>
      <c r="M459" s="32" t="n">
        <v>0</v>
      </c>
      <c r="N459" s="32" t="n">
        <v>0</v>
      </c>
      <c r="O459" s="32" t="n">
        <v>0</v>
      </c>
      <c r="P459" s="34"/>
      <c r="Q459" s="34"/>
      <c r="R459" s="34"/>
      <c r="S459" s="36"/>
      <c r="T459" s="37"/>
      <c r="U459" s="37"/>
      <c r="V459" s="37"/>
      <c r="W459" s="37"/>
      <c r="X459" s="37"/>
      <c r="Y459" s="37"/>
      <c r="Z459" s="37"/>
      <c r="AA459" s="37"/>
      <c r="AB459" s="37"/>
      <c r="AC459" s="37"/>
      <c r="AD459" s="37"/>
      <c r="AE459" s="37"/>
      <c r="AF459" s="37"/>
      <c r="AG459" s="37"/>
      <c r="AH459" s="37"/>
    </row>
    <row r="460" customFormat="false" ht="16.5" hidden="false" customHeight="true" outlineLevel="0" collapsed="false">
      <c r="A460" s="57"/>
      <c r="B460" s="71"/>
      <c r="C460" s="58"/>
      <c r="D460" s="50" t="s">
        <v>21</v>
      </c>
      <c r="E460" s="32" t="n">
        <f aca="false">F460+G460+H460+I460+J460+K460+M460+L460+N460+O460</f>
        <v>2.64</v>
      </c>
      <c r="F460" s="32" t="n">
        <v>0</v>
      </c>
      <c r="G460" s="32" t="n">
        <v>0</v>
      </c>
      <c r="H460" s="32" t="n">
        <v>0</v>
      </c>
      <c r="I460" s="32" t="n">
        <v>0</v>
      </c>
      <c r="J460" s="32" t="n">
        <f aca="false">J465</f>
        <v>2.64</v>
      </c>
      <c r="K460" s="32" t="n">
        <f aca="false">K465+K470</f>
        <v>0</v>
      </c>
      <c r="L460" s="32" t="n">
        <v>0</v>
      </c>
      <c r="M460" s="32" t="n">
        <v>0</v>
      </c>
      <c r="N460" s="32" t="n">
        <v>0</v>
      </c>
      <c r="O460" s="32" t="n">
        <v>0</v>
      </c>
      <c r="P460" s="34"/>
      <c r="Q460" s="34"/>
      <c r="R460" s="34"/>
      <c r="S460" s="36"/>
      <c r="T460" s="37"/>
      <c r="U460" s="37"/>
      <c r="V460" s="37"/>
      <c r="W460" s="37"/>
      <c r="X460" s="37"/>
      <c r="Y460" s="37"/>
      <c r="Z460" s="37"/>
      <c r="AA460" s="37"/>
      <c r="AB460" s="37"/>
      <c r="AC460" s="37"/>
      <c r="AD460" s="37"/>
      <c r="AE460" s="37"/>
      <c r="AF460" s="37"/>
      <c r="AG460" s="37"/>
      <c r="AH460" s="37"/>
    </row>
    <row r="461" customFormat="false" ht="16.5" hidden="false" customHeight="true" outlineLevel="0" collapsed="false">
      <c r="A461" s="57"/>
      <c r="B461" s="71"/>
      <c r="C461" s="58"/>
      <c r="D461" s="50" t="s">
        <v>22</v>
      </c>
      <c r="E461" s="32" t="n">
        <f aca="false">F461+G461+H461+I461+J461+K461+M461+L461+N461+O461</f>
        <v>0</v>
      </c>
      <c r="F461" s="32" t="n">
        <v>0</v>
      </c>
      <c r="G461" s="32" t="n">
        <v>0</v>
      </c>
      <c r="H461" s="32" t="n">
        <v>0</v>
      </c>
      <c r="I461" s="32" t="n">
        <v>0</v>
      </c>
      <c r="J461" s="32" t="n">
        <f aca="false">J466</f>
        <v>0</v>
      </c>
      <c r="K461" s="32" t="n">
        <f aca="false">K466+K471</f>
        <v>0</v>
      </c>
      <c r="L461" s="32" t="n">
        <v>0</v>
      </c>
      <c r="M461" s="32" t="n">
        <v>0</v>
      </c>
      <c r="N461" s="32" t="n">
        <v>0</v>
      </c>
      <c r="O461" s="32" t="n">
        <v>0</v>
      </c>
      <c r="P461" s="34"/>
      <c r="Q461" s="34"/>
      <c r="R461" s="34"/>
      <c r="S461" s="36"/>
      <c r="T461" s="37"/>
      <c r="U461" s="37"/>
      <c r="V461" s="37"/>
      <c r="W461" s="37"/>
      <c r="X461" s="37"/>
      <c r="Y461" s="37"/>
      <c r="Z461" s="37"/>
      <c r="AA461" s="37"/>
      <c r="AB461" s="37"/>
      <c r="AC461" s="37"/>
      <c r="AD461" s="37"/>
      <c r="AE461" s="37"/>
      <c r="AF461" s="37"/>
      <c r="AG461" s="37"/>
      <c r="AH461" s="37"/>
    </row>
    <row r="462" customFormat="false" ht="16.5" hidden="false" customHeight="true" outlineLevel="0" collapsed="false">
      <c r="A462" s="54" t="s">
        <v>257</v>
      </c>
      <c r="B462" s="74" t="s">
        <v>258</v>
      </c>
      <c r="C462" s="75" t="s">
        <v>259</v>
      </c>
      <c r="D462" s="59" t="s">
        <v>17</v>
      </c>
      <c r="E462" s="32" t="n">
        <f aca="false">F462+G462+H462+I462+J462+K462+M462+L462+N462+O462</f>
        <v>266.64</v>
      </c>
      <c r="F462" s="32" t="n">
        <f aca="false">F463+F464+F465+F466</f>
        <v>0</v>
      </c>
      <c r="G462" s="32" t="n">
        <f aca="false">G463+G464+G465+G466</f>
        <v>0</v>
      </c>
      <c r="H462" s="32" t="n">
        <f aca="false">H463+H464+H465+H466</f>
        <v>0</v>
      </c>
      <c r="I462" s="32" t="n">
        <f aca="false">I463+I464+I465+I466</f>
        <v>0</v>
      </c>
      <c r="J462" s="32" t="n">
        <f aca="false">J463+J464+J465+J466</f>
        <v>266.64</v>
      </c>
      <c r="K462" s="32" t="n">
        <f aca="false">K463+K464+K465+K466</f>
        <v>0</v>
      </c>
      <c r="L462" s="32" t="n">
        <f aca="false">L463+L464+L465+L466</f>
        <v>0</v>
      </c>
      <c r="M462" s="32" t="n">
        <f aca="false">M463+M464+M465+M466</f>
        <v>0</v>
      </c>
      <c r="N462" s="32" t="n">
        <f aca="false">N463+N464+N465+N466</f>
        <v>0</v>
      </c>
      <c r="O462" s="32" t="n">
        <f aca="false">O463+O464+O465+O466</f>
        <v>0</v>
      </c>
      <c r="P462" s="34" t="s">
        <v>260</v>
      </c>
      <c r="Q462" s="28"/>
      <c r="R462" s="34" t="s">
        <v>36</v>
      </c>
      <c r="S462" s="36"/>
      <c r="T462" s="37"/>
      <c r="U462" s="37"/>
      <c r="V462" s="37"/>
      <c r="W462" s="37"/>
      <c r="X462" s="37"/>
      <c r="Y462" s="37"/>
      <c r="Z462" s="37"/>
      <c r="AA462" s="37"/>
      <c r="AB462" s="37"/>
      <c r="AC462" s="37"/>
      <c r="AD462" s="37"/>
      <c r="AE462" s="37"/>
      <c r="AF462" s="37"/>
      <c r="AG462" s="37"/>
      <c r="AH462" s="37"/>
    </row>
    <row r="463" customFormat="false" ht="16.5" hidden="false" customHeight="true" outlineLevel="0" collapsed="false">
      <c r="A463" s="54"/>
      <c r="B463" s="74"/>
      <c r="C463" s="75"/>
      <c r="D463" s="59" t="s">
        <v>19</v>
      </c>
      <c r="E463" s="32" t="n">
        <f aca="false">F463+G463+H463+I463+J463+K463+M463+L463+N463+O463</f>
        <v>261.36533</v>
      </c>
      <c r="F463" s="47" t="n">
        <v>0</v>
      </c>
      <c r="G463" s="47" t="n">
        <v>0</v>
      </c>
      <c r="H463" s="47" t="n">
        <v>0</v>
      </c>
      <c r="I463" s="47" t="n">
        <v>0</v>
      </c>
      <c r="J463" s="47" t="n">
        <v>261.36533</v>
      </c>
      <c r="K463" s="47" t="n">
        <v>0</v>
      </c>
      <c r="L463" s="47" t="n">
        <v>0</v>
      </c>
      <c r="M463" s="47" t="n">
        <v>0</v>
      </c>
      <c r="N463" s="47" t="n">
        <v>0</v>
      </c>
      <c r="O463" s="47" t="n">
        <v>0</v>
      </c>
      <c r="P463" s="34"/>
      <c r="Q463" s="28"/>
      <c r="R463" s="34"/>
      <c r="S463" s="36"/>
      <c r="T463" s="37"/>
      <c r="U463" s="37"/>
      <c r="V463" s="37"/>
      <c r="W463" s="37"/>
      <c r="X463" s="37"/>
      <c r="Y463" s="37"/>
      <c r="Z463" s="37"/>
      <c r="AA463" s="37"/>
      <c r="AB463" s="37"/>
      <c r="AC463" s="37"/>
      <c r="AD463" s="37"/>
      <c r="AE463" s="37"/>
      <c r="AF463" s="37"/>
      <c r="AG463" s="37"/>
      <c r="AH463" s="37"/>
    </row>
    <row r="464" customFormat="false" ht="16.5" hidden="false" customHeight="true" outlineLevel="0" collapsed="false">
      <c r="A464" s="54"/>
      <c r="B464" s="74"/>
      <c r="C464" s="75"/>
      <c r="D464" s="59" t="s">
        <v>20</v>
      </c>
      <c r="E464" s="32" t="n">
        <f aca="false">F464+G464+H464+I464+J464+K464+M464+L464+N464+O464</f>
        <v>2.63467</v>
      </c>
      <c r="F464" s="47" t="n">
        <v>0</v>
      </c>
      <c r="G464" s="47" t="n">
        <v>0</v>
      </c>
      <c r="H464" s="47" t="n">
        <v>0</v>
      </c>
      <c r="I464" s="47" t="n">
        <v>0</v>
      </c>
      <c r="J464" s="47" t="n">
        <v>2.63467</v>
      </c>
      <c r="K464" s="47" t="n">
        <v>0</v>
      </c>
      <c r="L464" s="47" t="n">
        <v>0</v>
      </c>
      <c r="M464" s="47" t="n">
        <v>0</v>
      </c>
      <c r="N464" s="47" t="n">
        <v>0</v>
      </c>
      <c r="O464" s="47" t="n">
        <v>0</v>
      </c>
      <c r="P464" s="34"/>
      <c r="Q464" s="28"/>
      <c r="R464" s="34"/>
      <c r="S464" s="36"/>
      <c r="T464" s="37"/>
      <c r="U464" s="37"/>
      <c r="V464" s="37"/>
      <c r="W464" s="37"/>
      <c r="X464" s="37"/>
      <c r="Y464" s="37"/>
      <c r="Z464" s="37"/>
      <c r="AA464" s="37"/>
      <c r="AB464" s="37"/>
      <c r="AC464" s="37"/>
      <c r="AD464" s="37"/>
      <c r="AE464" s="37"/>
      <c r="AF464" s="37"/>
      <c r="AG464" s="37"/>
      <c r="AH464" s="37"/>
    </row>
    <row r="465" customFormat="false" ht="16.5" hidden="false" customHeight="true" outlineLevel="0" collapsed="false">
      <c r="A465" s="54"/>
      <c r="B465" s="74"/>
      <c r="C465" s="75"/>
      <c r="D465" s="59" t="s">
        <v>21</v>
      </c>
      <c r="E465" s="32" t="n">
        <f aca="false">F465+G465+H465+I465+J465+K465+M465+L465+N465+O465</f>
        <v>2.64</v>
      </c>
      <c r="F465" s="47" t="n">
        <v>0</v>
      </c>
      <c r="G465" s="47" t="n">
        <v>0</v>
      </c>
      <c r="H465" s="47" t="n">
        <v>0</v>
      </c>
      <c r="I465" s="47" t="n">
        <v>0</v>
      </c>
      <c r="J465" s="47" t="n">
        <v>2.64</v>
      </c>
      <c r="K465" s="47" t="n">
        <v>0</v>
      </c>
      <c r="L465" s="47" t="n">
        <v>0</v>
      </c>
      <c r="M465" s="47" t="n">
        <v>0</v>
      </c>
      <c r="N465" s="47" t="n">
        <v>0</v>
      </c>
      <c r="O465" s="47" t="n">
        <v>0</v>
      </c>
      <c r="P465" s="34"/>
      <c r="Q465" s="28"/>
      <c r="R465" s="34"/>
      <c r="S465" s="36"/>
      <c r="T465" s="37"/>
      <c r="U465" s="37"/>
      <c r="V465" s="37"/>
      <c r="W465" s="37"/>
      <c r="X465" s="37"/>
      <c r="Y465" s="37"/>
      <c r="Z465" s="37"/>
      <c r="AA465" s="37"/>
      <c r="AB465" s="37"/>
      <c r="AC465" s="37"/>
      <c r="AD465" s="37"/>
      <c r="AE465" s="37"/>
      <c r="AF465" s="37"/>
      <c r="AG465" s="37"/>
      <c r="AH465" s="37"/>
    </row>
    <row r="466" customFormat="false" ht="16.5" hidden="false" customHeight="true" outlineLevel="0" collapsed="false">
      <c r="A466" s="54"/>
      <c r="B466" s="74"/>
      <c r="C466" s="75"/>
      <c r="D466" s="59" t="s">
        <v>22</v>
      </c>
      <c r="E466" s="32" t="n">
        <f aca="false">F466+G466+H466+I466+J466+K466+M466+L466+N466+O466</f>
        <v>0</v>
      </c>
      <c r="F466" s="47" t="n">
        <v>0</v>
      </c>
      <c r="G466" s="47" t="n">
        <v>0</v>
      </c>
      <c r="H466" s="47" t="n">
        <v>0</v>
      </c>
      <c r="I466" s="47" t="n">
        <v>0</v>
      </c>
      <c r="J466" s="47" t="n">
        <v>0</v>
      </c>
      <c r="K466" s="47" t="n">
        <v>0</v>
      </c>
      <c r="L466" s="47" t="n">
        <v>0</v>
      </c>
      <c r="M466" s="47" t="n">
        <v>0</v>
      </c>
      <c r="N466" s="47" t="n">
        <v>0</v>
      </c>
      <c r="O466" s="47" t="n">
        <v>0</v>
      </c>
      <c r="P466" s="34"/>
      <c r="Q466" s="28"/>
      <c r="R466" s="34"/>
      <c r="S466" s="36"/>
      <c r="T466" s="37"/>
      <c r="U466" s="37"/>
      <c r="V466" s="37"/>
      <c r="W466" s="37"/>
      <c r="X466" s="37"/>
      <c r="Y466" s="37"/>
      <c r="Z466" s="37"/>
      <c r="AA466" s="37"/>
      <c r="AB466" s="37"/>
      <c r="AC466" s="37"/>
      <c r="AD466" s="37"/>
      <c r="AE466" s="37"/>
      <c r="AF466" s="37"/>
      <c r="AG466" s="37"/>
      <c r="AH466" s="37"/>
    </row>
    <row r="467" customFormat="false" ht="16.5" hidden="false" customHeight="true" outlineLevel="0" collapsed="false">
      <c r="A467" s="54" t="s">
        <v>261</v>
      </c>
      <c r="B467" s="74" t="s">
        <v>140</v>
      </c>
      <c r="C467" s="75" t="s">
        <v>262</v>
      </c>
      <c r="D467" s="59" t="s">
        <v>17</v>
      </c>
      <c r="E467" s="32" t="n">
        <f aca="false">F467+G467+H467+I467+J467+K467+M467+L467+N467+O467</f>
        <v>10000</v>
      </c>
      <c r="F467" s="32" t="n">
        <f aca="false">F468+F469+F470+F471</f>
        <v>0</v>
      </c>
      <c r="G467" s="32" t="n">
        <f aca="false">G468+G469+G470+G471</f>
        <v>0</v>
      </c>
      <c r="H467" s="32" t="n">
        <f aca="false">H468+H469+H470+H471</f>
        <v>0</v>
      </c>
      <c r="I467" s="32" t="n">
        <f aca="false">I468+I469+I470+I471</f>
        <v>0</v>
      </c>
      <c r="J467" s="32" t="n">
        <f aca="false">J468+J469+J470+J471</f>
        <v>0</v>
      </c>
      <c r="K467" s="32" t="n">
        <f aca="false">K468+K469+K470+K471</f>
        <v>10000</v>
      </c>
      <c r="L467" s="32" t="n">
        <f aca="false">L468+L469+L470+L471</f>
        <v>0</v>
      </c>
      <c r="M467" s="32" t="n">
        <f aca="false">M468+M469+M470+M471</f>
        <v>0</v>
      </c>
      <c r="N467" s="32" t="n">
        <f aca="false">N468+N469+N470+N471</f>
        <v>0</v>
      </c>
      <c r="O467" s="32" t="n">
        <f aca="false">O468+O469+O470+O471</f>
        <v>0</v>
      </c>
      <c r="P467" s="34" t="s">
        <v>260</v>
      </c>
      <c r="Q467" s="28"/>
      <c r="R467" s="34"/>
      <c r="S467" s="36"/>
      <c r="T467" s="37"/>
      <c r="U467" s="37"/>
      <c r="V467" s="37"/>
      <c r="W467" s="37"/>
      <c r="X467" s="37"/>
      <c r="Y467" s="37"/>
      <c r="Z467" s="37"/>
      <c r="AA467" s="37"/>
      <c r="AB467" s="37"/>
      <c r="AC467" s="37"/>
      <c r="AD467" s="37"/>
      <c r="AE467" s="37"/>
      <c r="AF467" s="37"/>
      <c r="AG467" s="37"/>
      <c r="AH467" s="37"/>
    </row>
    <row r="468" customFormat="false" ht="16.5" hidden="false" customHeight="true" outlineLevel="0" collapsed="false">
      <c r="A468" s="54"/>
      <c r="B468" s="74"/>
      <c r="C468" s="75"/>
      <c r="D468" s="59" t="s">
        <v>19</v>
      </c>
      <c r="E468" s="32" t="n">
        <f aca="false">F468+G468+H468+I468+J468+K468+M468+L468+N468+O468</f>
        <v>10000</v>
      </c>
      <c r="F468" s="47" t="n">
        <v>0</v>
      </c>
      <c r="G468" s="47" t="n">
        <v>0</v>
      </c>
      <c r="H468" s="47" t="n">
        <v>0</v>
      </c>
      <c r="I468" s="47" t="n">
        <v>0</v>
      </c>
      <c r="J468" s="47" t="n">
        <v>0</v>
      </c>
      <c r="K468" s="47" t="n">
        <v>10000</v>
      </c>
      <c r="L468" s="47" t="n">
        <v>0</v>
      </c>
      <c r="M468" s="47" t="n">
        <v>0</v>
      </c>
      <c r="N468" s="47" t="n">
        <v>0</v>
      </c>
      <c r="O468" s="47" t="n">
        <v>0</v>
      </c>
      <c r="P468" s="34"/>
      <c r="Q468" s="28"/>
      <c r="R468" s="34"/>
      <c r="S468" s="36"/>
      <c r="T468" s="37"/>
      <c r="U468" s="37"/>
      <c r="V468" s="37"/>
      <c r="W468" s="37"/>
      <c r="X468" s="37"/>
      <c r="Y468" s="37"/>
      <c r="Z468" s="37"/>
      <c r="AA468" s="37"/>
      <c r="AB468" s="37"/>
      <c r="AC468" s="37"/>
      <c r="AD468" s="37"/>
      <c r="AE468" s="37"/>
      <c r="AF468" s="37"/>
      <c r="AG468" s="37"/>
      <c r="AH468" s="37"/>
    </row>
    <row r="469" customFormat="false" ht="16.5" hidden="false" customHeight="true" outlineLevel="0" collapsed="false">
      <c r="A469" s="54"/>
      <c r="B469" s="74"/>
      <c r="C469" s="75"/>
      <c r="D469" s="59" t="s">
        <v>20</v>
      </c>
      <c r="E469" s="32" t="n">
        <f aca="false">F469+G469+H469+I469+J469+K469+M469+L469+N469+O469</f>
        <v>0</v>
      </c>
      <c r="F469" s="47" t="n">
        <v>0</v>
      </c>
      <c r="G469" s="47" t="n">
        <v>0</v>
      </c>
      <c r="H469" s="47" t="n">
        <v>0</v>
      </c>
      <c r="I469" s="47" t="n">
        <v>0</v>
      </c>
      <c r="J469" s="47" t="n">
        <v>0</v>
      </c>
      <c r="K469" s="47" t="n">
        <v>0</v>
      </c>
      <c r="L469" s="47" t="n">
        <v>0</v>
      </c>
      <c r="M469" s="47" t="n">
        <v>0</v>
      </c>
      <c r="N469" s="47" t="n">
        <v>0</v>
      </c>
      <c r="O469" s="47" t="n">
        <v>0</v>
      </c>
      <c r="P469" s="34"/>
      <c r="Q469" s="28"/>
      <c r="R469" s="34"/>
      <c r="S469" s="36"/>
      <c r="T469" s="37"/>
      <c r="U469" s="37"/>
      <c r="V469" s="37"/>
      <c r="W469" s="37"/>
      <c r="X469" s="37"/>
      <c r="Y469" s="37"/>
      <c r="Z469" s="37"/>
      <c r="AA469" s="37"/>
      <c r="AB469" s="37"/>
      <c r="AC469" s="37"/>
      <c r="AD469" s="37"/>
      <c r="AE469" s="37"/>
      <c r="AF469" s="37"/>
      <c r="AG469" s="37"/>
      <c r="AH469" s="37"/>
    </row>
    <row r="470" customFormat="false" ht="16.5" hidden="false" customHeight="true" outlineLevel="0" collapsed="false">
      <c r="A470" s="54"/>
      <c r="B470" s="74"/>
      <c r="C470" s="75"/>
      <c r="D470" s="59" t="s">
        <v>21</v>
      </c>
      <c r="E470" s="32" t="n">
        <f aca="false">F470+G470+H470+I470+J470+K470+M470+L470+N470+O470</f>
        <v>0</v>
      </c>
      <c r="F470" s="47" t="n">
        <v>0</v>
      </c>
      <c r="G470" s="47" t="n">
        <v>0</v>
      </c>
      <c r="H470" s="47" t="n">
        <v>0</v>
      </c>
      <c r="I470" s="47" t="n">
        <v>0</v>
      </c>
      <c r="J470" s="47" t="n">
        <v>0</v>
      </c>
      <c r="K470" s="47" t="n">
        <v>0</v>
      </c>
      <c r="L470" s="47" t="n">
        <v>0</v>
      </c>
      <c r="M470" s="47" t="n">
        <v>0</v>
      </c>
      <c r="N470" s="47" t="n">
        <v>0</v>
      </c>
      <c r="O470" s="47" t="n">
        <v>0</v>
      </c>
      <c r="P470" s="34"/>
      <c r="Q470" s="28"/>
      <c r="R470" s="34"/>
      <c r="S470" s="36"/>
      <c r="T470" s="37"/>
      <c r="U470" s="37"/>
      <c r="V470" s="37"/>
      <c r="W470" s="37"/>
      <c r="X470" s="37"/>
      <c r="Y470" s="37"/>
      <c r="Z470" s="37"/>
      <c r="AA470" s="37"/>
      <c r="AB470" s="37"/>
      <c r="AC470" s="37"/>
      <c r="AD470" s="37"/>
      <c r="AE470" s="37"/>
      <c r="AF470" s="37"/>
      <c r="AG470" s="37"/>
      <c r="AH470" s="37"/>
    </row>
    <row r="471" customFormat="false" ht="16.5" hidden="false" customHeight="true" outlineLevel="0" collapsed="false">
      <c r="A471" s="54"/>
      <c r="B471" s="74"/>
      <c r="C471" s="75"/>
      <c r="D471" s="59" t="s">
        <v>22</v>
      </c>
      <c r="E471" s="32" t="n">
        <f aca="false">F471+G471+H471+I471+J471+K471+M471+L471+N471+O471</f>
        <v>0</v>
      </c>
      <c r="F471" s="47" t="n">
        <v>0</v>
      </c>
      <c r="G471" s="47" t="n">
        <v>0</v>
      </c>
      <c r="H471" s="47" t="n">
        <v>0</v>
      </c>
      <c r="I471" s="47" t="n">
        <v>0</v>
      </c>
      <c r="J471" s="47" t="n">
        <v>0</v>
      </c>
      <c r="K471" s="47" t="n">
        <v>0</v>
      </c>
      <c r="L471" s="47" t="n">
        <v>0</v>
      </c>
      <c r="M471" s="47" t="n">
        <v>0</v>
      </c>
      <c r="N471" s="47" t="n">
        <v>0</v>
      </c>
      <c r="O471" s="47" t="n">
        <v>0</v>
      </c>
      <c r="P471" s="34"/>
      <c r="Q471" s="28"/>
      <c r="R471" s="34"/>
      <c r="S471" s="36"/>
      <c r="T471" s="37"/>
      <c r="U471" s="37"/>
      <c r="V471" s="37"/>
      <c r="W471" s="37"/>
      <c r="X471" s="37"/>
      <c r="Y471" s="37"/>
      <c r="Z471" s="37"/>
      <c r="AA471" s="37"/>
      <c r="AB471" s="37"/>
      <c r="AC471" s="37"/>
      <c r="AD471" s="37"/>
      <c r="AE471" s="37"/>
      <c r="AF471" s="37"/>
      <c r="AG471" s="37"/>
      <c r="AH471" s="37"/>
    </row>
    <row r="472" customFormat="false" ht="21" hidden="false" customHeight="true" outlineLevel="0" collapsed="false">
      <c r="A472" s="57" t="s">
        <v>263</v>
      </c>
      <c r="B472" s="29" t="s">
        <v>264</v>
      </c>
      <c r="C472" s="58" t="s">
        <v>265</v>
      </c>
      <c r="D472" s="31" t="s">
        <v>17</v>
      </c>
      <c r="E472" s="32" t="n">
        <f aca="false">F472+G472+H472+I472+J472+K472+M472+L472+N472+O472</f>
        <v>25243.15199</v>
      </c>
      <c r="F472" s="32" t="n">
        <f aca="false">F473+F474+F475+F476</f>
        <v>4362.19063</v>
      </c>
      <c r="G472" s="32" t="n">
        <f aca="false">G473+G474+G475+G476</f>
        <v>3446.66963</v>
      </c>
      <c r="H472" s="32" t="n">
        <f aca="false">H473+H474+H475+H476</f>
        <v>3639.12917</v>
      </c>
      <c r="I472" s="32" t="n">
        <f aca="false">I473+I474+I475+I476</f>
        <v>2765.91947</v>
      </c>
      <c r="J472" s="32" t="n">
        <f aca="false">J473+J474+J475+J476</f>
        <v>2457.10747</v>
      </c>
      <c r="K472" s="32" t="n">
        <f aca="false">K473+K474+K475+K476</f>
        <v>5605.64162</v>
      </c>
      <c r="L472" s="32" t="n">
        <f aca="false">L473+L474+L475+L476</f>
        <v>2966.494</v>
      </c>
      <c r="M472" s="32" t="n">
        <f aca="false">M473+M474+M475+M476</f>
        <v>0</v>
      </c>
      <c r="N472" s="32" t="n">
        <f aca="false">N473+N474+N475+N476</f>
        <v>0</v>
      </c>
      <c r="O472" s="32" t="n">
        <f aca="false">O473+O474+O475+O476</f>
        <v>0</v>
      </c>
      <c r="P472" s="34"/>
      <c r="Q472" s="34" t="s">
        <v>266</v>
      </c>
      <c r="R472" s="34"/>
      <c r="S472" s="36"/>
      <c r="T472" s="37"/>
      <c r="U472" s="37"/>
      <c r="V472" s="37"/>
      <c r="W472" s="37"/>
      <c r="X472" s="37"/>
      <c r="Y472" s="37"/>
      <c r="Z472" s="37"/>
      <c r="AA472" s="37"/>
      <c r="AB472" s="37"/>
      <c r="AC472" s="37"/>
      <c r="AD472" s="37"/>
      <c r="AE472" s="37"/>
      <c r="AF472" s="37"/>
      <c r="AG472" s="37"/>
      <c r="AH472" s="37"/>
    </row>
    <row r="473" customFormat="false" ht="21" hidden="false" customHeight="true" outlineLevel="0" collapsed="false">
      <c r="A473" s="57"/>
      <c r="B473" s="29"/>
      <c r="C473" s="58"/>
      <c r="D473" s="59" t="s">
        <v>19</v>
      </c>
      <c r="E473" s="32" t="n">
        <f aca="false">F473+G473+H473+I473+J473+K473+M473+L473+N473+O473</f>
        <v>0</v>
      </c>
      <c r="F473" s="32" t="n">
        <f aca="false">F478+F488+F513+F553</f>
        <v>0</v>
      </c>
      <c r="G473" s="32" t="n">
        <f aca="false">G478+G488+G513+G553</f>
        <v>0</v>
      </c>
      <c r="H473" s="32" t="n">
        <f aca="false">H478+H488+H513+H553</f>
        <v>0</v>
      </c>
      <c r="I473" s="32" t="n">
        <f aca="false">I478+I488+I513+I553</f>
        <v>0</v>
      </c>
      <c r="J473" s="32" t="n">
        <f aca="false">J478+J488+J513+J553</f>
        <v>0</v>
      </c>
      <c r="K473" s="32" t="n">
        <f aca="false">K478+K488+K513+K553</f>
        <v>0</v>
      </c>
      <c r="L473" s="32" t="n">
        <f aca="false">L478+L488+L513+L553</f>
        <v>0</v>
      </c>
      <c r="M473" s="32" t="n">
        <f aca="false">M478+M488+M513+M553</f>
        <v>0</v>
      </c>
      <c r="N473" s="32" t="n">
        <f aca="false">N478+N488+N513+N553</f>
        <v>0</v>
      </c>
      <c r="O473" s="32" t="n">
        <f aca="false">O478+O488+O513+O553</f>
        <v>0</v>
      </c>
      <c r="P473" s="34"/>
      <c r="Q473" s="34"/>
      <c r="R473" s="34"/>
      <c r="S473" s="36"/>
      <c r="T473" s="37"/>
      <c r="U473" s="37"/>
      <c r="V473" s="37"/>
      <c r="W473" s="37"/>
      <c r="X473" s="37"/>
      <c r="Y473" s="37"/>
      <c r="Z473" s="37"/>
      <c r="AA473" s="37"/>
      <c r="AB473" s="37"/>
      <c r="AC473" s="37"/>
      <c r="AD473" s="37"/>
      <c r="AE473" s="37"/>
      <c r="AF473" s="37"/>
      <c r="AG473" s="37"/>
      <c r="AH473" s="37"/>
    </row>
    <row r="474" customFormat="false" ht="21" hidden="false" customHeight="true" outlineLevel="0" collapsed="false">
      <c r="A474" s="57"/>
      <c r="B474" s="29"/>
      <c r="C474" s="58"/>
      <c r="D474" s="59" t="s">
        <v>20</v>
      </c>
      <c r="E474" s="32" t="n">
        <f aca="false">F474+G474+H474+I474+J474+K474+M474+L474+N474+O474</f>
        <v>0</v>
      </c>
      <c r="F474" s="32" t="n">
        <f aca="false">F479+F489+F514+F554</f>
        <v>0</v>
      </c>
      <c r="G474" s="32" t="n">
        <f aca="false">G479+G489+G514+G554</f>
        <v>0</v>
      </c>
      <c r="H474" s="32" t="n">
        <f aca="false">H479+H489+H514+H554</f>
        <v>0</v>
      </c>
      <c r="I474" s="32" t="n">
        <f aca="false">I479+I489+I514+I554</f>
        <v>0</v>
      </c>
      <c r="J474" s="32" t="n">
        <f aca="false">J479+J489+J514+J554</f>
        <v>0</v>
      </c>
      <c r="K474" s="32" t="n">
        <f aca="false">K479+K489+K514+K554</f>
        <v>0</v>
      </c>
      <c r="L474" s="32" t="n">
        <f aca="false">L479+L489+L514+L554</f>
        <v>0</v>
      </c>
      <c r="M474" s="32" t="n">
        <f aca="false">M479+M489+M514+M554</f>
        <v>0</v>
      </c>
      <c r="N474" s="32" t="n">
        <f aca="false">N479+N489+N514+N554</f>
        <v>0</v>
      </c>
      <c r="O474" s="32" t="n">
        <f aca="false">O479+O489+O514+O554</f>
        <v>0</v>
      </c>
      <c r="P474" s="34"/>
      <c r="Q474" s="34"/>
      <c r="R474" s="34"/>
      <c r="S474" s="36"/>
      <c r="T474" s="37"/>
      <c r="U474" s="37"/>
      <c r="V474" s="37"/>
      <c r="W474" s="37"/>
      <c r="X474" s="37"/>
      <c r="Y474" s="37"/>
      <c r="Z474" s="37"/>
      <c r="AA474" s="37"/>
      <c r="AB474" s="37"/>
      <c r="AC474" s="37"/>
      <c r="AD474" s="37"/>
      <c r="AE474" s="37"/>
      <c r="AF474" s="37"/>
      <c r="AG474" s="37"/>
      <c r="AH474" s="37"/>
    </row>
    <row r="475" customFormat="false" ht="21" hidden="false" customHeight="true" outlineLevel="0" collapsed="false">
      <c r="A475" s="57"/>
      <c r="B475" s="29"/>
      <c r="C475" s="58"/>
      <c r="D475" s="59" t="s">
        <v>21</v>
      </c>
      <c r="E475" s="32" t="n">
        <f aca="false">F475+G475+H475+I475+J475+K475+M475+L475+N475+O475</f>
        <v>25243.15199</v>
      </c>
      <c r="F475" s="32" t="n">
        <f aca="false">F480+F490+F515+F555</f>
        <v>4362.19063</v>
      </c>
      <c r="G475" s="32" t="n">
        <f aca="false">G480+G490+G515+G555</f>
        <v>3446.66963</v>
      </c>
      <c r="H475" s="32" t="n">
        <f aca="false">H480+H490+H515+H555</f>
        <v>3639.12917</v>
      </c>
      <c r="I475" s="32" t="n">
        <f aca="false">I480+I490+I515+I555</f>
        <v>2765.91947</v>
      </c>
      <c r="J475" s="32" t="n">
        <f aca="false">J480+J490+J515+J555</f>
        <v>2457.10747</v>
      </c>
      <c r="K475" s="32" t="n">
        <f aca="false">K480+K490+K515+K555</f>
        <v>5605.64162</v>
      </c>
      <c r="L475" s="32" t="n">
        <f aca="false">L480+L490+L515+L555</f>
        <v>2966.494</v>
      </c>
      <c r="M475" s="32" t="n">
        <f aca="false">M480+M490+M515+M555</f>
        <v>0</v>
      </c>
      <c r="N475" s="32" t="n">
        <f aca="false">N480+N490+N515+N555</f>
        <v>0</v>
      </c>
      <c r="O475" s="32" t="n">
        <f aca="false">O480+O490+O515+O555</f>
        <v>0</v>
      </c>
      <c r="P475" s="34"/>
      <c r="Q475" s="34"/>
      <c r="R475" s="34"/>
      <c r="S475" s="36"/>
      <c r="T475" s="37"/>
      <c r="U475" s="37"/>
      <c r="V475" s="37"/>
      <c r="W475" s="37"/>
      <c r="X475" s="37"/>
      <c r="Y475" s="37"/>
      <c r="Z475" s="37"/>
      <c r="AA475" s="37"/>
      <c r="AB475" s="37"/>
      <c r="AC475" s="37"/>
      <c r="AD475" s="37"/>
      <c r="AE475" s="37"/>
      <c r="AF475" s="37"/>
      <c r="AG475" s="37"/>
      <c r="AH475" s="37"/>
    </row>
    <row r="476" customFormat="false" ht="21" hidden="false" customHeight="true" outlineLevel="0" collapsed="false">
      <c r="A476" s="57"/>
      <c r="B476" s="29"/>
      <c r="C476" s="58"/>
      <c r="D476" s="59" t="s">
        <v>22</v>
      </c>
      <c r="E476" s="32" t="n">
        <f aca="false">F476+G476+H476+I476+J476+K476+M476+L476+N476+O476</f>
        <v>0</v>
      </c>
      <c r="F476" s="32" t="n">
        <f aca="false">F481+F491+F516+F556</f>
        <v>0</v>
      </c>
      <c r="G476" s="32" t="n">
        <f aca="false">G481+G491+G516+G556</f>
        <v>0</v>
      </c>
      <c r="H476" s="32" t="n">
        <f aca="false">H481+H491+H516+H556</f>
        <v>0</v>
      </c>
      <c r="I476" s="32" t="n">
        <f aca="false">I481+I491+I516+I556</f>
        <v>0</v>
      </c>
      <c r="J476" s="32" t="n">
        <f aca="false">J481+J491+J516+J556</f>
        <v>0</v>
      </c>
      <c r="K476" s="32" t="n">
        <f aca="false">K481+K491+K516+K556</f>
        <v>0</v>
      </c>
      <c r="L476" s="32" t="n">
        <f aca="false">L481+L491+L516+L556</f>
        <v>0</v>
      </c>
      <c r="M476" s="32" t="n">
        <f aca="false">M481+M491+M516+M556</f>
        <v>0</v>
      </c>
      <c r="N476" s="32" t="n">
        <f aca="false">N481+N491+N516+N556</f>
        <v>0</v>
      </c>
      <c r="O476" s="32" t="n">
        <f aca="false">O481+O491+O516+O556</f>
        <v>0</v>
      </c>
      <c r="P476" s="34"/>
      <c r="Q476" s="34"/>
      <c r="R476" s="34"/>
      <c r="S476" s="36"/>
      <c r="T476" s="37"/>
      <c r="U476" s="37"/>
      <c r="V476" s="37"/>
      <c r="W476" s="37"/>
      <c r="X476" s="37"/>
      <c r="Y476" s="37"/>
      <c r="Z476" s="37"/>
      <c r="AA476" s="37"/>
      <c r="AB476" s="37"/>
      <c r="AC476" s="37"/>
      <c r="AD476" s="37"/>
      <c r="AE476" s="37"/>
      <c r="AF476" s="37"/>
      <c r="AG476" s="37"/>
      <c r="AH476" s="37"/>
    </row>
    <row r="477" customFormat="false" ht="18" hidden="false" customHeight="true" outlineLevel="0" collapsed="false">
      <c r="A477" s="76" t="s">
        <v>267</v>
      </c>
      <c r="B477" s="40" t="s">
        <v>268</v>
      </c>
      <c r="C477" s="58" t="s">
        <v>269</v>
      </c>
      <c r="D477" s="31" t="s">
        <v>17</v>
      </c>
      <c r="E477" s="32" t="n">
        <f aca="false">F477+G477+H477+I477+J477+K477+M477+L477+N477+O477</f>
        <v>0</v>
      </c>
      <c r="F477" s="32" t="n">
        <f aca="false">F478+F479+F480+F481</f>
        <v>0</v>
      </c>
      <c r="G477" s="32" t="n">
        <f aca="false">G478+G479+G480+G481</f>
        <v>0</v>
      </c>
      <c r="H477" s="32" t="n">
        <f aca="false">H478+H479+H480+H481</f>
        <v>0</v>
      </c>
      <c r="I477" s="32" t="n">
        <f aca="false">I478+I479+I480+I481</f>
        <v>0</v>
      </c>
      <c r="J477" s="32" t="n">
        <f aca="false">J478+J479+J480+J481</f>
        <v>0</v>
      </c>
      <c r="K477" s="32" t="n">
        <f aca="false">K478+K479+K480+K481</f>
        <v>0</v>
      </c>
      <c r="L477" s="32" t="n">
        <f aca="false">L478+L479+L480+L481</f>
        <v>0</v>
      </c>
      <c r="M477" s="32" t="n">
        <f aca="false">M478+M479+M480+M481</f>
        <v>0</v>
      </c>
      <c r="N477" s="32" t="n">
        <f aca="false">N478+N479+N480+N481</f>
        <v>0</v>
      </c>
      <c r="O477" s="32" t="n">
        <f aca="false">O478+O479+O480+O481</f>
        <v>0</v>
      </c>
      <c r="P477" s="34"/>
      <c r="Q477" s="28"/>
      <c r="R477" s="34"/>
      <c r="S477" s="36"/>
      <c r="T477" s="37"/>
      <c r="U477" s="37"/>
      <c r="V477" s="37"/>
      <c r="W477" s="37"/>
      <c r="X477" s="37"/>
      <c r="Y477" s="37"/>
      <c r="Z477" s="37"/>
      <c r="AA477" s="37"/>
      <c r="AB477" s="37"/>
      <c r="AC477" s="37"/>
      <c r="AD477" s="37"/>
      <c r="AE477" s="37"/>
      <c r="AF477" s="37"/>
      <c r="AG477" s="37"/>
      <c r="AH477" s="37"/>
    </row>
    <row r="478" customFormat="false" ht="18" hidden="false" customHeight="true" outlineLevel="0" collapsed="false">
      <c r="A478" s="76"/>
      <c r="B478" s="40"/>
      <c r="C478" s="58"/>
      <c r="D478" s="59" t="s">
        <v>19</v>
      </c>
      <c r="E478" s="32" t="n">
        <f aca="false">F478+G478+H478+I478+J478+K478+M478+L478+N478+O478</f>
        <v>0</v>
      </c>
      <c r="F478" s="32" t="n">
        <v>0</v>
      </c>
      <c r="G478" s="32" t="n">
        <v>0</v>
      </c>
      <c r="H478" s="32" t="n">
        <v>0</v>
      </c>
      <c r="I478" s="32" t="n">
        <v>0</v>
      </c>
      <c r="J478" s="32" t="n">
        <v>0</v>
      </c>
      <c r="K478" s="32" t="n">
        <v>0</v>
      </c>
      <c r="L478" s="32" t="n">
        <v>0</v>
      </c>
      <c r="M478" s="32" t="n">
        <v>0</v>
      </c>
      <c r="N478" s="32" t="n">
        <v>0</v>
      </c>
      <c r="O478" s="32" t="n">
        <v>0</v>
      </c>
      <c r="P478" s="34"/>
      <c r="Q478" s="28"/>
      <c r="R478" s="34"/>
      <c r="S478" s="36"/>
      <c r="T478" s="37"/>
      <c r="U478" s="37"/>
      <c r="V478" s="37"/>
      <c r="W478" s="37"/>
      <c r="X478" s="37"/>
      <c r="Y478" s="37"/>
      <c r="Z478" s="37"/>
      <c r="AA478" s="37"/>
      <c r="AB478" s="37"/>
      <c r="AC478" s="37"/>
      <c r="AD478" s="37"/>
      <c r="AE478" s="37"/>
      <c r="AF478" s="37"/>
      <c r="AG478" s="37"/>
      <c r="AH478" s="37"/>
    </row>
    <row r="479" customFormat="false" ht="18" hidden="false" customHeight="true" outlineLevel="0" collapsed="false">
      <c r="A479" s="76"/>
      <c r="B479" s="40"/>
      <c r="C479" s="58"/>
      <c r="D479" s="59" t="s">
        <v>20</v>
      </c>
      <c r="E479" s="32" t="n">
        <f aca="false">F479+G479+H479+I479+J479+K479+M479+L479+N479+O479</f>
        <v>0</v>
      </c>
      <c r="F479" s="32" t="n">
        <v>0</v>
      </c>
      <c r="G479" s="32" t="n">
        <v>0</v>
      </c>
      <c r="H479" s="32" t="n">
        <v>0</v>
      </c>
      <c r="I479" s="32" t="n">
        <v>0</v>
      </c>
      <c r="J479" s="32" t="n">
        <v>0</v>
      </c>
      <c r="K479" s="32" t="n">
        <v>0</v>
      </c>
      <c r="L479" s="32" t="n">
        <v>0</v>
      </c>
      <c r="M479" s="32" t="n">
        <v>0</v>
      </c>
      <c r="N479" s="32" t="n">
        <v>0</v>
      </c>
      <c r="O479" s="32" t="n">
        <v>0</v>
      </c>
      <c r="P479" s="34"/>
      <c r="Q479" s="28"/>
      <c r="R479" s="34"/>
      <c r="S479" s="36"/>
      <c r="T479" s="37"/>
      <c r="U479" s="37"/>
      <c r="V479" s="37"/>
      <c r="W479" s="37"/>
      <c r="X479" s="37"/>
      <c r="Y479" s="37"/>
      <c r="Z479" s="37"/>
      <c r="AA479" s="37"/>
      <c r="AB479" s="37"/>
      <c r="AC479" s="37"/>
      <c r="AD479" s="37"/>
      <c r="AE479" s="37"/>
      <c r="AF479" s="37"/>
      <c r="AG479" s="37"/>
      <c r="AH479" s="37"/>
    </row>
    <row r="480" customFormat="false" ht="18" hidden="false" customHeight="true" outlineLevel="0" collapsed="false">
      <c r="A480" s="76"/>
      <c r="B480" s="40"/>
      <c r="C480" s="58"/>
      <c r="D480" s="59" t="s">
        <v>21</v>
      </c>
      <c r="E480" s="32" t="n">
        <f aca="false">F480+G480+H480+I480+J480+K480+M480+L480+N480+O480</f>
        <v>0</v>
      </c>
      <c r="F480" s="32" t="n">
        <v>0</v>
      </c>
      <c r="G480" s="32" t="n">
        <v>0</v>
      </c>
      <c r="H480" s="32" t="n">
        <v>0</v>
      </c>
      <c r="I480" s="32" t="n">
        <v>0</v>
      </c>
      <c r="J480" s="32" t="n">
        <v>0</v>
      </c>
      <c r="K480" s="32" t="n">
        <v>0</v>
      </c>
      <c r="L480" s="32" t="n">
        <v>0</v>
      </c>
      <c r="M480" s="32" t="n">
        <v>0</v>
      </c>
      <c r="N480" s="32" t="n">
        <v>0</v>
      </c>
      <c r="O480" s="32" t="n">
        <v>0</v>
      </c>
      <c r="P480" s="34"/>
      <c r="Q480" s="28"/>
      <c r="R480" s="34"/>
      <c r="S480" s="36"/>
      <c r="T480" s="37"/>
      <c r="U480" s="37"/>
      <c r="V480" s="37"/>
      <c r="W480" s="37"/>
      <c r="X480" s="37"/>
      <c r="Y480" s="37"/>
      <c r="Z480" s="37"/>
      <c r="AA480" s="37"/>
      <c r="AB480" s="37"/>
      <c r="AC480" s="37"/>
      <c r="AD480" s="37"/>
      <c r="AE480" s="37"/>
      <c r="AF480" s="37"/>
      <c r="AG480" s="37"/>
      <c r="AH480" s="37"/>
    </row>
    <row r="481" customFormat="false" ht="18" hidden="false" customHeight="true" outlineLevel="0" collapsed="false">
      <c r="A481" s="76"/>
      <c r="B481" s="40"/>
      <c r="C481" s="58"/>
      <c r="D481" s="59" t="s">
        <v>22</v>
      </c>
      <c r="E481" s="32" t="n">
        <f aca="false">F481+G481+H481+I481+J481+K481+M481+L481+N481+O481</f>
        <v>0</v>
      </c>
      <c r="F481" s="32" t="n">
        <v>0</v>
      </c>
      <c r="G481" s="32" t="n">
        <v>0</v>
      </c>
      <c r="H481" s="32" t="n">
        <v>0</v>
      </c>
      <c r="I481" s="32" t="n">
        <v>0</v>
      </c>
      <c r="J481" s="32" t="n">
        <v>0</v>
      </c>
      <c r="K481" s="32" t="n">
        <v>0</v>
      </c>
      <c r="L481" s="32" t="n">
        <v>0</v>
      </c>
      <c r="M481" s="32" t="n">
        <v>0</v>
      </c>
      <c r="N481" s="32" t="n">
        <v>0</v>
      </c>
      <c r="O481" s="32" t="n">
        <v>0</v>
      </c>
      <c r="P481" s="34"/>
      <c r="Q481" s="28"/>
      <c r="R481" s="34"/>
      <c r="S481" s="36"/>
      <c r="T481" s="37"/>
      <c r="U481" s="37"/>
      <c r="V481" s="37"/>
      <c r="W481" s="37"/>
      <c r="X481" s="37"/>
      <c r="Y481" s="37"/>
      <c r="Z481" s="37"/>
      <c r="AA481" s="37"/>
      <c r="AB481" s="37"/>
      <c r="AC481" s="37"/>
      <c r="AD481" s="37"/>
      <c r="AE481" s="37"/>
      <c r="AF481" s="37"/>
      <c r="AG481" s="37"/>
      <c r="AH481" s="37"/>
    </row>
    <row r="482" customFormat="false" ht="21" hidden="false" customHeight="true" outlineLevel="0" collapsed="false">
      <c r="A482" s="49" t="s">
        <v>270</v>
      </c>
      <c r="B482" s="43" t="s">
        <v>271</v>
      </c>
      <c r="C482" s="30"/>
      <c r="D482" s="31" t="s">
        <v>17</v>
      </c>
      <c r="E482" s="32" t="n">
        <f aca="false">F482+G482+H482+I482+J482+K482+M482+L482+N482+O482</f>
        <v>0</v>
      </c>
      <c r="F482" s="32" t="n">
        <f aca="false">F483+F484+F485+F486</f>
        <v>0</v>
      </c>
      <c r="G482" s="32" t="n">
        <f aca="false">G483+G484+G485+G486</f>
        <v>0</v>
      </c>
      <c r="H482" s="32" t="n">
        <f aca="false">H483+H484+H485+H486</f>
        <v>0</v>
      </c>
      <c r="I482" s="32" t="n">
        <f aca="false">I483+I484+I485+I486</f>
        <v>0</v>
      </c>
      <c r="J482" s="32" t="n">
        <f aca="false">J483+J484+J485+J486</f>
        <v>0</v>
      </c>
      <c r="K482" s="32" t="n">
        <f aca="false">K483+K484+K485+K486</f>
        <v>0</v>
      </c>
      <c r="L482" s="32" t="n">
        <f aca="false">L483+L484+L485+L486</f>
        <v>0</v>
      </c>
      <c r="M482" s="32" t="n">
        <f aca="false">M483+M484+M485+M486</f>
        <v>0</v>
      </c>
      <c r="N482" s="32" t="n">
        <f aca="false">N483+N484+N485+N486</f>
        <v>0</v>
      </c>
      <c r="O482" s="32" t="n">
        <f aca="false">O483+O484+O485+O486</f>
        <v>0</v>
      </c>
      <c r="P482" s="34" t="s">
        <v>33</v>
      </c>
      <c r="Q482" s="28" t="s">
        <v>272</v>
      </c>
      <c r="R482" s="34"/>
      <c r="S482" s="36"/>
      <c r="T482" s="37"/>
      <c r="U482" s="37"/>
      <c r="V482" s="37"/>
      <c r="W482" s="37"/>
      <c r="X482" s="37"/>
      <c r="Y482" s="37"/>
      <c r="Z482" s="37"/>
      <c r="AA482" s="37"/>
      <c r="AB482" s="37"/>
      <c r="AC482" s="37"/>
      <c r="AD482" s="37"/>
      <c r="AE482" s="37"/>
      <c r="AF482" s="37"/>
      <c r="AG482" s="37"/>
      <c r="AH482" s="37"/>
    </row>
    <row r="483" customFormat="false" ht="21" hidden="false" customHeight="true" outlineLevel="0" collapsed="false">
      <c r="A483" s="49"/>
      <c r="B483" s="43"/>
      <c r="C483" s="30"/>
      <c r="D483" s="50" t="s">
        <v>19</v>
      </c>
      <c r="E483" s="32" t="n">
        <f aca="false">F483+G483+H483+I483+J483+K483+M483+L483+N483+O483</f>
        <v>0</v>
      </c>
      <c r="F483" s="47" t="n">
        <v>0</v>
      </c>
      <c r="G483" s="47" t="n">
        <v>0</v>
      </c>
      <c r="H483" s="47" t="n">
        <v>0</v>
      </c>
      <c r="I483" s="47" t="n">
        <v>0</v>
      </c>
      <c r="J483" s="47" t="n">
        <v>0</v>
      </c>
      <c r="K483" s="47" t="n">
        <v>0</v>
      </c>
      <c r="L483" s="47" t="n">
        <v>0</v>
      </c>
      <c r="M483" s="47" t="n">
        <v>0</v>
      </c>
      <c r="N483" s="47" t="n">
        <v>0</v>
      </c>
      <c r="O483" s="47" t="n">
        <v>0</v>
      </c>
      <c r="P483" s="34"/>
      <c r="Q483" s="28"/>
      <c r="R483" s="34"/>
      <c r="S483" s="36"/>
      <c r="T483" s="37"/>
      <c r="U483" s="37"/>
      <c r="V483" s="37"/>
      <c r="W483" s="37"/>
      <c r="X483" s="37"/>
      <c r="Y483" s="37"/>
      <c r="Z483" s="37"/>
      <c r="AA483" s="37"/>
      <c r="AB483" s="37"/>
      <c r="AC483" s="37"/>
      <c r="AD483" s="37"/>
      <c r="AE483" s="37"/>
      <c r="AF483" s="37"/>
      <c r="AG483" s="37"/>
      <c r="AH483" s="37"/>
    </row>
    <row r="484" customFormat="false" ht="21" hidden="false" customHeight="true" outlineLevel="0" collapsed="false">
      <c r="A484" s="49"/>
      <c r="B484" s="43"/>
      <c r="C484" s="30"/>
      <c r="D484" s="50" t="s">
        <v>20</v>
      </c>
      <c r="E484" s="32" t="n">
        <f aca="false">F484+G484+H484+I484+J484+K484+M484+L484+N484+O484</f>
        <v>0</v>
      </c>
      <c r="F484" s="47" t="n">
        <v>0</v>
      </c>
      <c r="G484" s="47" t="n">
        <v>0</v>
      </c>
      <c r="H484" s="47" t="n">
        <v>0</v>
      </c>
      <c r="I484" s="47" t="n">
        <v>0</v>
      </c>
      <c r="J484" s="47" t="n">
        <v>0</v>
      </c>
      <c r="K484" s="47" t="n">
        <v>0</v>
      </c>
      <c r="L484" s="47" t="n">
        <v>0</v>
      </c>
      <c r="M484" s="47" t="n">
        <v>0</v>
      </c>
      <c r="N484" s="47" t="n">
        <v>0</v>
      </c>
      <c r="O484" s="47" t="n">
        <v>0</v>
      </c>
      <c r="P484" s="34"/>
      <c r="Q484" s="28"/>
      <c r="R484" s="34"/>
      <c r="S484" s="36"/>
      <c r="T484" s="37"/>
      <c r="U484" s="37"/>
      <c r="V484" s="37"/>
      <c r="W484" s="37"/>
      <c r="X484" s="37"/>
      <c r="Y484" s="37"/>
      <c r="Z484" s="37"/>
      <c r="AA484" s="37"/>
      <c r="AB484" s="37"/>
      <c r="AC484" s="37"/>
      <c r="AD484" s="37"/>
      <c r="AE484" s="37"/>
      <c r="AF484" s="37"/>
      <c r="AG484" s="37"/>
      <c r="AH484" s="37"/>
    </row>
    <row r="485" customFormat="false" ht="21" hidden="false" customHeight="true" outlineLevel="0" collapsed="false">
      <c r="A485" s="49"/>
      <c r="B485" s="43"/>
      <c r="C485" s="30"/>
      <c r="D485" s="50" t="s">
        <v>21</v>
      </c>
      <c r="E485" s="32" t="n">
        <f aca="false">F485+G485+H485+I485+J485+K485+M485+L485+N485+O485</f>
        <v>0</v>
      </c>
      <c r="F485" s="47" t="n">
        <v>0</v>
      </c>
      <c r="G485" s="47" t="n">
        <v>0</v>
      </c>
      <c r="H485" s="47" t="n">
        <v>0</v>
      </c>
      <c r="I485" s="47" t="n">
        <v>0</v>
      </c>
      <c r="J485" s="47" t="n">
        <v>0</v>
      </c>
      <c r="K485" s="47" t="n">
        <v>0</v>
      </c>
      <c r="L485" s="47" t="n">
        <v>0</v>
      </c>
      <c r="M485" s="47" t="n">
        <v>0</v>
      </c>
      <c r="N485" s="47" t="n">
        <v>0</v>
      </c>
      <c r="O485" s="47" t="n">
        <v>0</v>
      </c>
      <c r="P485" s="34"/>
      <c r="Q485" s="28"/>
      <c r="R485" s="34"/>
      <c r="S485" s="36"/>
      <c r="T485" s="37"/>
      <c r="U485" s="37"/>
      <c r="V485" s="37"/>
      <c r="W485" s="37"/>
      <c r="X485" s="37"/>
      <c r="Y485" s="37"/>
      <c r="Z485" s="37"/>
      <c r="AA485" s="37"/>
      <c r="AB485" s="37"/>
      <c r="AC485" s="37"/>
      <c r="AD485" s="37"/>
      <c r="AE485" s="37"/>
      <c r="AF485" s="37"/>
      <c r="AG485" s="37"/>
      <c r="AH485" s="37"/>
    </row>
    <row r="486" customFormat="false" ht="21" hidden="false" customHeight="true" outlineLevel="0" collapsed="false">
      <c r="A486" s="49"/>
      <c r="B486" s="43"/>
      <c r="C486" s="30"/>
      <c r="D486" s="50" t="s">
        <v>22</v>
      </c>
      <c r="E486" s="32" t="n">
        <f aca="false">F486+G486+H486+I486+J486+K486+M486+L486+N486+O486</f>
        <v>0</v>
      </c>
      <c r="F486" s="47" t="n">
        <v>0</v>
      </c>
      <c r="G486" s="47" t="n">
        <v>0</v>
      </c>
      <c r="H486" s="47" t="n">
        <v>0</v>
      </c>
      <c r="I486" s="47" t="n">
        <v>0</v>
      </c>
      <c r="J486" s="47" t="n">
        <v>0</v>
      </c>
      <c r="K486" s="47" t="n">
        <v>0</v>
      </c>
      <c r="L486" s="47" t="n">
        <v>0</v>
      </c>
      <c r="M486" s="47" t="n">
        <v>0</v>
      </c>
      <c r="N486" s="47" t="n">
        <v>0</v>
      </c>
      <c r="O486" s="47" t="n">
        <v>0</v>
      </c>
      <c r="P486" s="34"/>
      <c r="Q486" s="28"/>
      <c r="R486" s="34"/>
      <c r="S486" s="36"/>
      <c r="T486" s="37"/>
      <c r="U486" s="37"/>
      <c r="V486" s="37"/>
      <c r="W486" s="37"/>
      <c r="X486" s="37"/>
      <c r="Y486" s="37"/>
      <c r="Z486" s="37"/>
      <c r="AA486" s="37"/>
      <c r="AB486" s="37"/>
      <c r="AC486" s="37"/>
      <c r="AD486" s="37"/>
      <c r="AE486" s="37"/>
      <c r="AF486" s="37"/>
      <c r="AG486" s="37"/>
      <c r="AH486" s="37"/>
    </row>
    <row r="487" customFormat="false" ht="22.5" hidden="false" customHeight="true" outlineLevel="0" collapsed="false">
      <c r="A487" s="57" t="s">
        <v>273</v>
      </c>
      <c r="B487" s="29" t="s">
        <v>274</v>
      </c>
      <c r="C487" s="58" t="s">
        <v>275</v>
      </c>
      <c r="D487" s="31" t="s">
        <v>17</v>
      </c>
      <c r="E487" s="32" t="n">
        <f aca="false">F487+G487+H487+I487+J487+K487+M487+L487+N487+O487</f>
        <v>78.6</v>
      </c>
      <c r="F487" s="32" t="n">
        <f aca="false">F488+F489+F490+F491</f>
        <v>0</v>
      </c>
      <c r="G487" s="32" t="n">
        <f aca="false">G488+G489+G490+G491</f>
        <v>37.5</v>
      </c>
      <c r="H487" s="32" t="n">
        <f aca="false">H488+H489+H490+H491</f>
        <v>0</v>
      </c>
      <c r="I487" s="32" t="n">
        <f aca="false">I488+I489+I490+I491</f>
        <v>0</v>
      </c>
      <c r="J487" s="32" t="n">
        <f aca="false">J488+J489+J490+J491</f>
        <v>0</v>
      </c>
      <c r="K487" s="32" t="n">
        <f aca="false">K488+K489+K490+K491</f>
        <v>41.1</v>
      </c>
      <c r="L487" s="32" t="n">
        <f aca="false">L488+L489+L490+L491</f>
        <v>0</v>
      </c>
      <c r="M487" s="32" t="n">
        <f aca="false">M488+M489+M490+M491</f>
        <v>0</v>
      </c>
      <c r="N487" s="32" t="n">
        <f aca="false">N488+N489+N490+N491</f>
        <v>0</v>
      </c>
      <c r="O487" s="32" t="n">
        <f aca="false">O488+O489+O490+O491</f>
        <v>0</v>
      </c>
      <c r="P487" s="35"/>
      <c r="Q487" s="35" t="s">
        <v>276</v>
      </c>
      <c r="R487" s="35"/>
      <c r="S487" s="36"/>
      <c r="T487" s="37"/>
      <c r="U487" s="37"/>
      <c r="V487" s="37"/>
      <c r="W487" s="37"/>
      <c r="X487" s="37"/>
      <c r="Y487" s="37"/>
      <c r="Z487" s="37"/>
      <c r="AA487" s="37"/>
      <c r="AB487" s="37"/>
      <c r="AC487" s="37"/>
      <c r="AD487" s="37"/>
      <c r="AE487" s="37"/>
      <c r="AF487" s="37"/>
      <c r="AG487" s="37"/>
      <c r="AH487" s="37"/>
    </row>
    <row r="488" customFormat="false" ht="22.5" hidden="false" customHeight="true" outlineLevel="0" collapsed="false">
      <c r="A488" s="57"/>
      <c r="B488" s="29"/>
      <c r="C488" s="58"/>
      <c r="D488" s="59" t="s">
        <v>19</v>
      </c>
      <c r="E488" s="32" t="n">
        <f aca="false">F488+G488+H488+I488+J488+K488+M488+L488+N488+O488</f>
        <v>0</v>
      </c>
      <c r="F488" s="32" t="n">
        <v>0</v>
      </c>
      <c r="G488" s="32" t="n">
        <v>0</v>
      </c>
      <c r="H488" s="32" t="n">
        <v>0</v>
      </c>
      <c r="I488" s="32" t="n">
        <v>0</v>
      </c>
      <c r="J488" s="32" t="n">
        <v>0</v>
      </c>
      <c r="K488" s="32" t="n">
        <v>0</v>
      </c>
      <c r="L488" s="32" t="n">
        <v>0</v>
      </c>
      <c r="M488" s="32" t="n">
        <v>0</v>
      </c>
      <c r="N488" s="32" t="n">
        <v>0</v>
      </c>
      <c r="O488" s="32" t="n">
        <v>0</v>
      </c>
      <c r="P488" s="35"/>
      <c r="Q488" s="35"/>
      <c r="R488" s="35"/>
      <c r="S488" s="36"/>
      <c r="T488" s="37"/>
      <c r="U488" s="37"/>
      <c r="V488" s="37"/>
      <c r="W488" s="37"/>
      <c r="X488" s="37"/>
      <c r="Y488" s="37"/>
      <c r="Z488" s="37"/>
      <c r="AA488" s="37"/>
      <c r="AB488" s="37"/>
      <c r="AC488" s="37"/>
      <c r="AD488" s="37"/>
      <c r="AE488" s="37"/>
      <c r="AF488" s="37"/>
      <c r="AG488" s="37"/>
      <c r="AH488" s="37"/>
    </row>
    <row r="489" customFormat="false" ht="22.5" hidden="false" customHeight="true" outlineLevel="0" collapsed="false">
      <c r="A489" s="57"/>
      <c r="B489" s="29"/>
      <c r="C489" s="58"/>
      <c r="D489" s="59" t="s">
        <v>20</v>
      </c>
      <c r="E489" s="32" t="n">
        <f aca="false">F489+G489+H489+I489+J489+K489+M489+L489+N489+O489</f>
        <v>0</v>
      </c>
      <c r="F489" s="32" t="n">
        <v>0</v>
      </c>
      <c r="G489" s="32" t="n">
        <v>0</v>
      </c>
      <c r="H489" s="32" t="n">
        <v>0</v>
      </c>
      <c r="I489" s="32" t="n">
        <v>0</v>
      </c>
      <c r="J489" s="32" t="n">
        <v>0</v>
      </c>
      <c r="K489" s="32" t="n">
        <v>0</v>
      </c>
      <c r="L489" s="32" t="n">
        <v>0</v>
      </c>
      <c r="M489" s="32" t="n">
        <v>0</v>
      </c>
      <c r="N489" s="32" t="n">
        <v>0</v>
      </c>
      <c r="O489" s="32" t="n">
        <v>0</v>
      </c>
      <c r="P489" s="35"/>
      <c r="Q489" s="35"/>
      <c r="R489" s="35"/>
      <c r="S489" s="36"/>
      <c r="T489" s="37"/>
      <c r="U489" s="37"/>
      <c r="V489" s="37"/>
      <c r="W489" s="37"/>
      <c r="X489" s="37"/>
      <c r="Y489" s="37"/>
      <c r="Z489" s="37"/>
      <c r="AA489" s="37"/>
      <c r="AB489" s="37"/>
      <c r="AC489" s="37"/>
      <c r="AD489" s="37"/>
      <c r="AE489" s="37"/>
      <c r="AF489" s="37"/>
      <c r="AG489" s="37"/>
      <c r="AH489" s="37"/>
    </row>
    <row r="490" customFormat="false" ht="22.5" hidden="false" customHeight="true" outlineLevel="0" collapsed="false">
      <c r="A490" s="57"/>
      <c r="B490" s="29"/>
      <c r="C490" s="58"/>
      <c r="D490" s="59" t="s">
        <v>21</v>
      </c>
      <c r="E490" s="32" t="n">
        <f aca="false">F490+G490+H490+I490+J490+K490+M490+L490+N490+O490</f>
        <v>78.6</v>
      </c>
      <c r="F490" s="32" t="n">
        <f aca="false">F510+F505+F500</f>
        <v>0</v>
      </c>
      <c r="G490" s="32" t="n">
        <f aca="false">G510+G505+G500</f>
        <v>37.5</v>
      </c>
      <c r="H490" s="32" t="n">
        <f aca="false">H510+H505+H500</f>
        <v>0</v>
      </c>
      <c r="I490" s="32" t="n">
        <f aca="false">I510+I505+I500</f>
        <v>0</v>
      </c>
      <c r="J490" s="32" t="n">
        <f aca="false">J510+J505+J500</f>
        <v>0</v>
      </c>
      <c r="K490" s="32" t="n">
        <f aca="false">K510+K505+K500</f>
        <v>41.1</v>
      </c>
      <c r="L490" s="32" t="n">
        <f aca="false">L510+L505+L500</f>
        <v>0</v>
      </c>
      <c r="M490" s="32" t="n">
        <f aca="false">M510+M505+M500</f>
        <v>0</v>
      </c>
      <c r="N490" s="32" t="n">
        <f aca="false">N510+N505+N500</f>
        <v>0</v>
      </c>
      <c r="O490" s="32" t="n">
        <f aca="false">O510+O505+O500</f>
        <v>0</v>
      </c>
      <c r="P490" s="35"/>
      <c r="Q490" s="35"/>
      <c r="R490" s="35"/>
      <c r="S490" s="36"/>
      <c r="T490" s="37"/>
      <c r="U490" s="37"/>
      <c r="V490" s="37"/>
      <c r="W490" s="37"/>
      <c r="X490" s="37"/>
      <c r="Y490" s="37"/>
      <c r="Z490" s="37"/>
      <c r="AA490" s="37"/>
      <c r="AB490" s="37"/>
      <c r="AC490" s="37"/>
      <c r="AD490" s="37"/>
      <c r="AE490" s="37"/>
      <c r="AF490" s="37"/>
      <c r="AG490" s="37"/>
      <c r="AH490" s="37"/>
    </row>
    <row r="491" customFormat="false" ht="22.5" hidden="false" customHeight="true" outlineLevel="0" collapsed="false">
      <c r="A491" s="57"/>
      <c r="B491" s="29"/>
      <c r="C491" s="58"/>
      <c r="D491" s="59" t="s">
        <v>22</v>
      </c>
      <c r="E491" s="32" t="n">
        <f aca="false">F491+G491+H491+I491+J491+K491+M491+L491+N491+O491</f>
        <v>0</v>
      </c>
      <c r="F491" s="32" t="n">
        <v>0</v>
      </c>
      <c r="G491" s="32" t="n">
        <v>0</v>
      </c>
      <c r="H491" s="32" t="n">
        <v>0</v>
      </c>
      <c r="I491" s="32" t="n">
        <v>0</v>
      </c>
      <c r="J491" s="32" t="n">
        <v>0</v>
      </c>
      <c r="K491" s="32" t="n">
        <v>0</v>
      </c>
      <c r="L491" s="32" t="n">
        <v>0</v>
      </c>
      <c r="M491" s="32" t="n">
        <v>0</v>
      </c>
      <c r="N491" s="32" t="n">
        <v>0</v>
      </c>
      <c r="O491" s="32" t="n">
        <v>0</v>
      </c>
      <c r="P491" s="35"/>
      <c r="Q491" s="35"/>
      <c r="R491" s="35"/>
      <c r="S491" s="36"/>
      <c r="T491" s="37"/>
      <c r="U491" s="37"/>
      <c r="V491" s="37"/>
      <c r="W491" s="37"/>
      <c r="X491" s="37"/>
      <c r="Y491" s="37"/>
      <c r="Z491" s="37"/>
      <c r="AA491" s="37"/>
      <c r="AB491" s="37"/>
      <c r="AC491" s="37"/>
      <c r="AD491" s="37"/>
      <c r="AE491" s="37"/>
      <c r="AF491" s="37"/>
      <c r="AG491" s="37"/>
      <c r="AH491" s="37"/>
    </row>
    <row r="492" customFormat="false" ht="32.25" hidden="true" customHeight="true" outlineLevel="0" collapsed="false">
      <c r="A492" s="49" t="s">
        <v>277</v>
      </c>
      <c r="B492" s="43" t="s">
        <v>278</v>
      </c>
      <c r="C492" s="30"/>
      <c r="D492" s="31" t="s">
        <v>17</v>
      </c>
      <c r="E492" s="32" t="n">
        <f aca="false">F492+G492+H492+I492+J492+K492+M492+L492+N492+O492</f>
        <v>1221.54986</v>
      </c>
      <c r="F492" s="32" t="n">
        <f aca="false">F493+F494+F495+F496</f>
        <v>290.10587</v>
      </c>
      <c r="G492" s="32" t="n">
        <f aca="false">G493+G494+G495+G496</f>
        <v>305.19135</v>
      </c>
      <c r="H492" s="32" t="n">
        <f aca="false">H493+H494+H495+H496</f>
        <v>305.19135</v>
      </c>
      <c r="I492" s="32" t="n">
        <f aca="false">I493+I494+I495+I496</f>
        <v>321.06129</v>
      </c>
      <c r="J492" s="32"/>
      <c r="K492" s="32"/>
      <c r="L492" s="32"/>
      <c r="M492" s="32"/>
      <c r="N492" s="32"/>
      <c r="O492" s="32"/>
      <c r="P492" s="34" t="s">
        <v>33</v>
      </c>
      <c r="Q492" s="34"/>
      <c r="R492" s="34"/>
      <c r="S492" s="36"/>
      <c r="T492" s="37"/>
      <c r="U492" s="37"/>
      <c r="V492" s="37"/>
      <c r="W492" s="37"/>
      <c r="X492" s="37"/>
      <c r="Y492" s="37"/>
      <c r="Z492" s="37"/>
      <c r="AA492" s="37"/>
      <c r="AB492" s="37"/>
      <c r="AC492" s="37"/>
      <c r="AD492" s="37"/>
      <c r="AE492" s="37"/>
      <c r="AF492" s="37"/>
      <c r="AG492" s="37"/>
      <c r="AH492" s="37"/>
    </row>
    <row r="493" customFormat="false" ht="32.25" hidden="true" customHeight="true" outlineLevel="0" collapsed="false">
      <c r="A493" s="49"/>
      <c r="B493" s="43"/>
      <c r="C493" s="30"/>
      <c r="D493" s="38" t="s">
        <v>19</v>
      </c>
      <c r="E493" s="32" t="n">
        <f aca="false">F493+G493+H493+I493+J493+K493+M493+L493+N493+O493</f>
        <v>0</v>
      </c>
      <c r="F493" s="47" t="n">
        <v>0</v>
      </c>
      <c r="G493" s="47" t="n">
        <v>0</v>
      </c>
      <c r="H493" s="47" t="n">
        <v>0</v>
      </c>
      <c r="I493" s="47" t="n">
        <v>0</v>
      </c>
      <c r="J493" s="47"/>
      <c r="K493" s="47"/>
      <c r="L493" s="47"/>
      <c r="M493" s="47"/>
      <c r="N493" s="47"/>
      <c r="O493" s="47"/>
      <c r="P493" s="34"/>
      <c r="Q493" s="34"/>
      <c r="R493" s="34"/>
      <c r="S493" s="36"/>
      <c r="T493" s="37"/>
      <c r="U493" s="37"/>
      <c r="V493" s="37"/>
      <c r="W493" s="37"/>
      <c r="X493" s="37"/>
      <c r="Y493" s="37"/>
      <c r="Z493" s="37"/>
      <c r="AA493" s="37"/>
      <c r="AB493" s="37"/>
      <c r="AC493" s="37"/>
      <c r="AD493" s="37"/>
      <c r="AE493" s="37"/>
      <c r="AF493" s="37"/>
      <c r="AG493" s="37"/>
      <c r="AH493" s="37"/>
    </row>
    <row r="494" customFormat="false" ht="32.25" hidden="true" customHeight="true" outlineLevel="0" collapsed="false">
      <c r="A494" s="49"/>
      <c r="B494" s="43"/>
      <c r="C494" s="30"/>
      <c r="D494" s="38" t="s">
        <v>20</v>
      </c>
      <c r="E494" s="32" t="n">
        <f aca="false">F494+G494+H494+I494+J494+K494+M494+L494+N494+O494</f>
        <v>0</v>
      </c>
      <c r="F494" s="47" t="n">
        <v>0</v>
      </c>
      <c r="G494" s="47" t="n">
        <v>0</v>
      </c>
      <c r="H494" s="47" t="n">
        <v>0</v>
      </c>
      <c r="I494" s="47" t="n">
        <v>0</v>
      </c>
      <c r="J494" s="47"/>
      <c r="K494" s="47"/>
      <c r="L494" s="47"/>
      <c r="M494" s="47"/>
      <c r="N494" s="47"/>
      <c r="O494" s="47"/>
      <c r="P494" s="34"/>
      <c r="Q494" s="34"/>
      <c r="R494" s="34"/>
      <c r="S494" s="36"/>
      <c r="T494" s="37"/>
      <c r="U494" s="37"/>
      <c r="V494" s="37"/>
      <c r="W494" s="37"/>
      <c r="X494" s="37"/>
      <c r="Y494" s="37"/>
      <c r="Z494" s="37"/>
      <c r="AA494" s="37"/>
      <c r="AB494" s="37"/>
      <c r="AC494" s="37"/>
      <c r="AD494" s="37"/>
      <c r="AE494" s="37"/>
      <c r="AF494" s="37"/>
      <c r="AG494" s="37"/>
      <c r="AH494" s="37"/>
    </row>
    <row r="495" customFormat="false" ht="32.25" hidden="true" customHeight="true" outlineLevel="0" collapsed="false">
      <c r="A495" s="49"/>
      <c r="B495" s="43"/>
      <c r="C495" s="30"/>
      <c r="D495" s="38" t="s">
        <v>21</v>
      </c>
      <c r="E495" s="32" t="n">
        <f aca="false">F495+G495+H495+I495+J495+K495+M495+L495+N495+O495</f>
        <v>1221.54986</v>
      </c>
      <c r="F495" s="47" t="n">
        <v>290.10587</v>
      </c>
      <c r="G495" s="47" t="n">
        <v>305.19135</v>
      </c>
      <c r="H495" s="47" t="n">
        <v>305.19135</v>
      </c>
      <c r="I495" s="47" t="n">
        <v>321.06129</v>
      </c>
      <c r="J495" s="47"/>
      <c r="K495" s="47"/>
      <c r="L495" s="47"/>
      <c r="M495" s="47"/>
      <c r="N495" s="47"/>
      <c r="O495" s="47"/>
      <c r="P495" s="34"/>
      <c r="Q495" s="34"/>
      <c r="R495" s="34"/>
      <c r="S495" s="36"/>
      <c r="T495" s="37"/>
      <c r="U495" s="37"/>
      <c r="V495" s="37"/>
      <c r="W495" s="37"/>
      <c r="X495" s="37"/>
      <c r="Y495" s="37"/>
      <c r="Z495" s="37"/>
      <c r="AA495" s="37"/>
      <c r="AB495" s="37"/>
      <c r="AC495" s="37"/>
      <c r="AD495" s="37"/>
      <c r="AE495" s="37"/>
      <c r="AF495" s="37"/>
      <c r="AG495" s="37"/>
      <c r="AH495" s="37"/>
    </row>
    <row r="496" customFormat="false" ht="14.25" hidden="true" customHeight="true" outlineLevel="0" collapsed="false">
      <c r="A496" s="49"/>
      <c r="B496" s="43"/>
      <c r="C496" s="30"/>
      <c r="D496" s="77" t="s">
        <v>22</v>
      </c>
      <c r="E496" s="32" t="n">
        <f aca="false">F496+G496+H496+I496+J496+K496+M496+L496+N496+O496</f>
        <v>0</v>
      </c>
      <c r="F496" s="47" t="n">
        <v>0</v>
      </c>
      <c r="G496" s="47" t="n">
        <v>0</v>
      </c>
      <c r="H496" s="47" t="n">
        <v>0</v>
      </c>
      <c r="I496" s="47" t="n">
        <v>0</v>
      </c>
      <c r="J496" s="47"/>
      <c r="K496" s="47"/>
      <c r="L496" s="47"/>
      <c r="M496" s="47"/>
      <c r="N496" s="47"/>
      <c r="O496" s="47"/>
      <c r="P496" s="34"/>
      <c r="Q496" s="34"/>
      <c r="R496" s="34"/>
      <c r="S496" s="36"/>
      <c r="T496" s="37"/>
      <c r="U496" s="37"/>
      <c r="V496" s="37"/>
      <c r="W496" s="37"/>
      <c r="X496" s="37"/>
      <c r="Y496" s="37"/>
      <c r="Z496" s="37"/>
      <c r="AA496" s="37"/>
      <c r="AB496" s="37"/>
      <c r="AC496" s="37"/>
      <c r="AD496" s="37"/>
      <c r="AE496" s="37"/>
      <c r="AF496" s="37"/>
      <c r="AG496" s="37"/>
      <c r="AH496" s="37"/>
    </row>
    <row r="497" customFormat="false" ht="16.5" hidden="false" customHeight="true" outlineLevel="0" collapsed="false">
      <c r="A497" s="49" t="s">
        <v>277</v>
      </c>
      <c r="B497" s="43" t="s">
        <v>279</v>
      </c>
      <c r="C497" s="30"/>
      <c r="D497" s="31" t="s">
        <v>17</v>
      </c>
      <c r="E497" s="32" t="n">
        <f aca="false">F497+G497+H497+I497+J497+K497+M497+L497+N497+O497</f>
        <v>0</v>
      </c>
      <c r="F497" s="32" t="n">
        <f aca="false">F498+F499+F500+F501</f>
        <v>0</v>
      </c>
      <c r="G497" s="32" t="n">
        <f aca="false">G498+G499+G500+G501</f>
        <v>0</v>
      </c>
      <c r="H497" s="32" t="n">
        <f aca="false">H498+H499+H500+H501</f>
        <v>0</v>
      </c>
      <c r="I497" s="32" t="n">
        <f aca="false">I498+I499+I500+I501</f>
        <v>0</v>
      </c>
      <c r="J497" s="32" t="n">
        <f aca="false">J498+J499+J500+J501</f>
        <v>0</v>
      </c>
      <c r="K497" s="32" t="n">
        <f aca="false">K498+K499+K500+K501</f>
        <v>0</v>
      </c>
      <c r="L497" s="32" t="n">
        <f aca="false">L498+L499+L500+L501</f>
        <v>0</v>
      </c>
      <c r="M497" s="32" t="n">
        <f aca="false">M498+M499+M500+M501</f>
        <v>0</v>
      </c>
      <c r="N497" s="32" t="n">
        <f aca="false">N498+N499+N500+N501</f>
        <v>0</v>
      </c>
      <c r="O497" s="32" t="n">
        <f aca="false">O498+O499+O500+O501</f>
        <v>0</v>
      </c>
      <c r="P497" s="34" t="s">
        <v>33</v>
      </c>
      <c r="Q497" s="34" t="s">
        <v>280</v>
      </c>
      <c r="R497" s="34"/>
      <c r="S497" s="36"/>
      <c r="T497" s="37"/>
      <c r="U497" s="37"/>
      <c r="V497" s="37"/>
      <c r="W497" s="37"/>
      <c r="X497" s="37"/>
      <c r="Y497" s="37"/>
      <c r="Z497" s="37"/>
      <c r="AA497" s="37"/>
      <c r="AB497" s="37"/>
      <c r="AC497" s="37"/>
      <c r="AD497" s="37"/>
      <c r="AE497" s="37"/>
      <c r="AF497" s="37"/>
      <c r="AG497" s="37"/>
      <c r="AH497" s="37"/>
    </row>
    <row r="498" customFormat="false" ht="16.5" hidden="false" customHeight="true" outlineLevel="0" collapsed="false">
      <c r="A498" s="49"/>
      <c r="B498" s="43"/>
      <c r="C498" s="30"/>
      <c r="D498" s="50" t="s">
        <v>19</v>
      </c>
      <c r="E498" s="32" t="n">
        <f aca="false">F498+G498+H498+I498+J498+K498+M498+L498+N498+O498</f>
        <v>0</v>
      </c>
      <c r="F498" s="47" t="n">
        <v>0</v>
      </c>
      <c r="G498" s="47" t="n">
        <v>0</v>
      </c>
      <c r="H498" s="47" t="n">
        <v>0</v>
      </c>
      <c r="I498" s="47" t="n">
        <v>0</v>
      </c>
      <c r="J498" s="47" t="n">
        <v>0</v>
      </c>
      <c r="K498" s="47" t="n">
        <v>0</v>
      </c>
      <c r="L498" s="47" t="n">
        <v>0</v>
      </c>
      <c r="M498" s="47" t="n">
        <v>0</v>
      </c>
      <c r="N498" s="47" t="n">
        <v>0</v>
      </c>
      <c r="O498" s="47" t="n">
        <v>0</v>
      </c>
      <c r="P498" s="34"/>
      <c r="Q498" s="34"/>
      <c r="R498" s="34"/>
      <c r="S498" s="36"/>
      <c r="T498" s="37"/>
      <c r="U498" s="37"/>
      <c r="V498" s="37"/>
      <c r="W498" s="37"/>
      <c r="X498" s="37"/>
      <c r="Y498" s="37"/>
      <c r="Z498" s="37"/>
      <c r="AA498" s="37"/>
      <c r="AB498" s="37"/>
      <c r="AC498" s="37"/>
      <c r="AD498" s="37"/>
      <c r="AE498" s="37"/>
      <c r="AF498" s="37"/>
      <c r="AG498" s="37"/>
      <c r="AH498" s="37"/>
    </row>
    <row r="499" customFormat="false" ht="16.5" hidden="false" customHeight="true" outlineLevel="0" collapsed="false">
      <c r="A499" s="49"/>
      <c r="B499" s="43"/>
      <c r="C499" s="30"/>
      <c r="D499" s="50" t="s">
        <v>20</v>
      </c>
      <c r="E499" s="32" t="n">
        <f aca="false">F499+G499+H499+I499+J499+K499+M499+L499+N499+O499</f>
        <v>0</v>
      </c>
      <c r="F499" s="47" t="n">
        <v>0</v>
      </c>
      <c r="G499" s="47" t="n">
        <v>0</v>
      </c>
      <c r="H499" s="47" t="n">
        <v>0</v>
      </c>
      <c r="I499" s="47" t="n">
        <v>0</v>
      </c>
      <c r="J499" s="47" t="n">
        <v>0</v>
      </c>
      <c r="K499" s="47" t="n">
        <v>0</v>
      </c>
      <c r="L499" s="47" t="n">
        <v>0</v>
      </c>
      <c r="M499" s="47" t="n">
        <v>0</v>
      </c>
      <c r="N499" s="47" t="n">
        <v>0</v>
      </c>
      <c r="O499" s="47" t="n">
        <v>0</v>
      </c>
      <c r="P499" s="34"/>
      <c r="Q499" s="34"/>
      <c r="R499" s="34"/>
      <c r="S499" s="36"/>
      <c r="T499" s="37"/>
      <c r="U499" s="37"/>
      <c r="V499" s="37"/>
      <c r="W499" s="37"/>
      <c r="X499" s="37"/>
      <c r="Y499" s="37"/>
      <c r="Z499" s="37"/>
      <c r="AA499" s="37"/>
      <c r="AB499" s="37"/>
      <c r="AC499" s="37"/>
      <c r="AD499" s="37"/>
      <c r="AE499" s="37"/>
      <c r="AF499" s="37"/>
      <c r="AG499" s="37"/>
      <c r="AH499" s="37"/>
    </row>
    <row r="500" customFormat="false" ht="16.5" hidden="false" customHeight="true" outlineLevel="0" collapsed="false">
      <c r="A500" s="49"/>
      <c r="B500" s="43"/>
      <c r="C500" s="30"/>
      <c r="D500" s="50" t="s">
        <v>21</v>
      </c>
      <c r="E500" s="32" t="n">
        <f aca="false">F500+G500+H500+I500+J500+K500+M500+L500+N500+O500</f>
        <v>0</v>
      </c>
      <c r="F500" s="47" t="n">
        <v>0</v>
      </c>
      <c r="G500" s="47" t="n">
        <v>0</v>
      </c>
      <c r="H500" s="47" t="n">
        <v>0</v>
      </c>
      <c r="I500" s="47" t="n">
        <v>0</v>
      </c>
      <c r="J500" s="47" t="n">
        <v>0</v>
      </c>
      <c r="K500" s="47" t="n">
        <v>0</v>
      </c>
      <c r="L500" s="47" t="n">
        <v>0</v>
      </c>
      <c r="M500" s="47" t="n">
        <v>0</v>
      </c>
      <c r="N500" s="47" t="n">
        <v>0</v>
      </c>
      <c r="O500" s="47" t="n">
        <v>0</v>
      </c>
      <c r="P500" s="34"/>
      <c r="Q500" s="34"/>
      <c r="R500" s="34"/>
      <c r="S500" s="36"/>
      <c r="T500" s="37"/>
      <c r="U500" s="37"/>
      <c r="V500" s="37"/>
      <c r="W500" s="37"/>
      <c r="X500" s="37"/>
      <c r="Y500" s="37"/>
      <c r="Z500" s="37"/>
      <c r="AA500" s="37"/>
      <c r="AB500" s="37"/>
      <c r="AC500" s="37"/>
      <c r="AD500" s="37"/>
      <c r="AE500" s="37"/>
      <c r="AF500" s="37"/>
      <c r="AG500" s="37"/>
      <c r="AH500" s="37"/>
    </row>
    <row r="501" customFormat="false" ht="18.75" hidden="false" customHeight="true" outlineLevel="0" collapsed="false">
      <c r="A501" s="49"/>
      <c r="B501" s="43"/>
      <c r="C501" s="30"/>
      <c r="D501" s="50" t="s">
        <v>22</v>
      </c>
      <c r="E501" s="32" t="n">
        <f aca="false">F501+G501+H501+I501+J501+K501+M501+L501+N501+O501</f>
        <v>0</v>
      </c>
      <c r="F501" s="47" t="n">
        <v>0</v>
      </c>
      <c r="G501" s="47" t="n">
        <v>0</v>
      </c>
      <c r="H501" s="47" t="n">
        <v>0</v>
      </c>
      <c r="I501" s="47" t="n">
        <v>0</v>
      </c>
      <c r="J501" s="47" t="n">
        <v>0</v>
      </c>
      <c r="K501" s="47" t="n">
        <v>0</v>
      </c>
      <c r="L501" s="47" t="n">
        <v>0</v>
      </c>
      <c r="M501" s="47" t="n">
        <v>0</v>
      </c>
      <c r="N501" s="47" t="n">
        <v>0</v>
      </c>
      <c r="O501" s="47" t="n">
        <v>0</v>
      </c>
      <c r="P501" s="34"/>
      <c r="Q501" s="34"/>
      <c r="R501" s="34"/>
      <c r="S501" s="36"/>
      <c r="T501" s="37"/>
      <c r="U501" s="37"/>
      <c r="V501" s="37"/>
      <c r="W501" s="37"/>
      <c r="X501" s="37"/>
      <c r="Y501" s="37"/>
      <c r="Z501" s="37"/>
      <c r="AA501" s="37"/>
      <c r="AB501" s="37"/>
      <c r="AC501" s="37"/>
      <c r="AD501" s="37"/>
      <c r="AE501" s="37"/>
      <c r="AF501" s="37"/>
      <c r="AG501" s="37"/>
      <c r="AH501" s="37"/>
    </row>
    <row r="502" customFormat="false" ht="16.5" hidden="false" customHeight="true" outlineLevel="0" collapsed="false">
      <c r="A502" s="49" t="s">
        <v>281</v>
      </c>
      <c r="B502" s="43" t="s">
        <v>271</v>
      </c>
      <c r="C502" s="30"/>
      <c r="D502" s="31" t="s">
        <v>17</v>
      </c>
      <c r="E502" s="32" t="n">
        <f aca="false">F502+G502+H502+I502+J502+K502+M502+L502+N502+O502</f>
        <v>0</v>
      </c>
      <c r="F502" s="32" t="n">
        <f aca="false">F503+F504+F505+F506</f>
        <v>0</v>
      </c>
      <c r="G502" s="32" t="n">
        <f aca="false">G503+G504+G505+G506</f>
        <v>0</v>
      </c>
      <c r="H502" s="32" t="n">
        <f aca="false">H503+H504+H505+H506</f>
        <v>0</v>
      </c>
      <c r="I502" s="32" t="n">
        <f aca="false">I503+I504+I505+I506</f>
        <v>0</v>
      </c>
      <c r="J502" s="32" t="n">
        <f aca="false">J503+J504+J505+J506</f>
        <v>0</v>
      </c>
      <c r="K502" s="32" t="n">
        <f aca="false">K503+K504+K505+K506</f>
        <v>0</v>
      </c>
      <c r="L502" s="32" t="n">
        <f aca="false">L503+L504+L505+L506</f>
        <v>0</v>
      </c>
      <c r="M502" s="32" t="n">
        <f aca="false">M503+M504+M505+M506</f>
        <v>0</v>
      </c>
      <c r="N502" s="32" t="n">
        <f aca="false">N503+N504+N505+N506</f>
        <v>0</v>
      </c>
      <c r="O502" s="32" t="n">
        <f aca="false">O503+O504+O505+O506</f>
        <v>0</v>
      </c>
      <c r="P502" s="34" t="s">
        <v>33</v>
      </c>
      <c r="Q502" s="34"/>
      <c r="R502" s="34"/>
      <c r="S502" s="36"/>
      <c r="T502" s="37"/>
      <c r="U502" s="37"/>
      <c r="V502" s="37"/>
      <c r="W502" s="37"/>
      <c r="X502" s="37"/>
      <c r="Y502" s="37"/>
      <c r="Z502" s="37"/>
      <c r="AA502" s="37"/>
      <c r="AB502" s="37"/>
      <c r="AC502" s="37"/>
      <c r="AD502" s="37"/>
      <c r="AE502" s="37"/>
      <c r="AF502" s="37"/>
      <c r="AG502" s="37"/>
      <c r="AH502" s="37"/>
    </row>
    <row r="503" customFormat="false" ht="16.5" hidden="false" customHeight="true" outlineLevel="0" collapsed="false">
      <c r="A503" s="49"/>
      <c r="B503" s="43"/>
      <c r="C503" s="30"/>
      <c r="D503" s="50" t="s">
        <v>19</v>
      </c>
      <c r="E503" s="32" t="n">
        <f aca="false">F503+G503+H503+I503+J503+K503+M503+L503+N503+O503</f>
        <v>0</v>
      </c>
      <c r="F503" s="47" t="n">
        <v>0</v>
      </c>
      <c r="G503" s="47" t="n">
        <v>0</v>
      </c>
      <c r="H503" s="47" t="n">
        <v>0</v>
      </c>
      <c r="I503" s="47" t="n">
        <v>0</v>
      </c>
      <c r="J503" s="47" t="n">
        <v>0</v>
      </c>
      <c r="K503" s="47" t="n">
        <v>0</v>
      </c>
      <c r="L503" s="47" t="n">
        <v>0</v>
      </c>
      <c r="M503" s="47" t="n">
        <v>0</v>
      </c>
      <c r="N503" s="47" t="n">
        <v>0</v>
      </c>
      <c r="O503" s="47" t="n">
        <v>0</v>
      </c>
      <c r="P503" s="34"/>
      <c r="Q503" s="34"/>
      <c r="R503" s="34"/>
      <c r="S503" s="36"/>
      <c r="T503" s="37"/>
      <c r="U503" s="37"/>
      <c r="V503" s="37"/>
      <c r="W503" s="37"/>
      <c r="X503" s="37"/>
      <c r="Y503" s="37"/>
      <c r="Z503" s="37"/>
      <c r="AA503" s="37"/>
      <c r="AB503" s="37"/>
      <c r="AC503" s="37"/>
      <c r="AD503" s="37"/>
      <c r="AE503" s="37"/>
      <c r="AF503" s="37"/>
      <c r="AG503" s="37"/>
      <c r="AH503" s="37"/>
    </row>
    <row r="504" customFormat="false" ht="16.5" hidden="false" customHeight="true" outlineLevel="0" collapsed="false">
      <c r="A504" s="49"/>
      <c r="B504" s="43"/>
      <c r="C504" s="30"/>
      <c r="D504" s="50" t="s">
        <v>20</v>
      </c>
      <c r="E504" s="32" t="n">
        <f aca="false">F504+G504+H504+I504+J504+K504+M504+L504+N504+O504</f>
        <v>0</v>
      </c>
      <c r="F504" s="47" t="n">
        <v>0</v>
      </c>
      <c r="G504" s="47" t="n">
        <v>0</v>
      </c>
      <c r="H504" s="47" t="n">
        <v>0</v>
      </c>
      <c r="I504" s="47" t="n">
        <v>0</v>
      </c>
      <c r="J504" s="47" t="n">
        <v>0</v>
      </c>
      <c r="K504" s="47" t="n">
        <v>0</v>
      </c>
      <c r="L504" s="47" t="n">
        <v>0</v>
      </c>
      <c r="M504" s="47" t="n">
        <v>0</v>
      </c>
      <c r="N504" s="47" t="n">
        <v>0</v>
      </c>
      <c r="O504" s="47" t="n">
        <v>0</v>
      </c>
      <c r="P504" s="34"/>
      <c r="Q504" s="34"/>
      <c r="R504" s="34"/>
      <c r="S504" s="36"/>
      <c r="T504" s="37"/>
      <c r="U504" s="37"/>
      <c r="V504" s="37"/>
      <c r="W504" s="37"/>
      <c r="X504" s="37"/>
      <c r="Y504" s="37"/>
      <c r="Z504" s="37"/>
      <c r="AA504" s="37"/>
      <c r="AB504" s="37"/>
      <c r="AC504" s="37"/>
      <c r="AD504" s="37"/>
      <c r="AE504" s="37"/>
      <c r="AF504" s="37"/>
      <c r="AG504" s="37"/>
      <c r="AH504" s="37"/>
    </row>
    <row r="505" customFormat="false" ht="26.25" hidden="false" customHeight="true" outlineLevel="0" collapsed="false">
      <c r="A505" s="49"/>
      <c r="B505" s="43"/>
      <c r="C505" s="30"/>
      <c r="D505" s="50" t="s">
        <v>21</v>
      </c>
      <c r="E505" s="32" t="n">
        <f aca="false">F505+G505+H505+I505+J505+K505+M505+L505+N505+O505</f>
        <v>0</v>
      </c>
      <c r="F505" s="47" t="n">
        <v>0</v>
      </c>
      <c r="G505" s="47" t="n">
        <v>0</v>
      </c>
      <c r="H505" s="47" t="n">
        <v>0</v>
      </c>
      <c r="I505" s="47" t="n">
        <v>0</v>
      </c>
      <c r="J505" s="47" t="n">
        <v>0</v>
      </c>
      <c r="K505" s="47" t="n">
        <v>0</v>
      </c>
      <c r="L505" s="47" t="n">
        <v>0</v>
      </c>
      <c r="M505" s="47" t="n">
        <v>0</v>
      </c>
      <c r="N505" s="47" t="n">
        <v>0</v>
      </c>
      <c r="O505" s="47" t="n">
        <v>0</v>
      </c>
      <c r="P505" s="34"/>
      <c r="Q505" s="34"/>
      <c r="R505" s="34"/>
      <c r="S505" s="36"/>
      <c r="T505" s="37"/>
      <c r="U505" s="37"/>
      <c r="V505" s="37"/>
      <c r="W505" s="37"/>
      <c r="X505" s="37"/>
      <c r="Y505" s="37"/>
      <c r="Z505" s="37"/>
      <c r="AA505" s="37"/>
      <c r="AB505" s="37"/>
      <c r="AC505" s="37"/>
      <c r="AD505" s="37"/>
      <c r="AE505" s="37"/>
      <c r="AF505" s="37"/>
      <c r="AG505" s="37"/>
      <c r="AH505" s="37"/>
    </row>
    <row r="506" customFormat="false" ht="21.75" hidden="false" customHeight="true" outlineLevel="0" collapsed="false">
      <c r="A506" s="49"/>
      <c r="B506" s="43"/>
      <c r="C506" s="30"/>
      <c r="D506" s="50" t="s">
        <v>22</v>
      </c>
      <c r="E506" s="32" t="n">
        <f aca="false">F506+G506+H506+I506+J506+K506+M506+L506+N506+O506</f>
        <v>0</v>
      </c>
      <c r="F506" s="47" t="n">
        <v>0</v>
      </c>
      <c r="G506" s="47" t="n">
        <v>0</v>
      </c>
      <c r="H506" s="47" t="n">
        <v>0</v>
      </c>
      <c r="I506" s="47" t="n">
        <v>0</v>
      </c>
      <c r="J506" s="47" t="n">
        <v>0</v>
      </c>
      <c r="K506" s="47" t="n">
        <v>0</v>
      </c>
      <c r="L506" s="47" t="n">
        <v>0</v>
      </c>
      <c r="M506" s="47" t="n">
        <v>0</v>
      </c>
      <c r="N506" s="47" t="n">
        <v>0</v>
      </c>
      <c r="O506" s="47" t="n">
        <v>0</v>
      </c>
      <c r="P506" s="34"/>
      <c r="Q506" s="34"/>
      <c r="R506" s="34"/>
      <c r="S506" s="36"/>
      <c r="T506" s="37"/>
      <c r="U506" s="37"/>
      <c r="V506" s="37"/>
      <c r="W506" s="37"/>
      <c r="X506" s="37"/>
      <c r="Y506" s="37"/>
      <c r="Z506" s="37"/>
      <c r="AA506" s="37"/>
      <c r="AB506" s="37"/>
      <c r="AC506" s="37"/>
      <c r="AD506" s="37"/>
      <c r="AE506" s="37"/>
      <c r="AF506" s="37"/>
      <c r="AG506" s="37"/>
      <c r="AH506" s="37"/>
    </row>
    <row r="507" s="78" customFormat="true" ht="16.5" hidden="false" customHeight="true" outlineLevel="0" collapsed="false">
      <c r="A507" s="49" t="s">
        <v>282</v>
      </c>
      <c r="B507" s="43" t="s">
        <v>283</v>
      </c>
      <c r="C507" s="30" t="s">
        <v>284</v>
      </c>
      <c r="D507" s="31" t="s">
        <v>17</v>
      </c>
      <c r="E507" s="32" t="n">
        <f aca="false">F507+G507+H507+I507+J507+K507+M507+L507+N507+O507</f>
        <v>78.6</v>
      </c>
      <c r="F507" s="32" t="n">
        <f aca="false">F508+F509+F510+F511</f>
        <v>0</v>
      </c>
      <c r="G507" s="32" t="n">
        <f aca="false">G508+G509+G510+G511</f>
        <v>37.5</v>
      </c>
      <c r="H507" s="32" t="n">
        <f aca="false">H508+H509+H510+H511</f>
        <v>0</v>
      </c>
      <c r="I507" s="32" t="n">
        <f aca="false">I508+I509+I510+I511</f>
        <v>0</v>
      </c>
      <c r="J507" s="32" t="n">
        <f aca="false">J508+J509+J510+J511</f>
        <v>0</v>
      </c>
      <c r="K507" s="32" t="n">
        <f aca="false">K508+K509+K510+K511</f>
        <v>41.1</v>
      </c>
      <c r="L507" s="32" t="n">
        <f aca="false">L508+L509+L510+L511</f>
        <v>0</v>
      </c>
      <c r="M507" s="32" t="n">
        <f aca="false">M508+M509+M510+M511</f>
        <v>0</v>
      </c>
      <c r="N507" s="32" t="n">
        <f aca="false">N508+N509+N510+N511</f>
        <v>0</v>
      </c>
      <c r="O507" s="32" t="n">
        <f aca="false">O508+O509+O510+O511</f>
        <v>0</v>
      </c>
      <c r="P507" s="34" t="s">
        <v>33</v>
      </c>
      <c r="Q507" s="34"/>
      <c r="R507" s="34"/>
      <c r="S507" s="36"/>
      <c r="T507" s="37"/>
      <c r="U507" s="37"/>
      <c r="V507" s="37"/>
      <c r="W507" s="37"/>
      <c r="X507" s="37"/>
      <c r="Y507" s="37"/>
      <c r="Z507" s="37"/>
      <c r="AA507" s="37"/>
      <c r="AB507" s="37"/>
      <c r="AC507" s="37"/>
      <c r="AD507" s="37"/>
      <c r="AE507" s="37"/>
      <c r="AF507" s="37"/>
      <c r="AG507" s="37"/>
      <c r="AH507" s="37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</row>
    <row r="508" s="78" customFormat="true" ht="16.5" hidden="false" customHeight="true" outlineLevel="0" collapsed="false">
      <c r="A508" s="49"/>
      <c r="B508" s="43"/>
      <c r="C508" s="30"/>
      <c r="D508" s="50" t="s">
        <v>19</v>
      </c>
      <c r="E508" s="32" t="n">
        <f aca="false">F508+G508+H508+I508+J508+K508+M508+L508+N508+O508</f>
        <v>0</v>
      </c>
      <c r="F508" s="47" t="n">
        <v>0</v>
      </c>
      <c r="G508" s="47" t="n">
        <v>0</v>
      </c>
      <c r="H508" s="47" t="n">
        <v>0</v>
      </c>
      <c r="I508" s="47" t="n">
        <v>0</v>
      </c>
      <c r="J508" s="47" t="n">
        <v>0</v>
      </c>
      <c r="K508" s="47" t="n">
        <v>0</v>
      </c>
      <c r="L508" s="47" t="n">
        <v>0</v>
      </c>
      <c r="M508" s="47" t="n">
        <v>0</v>
      </c>
      <c r="N508" s="47" t="n">
        <v>0</v>
      </c>
      <c r="O508" s="47" t="n">
        <v>0</v>
      </c>
      <c r="P508" s="34"/>
      <c r="Q508" s="34"/>
      <c r="R508" s="34"/>
      <c r="S508" s="36"/>
      <c r="T508" s="37"/>
      <c r="U508" s="37"/>
      <c r="V508" s="37"/>
      <c r="W508" s="37"/>
      <c r="X508" s="37"/>
      <c r="Y508" s="37"/>
      <c r="Z508" s="37"/>
      <c r="AA508" s="37"/>
      <c r="AB508" s="37"/>
      <c r="AC508" s="37"/>
      <c r="AD508" s="37"/>
      <c r="AE508" s="37"/>
      <c r="AF508" s="37"/>
      <c r="AG508" s="37"/>
      <c r="AH508" s="37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</row>
    <row r="509" s="78" customFormat="true" ht="16.5" hidden="false" customHeight="true" outlineLevel="0" collapsed="false">
      <c r="A509" s="49"/>
      <c r="B509" s="43"/>
      <c r="C509" s="30"/>
      <c r="D509" s="50" t="s">
        <v>20</v>
      </c>
      <c r="E509" s="32" t="n">
        <f aca="false">F509+G509+H509+I509+J509+K509+M509+L509+N509+O509</f>
        <v>0</v>
      </c>
      <c r="F509" s="47" t="n">
        <v>0</v>
      </c>
      <c r="G509" s="47" t="n">
        <v>0</v>
      </c>
      <c r="H509" s="47" t="n">
        <v>0</v>
      </c>
      <c r="I509" s="47" t="n">
        <v>0</v>
      </c>
      <c r="J509" s="47" t="n">
        <v>0</v>
      </c>
      <c r="K509" s="47" t="n">
        <v>0</v>
      </c>
      <c r="L509" s="47" t="n">
        <v>0</v>
      </c>
      <c r="M509" s="47" t="n">
        <v>0</v>
      </c>
      <c r="N509" s="47" t="n">
        <v>0</v>
      </c>
      <c r="O509" s="47" t="n">
        <v>0</v>
      </c>
      <c r="P509" s="34"/>
      <c r="Q509" s="34"/>
      <c r="R509" s="34"/>
      <c r="S509" s="36"/>
      <c r="T509" s="37"/>
      <c r="U509" s="37"/>
      <c r="V509" s="37"/>
      <c r="W509" s="37"/>
      <c r="X509" s="37"/>
      <c r="Y509" s="37"/>
      <c r="Z509" s="37"/>
      <c r="AA509" s="37"/>
      <c r="AB509" s="37"/>
      <c r="AC509" s="37"/>
      <c r="AD509" s="37"/>
      <c r="AE509" s="37"/>
      <c r="AF509" s="37"/>
      <c r="AG509" s="37"/>
      <c r="AH509" s="37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</row>
    <row r="510" s="78" customFormat="true" ht="16.5" hidden="false" customHeight="true" outlineLevel="0" collapsed="false">
      <c r="A510" s="49"/>
      <c r="B510" s="43"/>
      <c r="C510" s="30"/>
      <c r="D510" s="50" t="s">
        <v>21</v>
      </c>
      <c r="E510" s="32" t="n">
        <f aca="false">F510+G510+H510+I510+J510+K510+M510+L510+N510+O510</f>
        <v>78.6</v>
      </c>
      <c r="F510" s="47" t="n">
        <v>0</v>
      </c>
      <c r="G510" s="47" t="n">
        <v>37.5</v>
      </c>
      <c r="H510" s="47" t="n">
        <v>0</v>
      </c>
      <c r="I510" s="47" t="n">
        <v>0</v>
      </c>
      <c r="J510" s="47" t="n">
        <v>0</v>
      </c>
      <c r="K510" s="47" t="n">
        <v>41.1</v>
      </c>
      <c r="L510" s="47" t="n">
        <v>0</v>
      </c>
      <c r="M510" s="47" t="n">
        <v>0</v>
      </c>
      <c r="N510" s="47" t="n">
        <v>0</v>
      </c>
      <c r="O510" s="47" t="n">
        <v>0</v>
      </c>
      <c r="P510" s="34"/>
      <c r="Q510" s="34"/>
      <c r="R510" s="34"/>
      <c r="S510" s="36"/>
      <c r="T510" s="37"/>
      <c r="U510" s="37"/>
      <c r="V510" s="37"/>
      <c r="W510" s="37"/>
      <c r="X510" s="37"/>
      <c r="Y510" s="37"/>
      <c r="Z510" s="37"/>
      <c r="AA510" s="37"/>
      <c r="AB510" s="37"/>
      <c r="AC510" s="37"/>
      <c r="AD510" s="37"/>
      <c r="AE510" s="37"/>
      <c r="AF510" s="37"/>
      <c r="AG510" s="37"/>
      <c r="AH510" s="37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</row>
    <row r="511" s="78" customFormat="true" ht="16.5" hidden="false" customHeight="true" outlineLevel="0" collapsed="false">
      <c r="A511" s="49"/>
      <c r="B511" s="43"/>
      <c r="C511" s="30"/>
      <c r="D511" s="50" t="s">
        <v>22</v>
      </c>
      <c r="E511" s="32" t="n">
        <f aca="false">F511+G511+H511+I511+J511+K511+M511+L511+N511+O511</f>
        <v>0</v>
      </c>
      <c r="F511" s="47" t="n">
        <v>0</v>
      </c>
      <c r="G511" s="47" t="n">
        <v>0</v>
      </c>
      <c r="H511" s="47" t="n">
        <v>0</v>
      </c>
      <c r="I511" s="47" t="n">
        <v>0</v>
      </c>
      <c r="J511" s="47" t="n">
        <v>0</v>
      </c>
      <c r="K511" s="47" t="n">
        <v>0</v>
      </c>
      <c r="L511" s="47" t="n">
        <v>0</v>
      </c>
      <c r="M511" s="47" t="n">
        <v>0</v>
      </c>
      <c r="N511" s="47" t="n">
        <v>0</v>
      </c>
      <c r="O511" s="47" t="n">
        <v>0</v>
      </c>
      <c r="P511" s="34"/>
      <c r="Q511" s="34"/>
      <c r="R511" s="34"/>
      <c r="S511" s="36"/>
      <c r="T511" s="37"/>
      <c r="U511" s="37"/>
      <c r="V511" s="37"/>
      <c r="W511" s="37"/>
      <c r="X511" s="37"/>
      <c r="Y511" s="37"/>
      <c r="Z511" s="37"/>
      <c r="AA511" s="37"/>
      <c r="AB511" s="37"/>
      <c r="AC511" s="37"/>
      <c r="AD511" s="37"/>
      <c r="AE511" s="37"/>
      <c r="AF511" s="37"/>
      <c r="AG511" s="37"/>
      <c r="AH511" s="37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</row>
    <row r="512" s="26" customFormat="true" ht="20.25" hidden="false" customHeight="true" outlineLevel="0" collapsed="false">
      <c r="A512" s="17" t="s">
        <v>285</v>
      </c>
      <c r="B512" s="29" t="s">
        <v>286</v>
      </c>
      <c r="C512" s="58" t="s">
        <v>287</v>
      </c>
      <c r="D512" s="31" t="s">
        <v>17</v>
      </c>
      <c r="E512" s="32" t="n">
        <f aca="false">F512+G512+H512+I512+J512+K512+M512+L512+N512+O512</f>
        <v>24359.55199</v>
      </c>
      <c r="F512" s="32" t="n">
        <f aca="false">F513+F514+F515+F516</f>
        <v>4209.19063</v>
      </c>
      <c r="G512" s="32" t="n">
        <f aca="false">G513+G514+G515+G516</f>
        <v>3256.16963</v>
      </c>
      <c r="H512" s="32" t="n">
        <f aca="false">H513+H514+H515+H516</f>
        <v>3521.12917</v>
      </c>
      <c r="I512" s="32" t="n">
        <f aca="false">I513+I514+I515+I516</f>
        <v>2612.91947</v>
      </c>
      <c r="J512" s="32" t="n">
        <f aca="false">J513+J514+J515+J516</f>
        <v>2304.10747</v>
      </c>
      <c r="K512" s="32" t="n">
        <f aca="false">K513+K514+K515+K516</f>
        <v>5489.54162</v>
      </c>
      <c r="L512" s="32" t="n">
        <f aca="false">L513+L514+L515+L516</f>
        <v>2966.494</v>
      </c>
      <c r="M512" s="32" t="n">
        <f aca="false">M513+M514+M515+M516</f>
        <v>0</v>
      </c>
      <c r="N512" s="32" t="n">
        <f aca="false">N513+N514+N515+N516</f>
        <v>0</v>
      </c>
      <c r="O512" s="32" t="n">
        <f aca="false">O513+O514+O515+O516</f>
        <v>0</v>
      </c>
      <c r="P512" s="19"/>
      <c r="Q512" s="35" t="s">
        <v>288</v>
      </c>
      <c r="R512" s="35"/>
      <c r="S512" s="79"/>
      <c r="T512" s="80"/>
      <c r="U512" s="80"/>
      <c r="V512" s="80"/>
      <c r="W512" s="80"/>
      <c r="X512" s="80"/>
      <c r="Y512" s="80"/>
      <c r="Z512" s="80"/>
      <c r="AA512" s="80"/>
      <c r="AB512" s="80"/>
      <c r="AC512" s="80"/>
      <c r="AD512" s="80"/>
      <c r="AE512" s="80"/>
      <c r="AF512" s="80"/>
      <c r="AG512" s="80"/>
      <c r="AH512" s="80"/>
      <c r="AI512" s="78"/>
      <c r="AJ512" s="78"/>
      <c r="AK512" s="78"/>
      <c r="AL512" s="78"/>
      <c r="AM512" s="78"/>
      <c r="AN512" s="78"/>
      <c r="AO512" s="78"/>
      <c r="AP512" s="78"/>
      <c r="AQ512" s="78"/>
      <c r="AR512" s="78"/>
      <c r="AS512" s="78"/>
      <c r="AT512" s="78"/>
      <c r="AU512" s="78"/>
      <c r="AV512" s="78"/>
      <c r="AW512" s="78"/>
      <c r="AX512" s="78"/>
      <c r="AY512" s="78"/>
      <c r="AZ512" s="78"/>
      <c r="BA512" s="78"/>
      <c r="BB512" s="78"/>
      <c r="BC512" s="78"/>
      <c r="BD512" s="78"/>
      <c r="BE512" s="78"/>
      <c r="BF512" s="78"/>
      <c r="BG512" s="78"/>
      <c r="BH512" s="78"/>
      <c r="BI512" s="78"/>
      <c r="BJ512" s="78"/>
      <c r="BK512" s="78"/>
      <c r="BL512" s="78"/>
      <c r="BM512" s="78"/>
      <c r="BN512" s="78"/>
      <c r="BO512" s="78"/>
      <c r="BP512" s="78"/>
      <c r="BQ512" s="78"/>
      <c r="BR512" s="78"/>
      <c r="BS512" s="78"/>
      <c r="BT512" s="78"/>
      <c r="BU512" s="78"/>
      <c r="BV512" s="78"/>
      <c r="BW512" s="78"/>
      <c r="BX512" s="78"/>
      <c r="BY512" s="78"/>
      <c r="BZ512" s="78"/>
      <c r="CA512" s="78"/>
      <c r="CB512" s="78"/>
      <c r="CC512" s="78"/>
    </row>
    <row r="513" s="26" customFormat="true" ht="20.25" hidden="false" customHeight="true" outlineLevel="0" collapsed="false">
      <c r="A513" s="17"/>
      <c r="B513" s="29"/>
      <c r="C513" s="58"/>
      <c r="D513" s="31" t="s">
        <v>19</v>
      </c>
      <c r="E513" s="32" t="n">
        <f aca="false">F513+G513+H513+I513+J513+K513+M513+L513+N513+O513</f>
        <v>0</v>
      </c>
      <c r="F513" s="32" t="n">
        <f aca="false">F583+F528+F523</f>
        <v>0</v>
      </c>
      <c r="G513" s="32" t="n">
        <f aca="false">G583+G528+G523</f>
        <v>0</v>
      </c>
      <c r="H513" s="32" t="n">
        <f aca="false">H583+H528+H523</f>
        <v>0</v>
      </c>
      <c r="I513" s="32" t="n">
        <f aca="false">I583+I528+I523</f>
        <v>0</v>
      </c>
      <c r="J513" s="32" t="n">
        <f aca="false">J583+J528+J523</f>
        <v>0</v>
      </c>
      <c r="K513" s="32" t="n">
        <f aca="false">K583+K528+K523</f>
        <v>0</v>
      </c>
      <c r="L513" s="32" t="n">
        <f aca="false">L518+L523+L528+L533+L538+L543+L548</f>
        <v>0</v>
      </c>
      <c r="M513" s="32" t="n">
        <f aca="false">M518+M523+M528+M533+M538+M543+M548</f>
        <v>0</v>
      </c>
      <c r="N513" s="32" t="n">
        <f aca="false">N518+N523+N528+N533+N538+N543+N548</f>
        <v>0</v>
      </c>
      <c r="O513" s="32" t="n">
        <f aca="false">O518+O523+O528+O533+O538+O543+O548</f>
        <v>0</v>
      </c>
      <c r="P513" s="19"/>
      <c r="Q513" s="35"/>
      <c r="R513" s="35"/>
      <c r="S513" s="79"/>
      <c r="T513" s="80"/>
      <c r="U513" s="80"/>
      <c r="V513" s="80"/>
      <c r="W513" s="80"/>
      <c r="X513" s="80"/>
      <c r="Y513" s="80"/>
      <c r="Z513" s="80"/>
      <c r="AA513" s="80"/>
      <c r="AB513" s="80"/>
      <c r="AC513" s="80"/>
      <c r="AD513" s="80"/>
      <c r="AE513" s="80"/>
      <c r="AF513" s="80"/>
      <c r="AG513" s="80"/>
      <c r="AH513" s="80"/>
      <c r="AI513" s="78"/>
      <c r="AJ513" s="78"/>
      <c r="AK513" s="78"/>
      <c r="AL513" s="78"/>
      <c r="AM513" s="78"/>
      <c r="AN513" s="78"/>
      <c r="AO513" s="78"/>
      <c r="AP513" s="78"/>
      <c r="AQ513" s="78"/>
      <c r="AR513" s="78"/>
      <c r="AS513" s="78"/>
      <c r="AT513" s="78"/>
      <c r="AU513" s="78"/>
      <c r="AV513" s="78"/>
      <c r="AW513" s="78"/>
      <c r="AX513" s="78"/>
      <c r="AY513" s="78"/>
      <c r="AZ513" s="78"/>
      <c r="BA513" s="78"/>
      <c r="BB513" s="78"/>
      <c r="BC513" s="78"/>
      <c r="BD513" s="78"/>
      <c r="BE513" s="78"/>
      <c r="BF513" s="78"/>
      <c r="BG513" s="78"/>
      <c r="BH513" s="78"/>
      <c r="BI513" s="78"/>
      <c r="BJ513" s="78"/>
      <c r="BK513" s="78"/>
      <c r="BL513" s="78"/>
      <c r="BM513" s="78"/>
      <c r="BN513" s="78"/>
      <c r="BO513" s="78"/>
      <c r="BP513" s="78"/>
      <c r="BQ513" s="78"/>
      <c r="BR513" s="78"/>
      <c r="BS513" s="78"/>
      <c r="BT513" s="78"/>
      <c r="BU513" s="78"/>
      <c r="BV513" s="78"/>
      <c r="BW513" s="78"/>
      <c r="BX513" s="78"/>
      <c r="BY513" s="78"/>
      <c r="BZ513" s="78"/>
      <c r="CA513" s="78"/>
      <c r="CB513" s="78"/>
      <c r="CC513" s="78"/>
    </row>
    <row r="514" s="26" customFormat="true" ht="20.25" hidden="false" customHeight="true" outlineLevel="0" collapsed="false">
      <c r="A514" s="17"/>
      <c r="B514" s="29"/>
      <c r="C514" s="58"/>
      <c r="D514" s="31" t="s">
        <v>20</v>
      </c>
      <c r="E514" s="32" t="n">
        <f aca="false">F514+G514+H514+I514+J514+K514+M514+L514+N514+O514</f>
        <v>0</v>
      </c>
      <c r="F514" s="32" t="n">
        <f aca="false">F584+F529+F524</f>
        <v>0</v>
      </c>
      <c r="G514" s="32" t="n">
        <f aca="false">G584+G529+G524</f>
        <v>0</v>
      </c>
      <c r="H514" s="32" t="n">
        <f aca="false">H584+H529+H524</f>
        <v>0</v>
      </c>
      <c r="I514" s="32" t="n">
        <f aca="false">I584+I529+I524</f>
        <v>0</v>
      </c>
      <c r="J514" s="32" t="n">
        <f aca="false">J584+J529+J524</f>
        <v>0</v>
      </c>
      <c r="K514" s="32" t="n">
        <f aca="false">K584+K529+K524</f>
        <v>0</v>
      </c>
      <c r="L514" s="32" t="n">
        <f aca="false">L519+L524+L529+L534+L539+L544+L549</f>
        <v>0</v>
      </c>
      <c r="M514" s="32" t="n">
        <f aca="false">M519+M524+M529+M534+M539+M544+M549</f>
        <v>0</v>
      </c>
      <c r="N514" s="32" t="n">
        <f aca="false">N519+N524+N529+N534+N539+N544+N549</f>
        <v>0</v>
      </c>
      <c r="O514" s="32" t="n">
        <f aca="false">O519+O524+O529+O534+O539+O544+O549</f>
        <v>0</v>
      </c>
      <c r="P514" s="19"/>
      <c r="Q514" s="35"/>
      <c r="R514" s="35"/>
      <c r="S514" s="79"/>
      <c r="T514" s="80"/>
      <c r="U514" s="80"/>
      <c r="V514" s="80"/>
      <c r="W514" s="80"/>
      <c r="X514" s="80"/>
      <c r="Y514" s="80"/>
      <c r="Z514" s="80"/>
      <c r="AA514" s="80"/>
      <c r="AB514" s="80"/>
      <c r="AC514" s="80"/>
      <c r="AD514" s="80"/>
      <c r="AE514" s="80"/>
      <c r="AF514" s="80"/>
      <c r="AG514" s="80"/>
      <c r="AH514" s="80"/>
      <c r="AI514" s="78"/>
      <c r="AJ514" s="78"/>
      <c r="AK514" s="78"/>
      <c r="AL514" s="78"/>
      <c r="AM514" s="78"/>
      <c r="AN514" s="78"/>
      <c r="AO514" s="78"/>
      <c r="AP514" s="78"/>
      <c r="AQ514" s="78"/>
      <c r="AR514" s="78"/>
      <c r="AS514" s="78"/>
      <c r="AT514" s="78"/>
      <c r="AU514" s="78"/>
      <c r="AV514" s="78"/>
      <c r="AW514" s="78"/>
      <c r="AX514" s="78"/>
      <c r="AY514" s="78"/>
      <c r="AZ514" s="78"/>
      <c r="BA514" s="78"/>
      <c r="BB514" s="78"/>
      <c r="BC514" s="78"/>
      <c r="BD514" s="78"/>
      <c r="BE514" s="78"/>
      <c r="BF514" s="78"/>
      <c r="BG514" s="78"/>
      <c r="BH514" s="78"/>
      <c r="BI514" s="78"/>
      <c r="BJ514" s="78"/>
      <c r="BK514" s="78"/>
      <c r="BL514" s="78"/>
      <c r="BM514" s="78"/>
      <c r="BN514" s="78"/>
      <c r="BO514" s="78"/>
      <c r="BP514" s="78"/>
      <c r="BQ514" s="78"/>
      <c r="BR514" s="78"/>
      <c r="BS514" s="78"/>
      <c r="BT514" s="78"/>
      <c r="BU514" s="78"/>
      <c r="BV514" s="78"/>
      <c r="BW514" s="78"/>
      <c r="BX514" s="78"/>
      <c r="BY514" s="78"/>
      <c r="BZ514" s="78"/>
      <c r="CA514" s="78"/>
      <c r="CB514" s="78"/>
      <c r="CC514" s="78"/>
    </row>
    <row r="515" s="26" customFormat="true" ht="20.25" hidden="false" customHeight="true" outlineLevel="0" collapsed="false">
      <c r="A515" s="17"/>
      <c r="B515" s="29"/>
      <c r="C515" s="58"/>
      <c r="D515" s="31" t="s">
        <v>21</v>
      </c>
      <c r="E515" s="32" t="n">
        <f aca="false">F515+G515+H515+I515+J515+K515+M515+L515+N515+O515</f>
        <v>24359.55199</v>
      </c>
      <c r="F515" s="32" t="n">
        <f aca="false">F520+F525+F530+F535</f>
        <v>4209.19063</v>
      </c>
      <c r="G515" s="32" t="n">
        <f aca="false">G520+G525+G530</f>
        <v>3256.16963</v>
      </c>
      <c r="H515" s="32" t="n">
        <f aca="false">H520+H525+H530</f>
        <v>3521.12917</v>
      </c>
      <c r="I515" s="32" t="n">
        <f aca="false">I520+I525+I530+I535</f>
        <v>2612.91947</v>
      </c>
      <c r="J515" s="32" t="n">
        <f aca="false">J520+J525+J530+J535</f>
        <v>2304.10747</v>
      </c>
      <c r="K515" s="32" t="n">
        <f aca="false">K520+K525+K530+K535+K540+K545</f>
        <v>5489.54162</v>
      </c>
      <c r="L515" s="32" t="n">
        <f aca="false">L520+L525+L530+L535+L540+L545+L550</f>
        <v>2966.494</v>
      </c>
      <c r="M515" s="32" t="n">
        <f aca="false">M520+M525+M530+M535+M540+M545+M550</f>
        <v>0</v>
      </c>
      <c r="N515" s="32" t="n">
        <f aca="false">N520+N525+N530+N535+N540+N545+N550</f>
        <v>0</v>
      </c>
      <c r="O515" s="32" t="n">
        <f aca="false">O520+O525+O530+O535+O540+O545+O550</f>
        <v>0</v>
      </c>
      <c r="P515" s="19"/>
      <c r="Q515" s="35"/>
      <c r="R515" s="35"/>
      <c r="S515" s="79"/>
      <c r="T515" s="80"/>
      <c r="U515" s="80"/>
      <c r="V515" s="80"/>
      <c r="W515" s="80"/>
      <c r="X515" s="80"/>
      <c r="Y515" s="80"/>
      <c r="Z515" s="80"/>
      <c r="AA515" s="80"/>
      <c r="AB515" s="80"/>
      <c r="AC515" s="80"/>
      <c r="AD515" s="80"/>
      <c r="AE515" s="80"/>
      <c r="AF515" s="80"/>
      <c r="AG515" s="80"/>
      <c r="AH515" s="80"/>
      <c r="AI515" s="78"/>
      <c r="AJ515" s="78"/>
      <c r="AK515" s="78"/>
      <c r="AL515" s="78"/>
      <c r="AM515" s="78"/>
      <c r="AN515" s="78"/>
      <c r="AO515" s="78"/>
      <c r="AP515" s="78"/>
      <c r="AQ515" s="78"/>
      <c r="AR515" s="78"/>
      <c r="AS515" s="78"/>
      <c r="AT515" s="78"/>
      <c r="AU515" s="78"/>
      <c r="AV515" s="78"/>
      <c r="AW515" s="78"/>
      <c r="AX515" s="78"/>
      <c r="AY515" s="78"/>
      <c r="AZ515" s="78"/>
      <c r="BA515" s="78"/>
      <c r="BB515" s="78"/>
      <c r="BC515" s="78"/>
      <c r="BD515" s="78"/>
      <c r="BE515" s="78"/>
      <c r="BF515" s="78"/>
      <c r="BG515" s="78"/>
      <c r="BH515" s="78"/>
      <c r="BI515" s="78"/>
      <c r="BJ515" s="78"/>
      <c r="BK515" s="78"/>
      <c r="BL515" s="78"/>
      <c r="BM515" s="78"/>
      <c r="BN515" s="78"/>
      <c r="BO515" s="78"/>
      <c r="BP515" s="78"/>
      <c r="BQ515" s="78"/>
      <c r="BR515" s="78"/>
      <c r="BS515" s="78"/>
      <c r="BT515" s="78"/>
      <c r="BU515" s="78"/>
      <c r="BV515" s="78"/>
      <c r="BW515" s="78"/>
      <c r="BX515" s="78"/>
      <c r="BY515" s="78"/>
      <c r="BZ515" s="78"/>
      <c r="CA515" s="78"/>
      <c r="CB515" s="78"/>
      <c r="CC515" s="78"/>
    </row>
    <row r="516" s="26" customFormat="true" ht="20.25" hidden="false" customHeight="true" outlineLevel="0" collapsed="false">
      <c r="A516" s="17"/>
      <c r="B516" s="29"/>
      <c r="C516" s="58"/>
      <c r="D516" s="59" t="s">
        <v>22</v>
      </c>
      <c r="E516" s="32" t="n">
        <f aca="false">F516+G516+H516+I516+J516+K516+M516+L516+N516+O516</f>
        <v>0</v>
      </c>
      <c r="F516" s="32" t="n">
        <f aca="false">F521</f>
        <v>0</v>
      </c>
      <c r="G516" s="32" t="n">
        <f aca="false">G587+G531+G526</f>
        <v>0</v>
      </c>
      <c r="H516" s="32" t="n">
        <f aca="false">H587+H531+H526</f>
        <v>0</v>
      </c>
      <c r="I516" s="32" t="n">
        <f aca="false">I587+I531+I526</f>
        <v>0</v>
      </c>
      <c r="J516" s="32" t="n">
        <f aca="false">J587+J531+J526</f>
        <v>0</v>
      </c>
      <c r="K516" s="32" t="n">
        <f aca="false">K587+K531+K526</f>
        <v>0</v>
      </c>
      <c r="L516" s="32" t="n">
        <f aca="false">L587+L531+L526</f>
        <v>0</v>
      </c>
      <c r="M516" s="32" t="n">
        <f aca="false">M587+M531+M526</f>
        <v>0</v>
      </c>
      <c r="N516" s="32" t="n">
        <f aca="false">N587+N531+N526</f>
        <v>0</v>
      </c>
      <c r="O516" s="32" t="n">
        <f aca="false">O587+O531+O526</f>
        <v>0</v>
      </c>
      <c r="P516" s="19"/>
      <c r="Q516" s="35"/>
      <c r="R516" s="35"/>
      <c r="S516" s="79"/>
      <c r="T516" s="80"/>
      <c r="U516" s="80"/>
      <c r="V516" s="80"/>
      <c r="W516" s="80"/>
      <c r="X516" s="80"/>
      <c r="Y516" s="80"/>
      <c r="Z516" s="80"/>
      <c r="AA516" s="80"/>
      <c r="AB516" s="80"/>
      <c r="AC516" s="80"/>
      <c r="AD516" s="80"/>
      <c r="AE516" s="80"/>
      <c r="AF516" s="80"/>
      <c r="AG516" s="80"/>
      <c r="AH516" s="80"/>
      <c r="AI516" s="78"/>
      <c r="AJ516" s="78"/>
      <c r="AK516" s="78"/>
      <c r="AL516" s="78"/>
      <c r="AM516" s="78"/>
      <c r="AN516" s="78"/>
      <c r="AO516" s="78"/>
      <c r="AP516" s="78"/>
      <c r="AQ516" s="78"/>
      <c r="AR516" s="78"/>
      <c r="AS516" s="78"/>
      <c r="AT516" s="78"/>
      <c r="AU516" s="78"/>
      <c r="AV516" s="78"/>
      <c r="AW516" s="78"/>
      <c r="AX516" s="78"/>
      <c r="AY516" s="78"/>
      <c r="AZ516" s="78"/>
      <c r="BA516" s="78"/>
      <c r="BB516" s="78"/>
      <c r="BC516" s="78"/>
      <c r="BD516" s="78"/>
      <c r="BE516" s="78"/>
      <c r="BF516" s="78"/>
      <c r="BG516" s="78"/>
      <c r="BH516" s="78"/>
      <c r="BI516" s="78"/>
      <c r="BJ516" s="78"/>
      <c r="BK516" s="78"/>
      <c r="BL516" s="78"/>
      <c r="BM516" s="78"/>
      <c r="BN516" s="78"/>
      <c r="BO516" s="78"/>
      <c r="BP516" s="78"/>
      <c r="BQ516" s="78"/>
      <c r="BR516" s="78"/>
      <c r="BS516" s="78"/>
      <c r="BT516" s="78"/>
      <c r="BU516" s="78"/>
      <c r="BV516" s="78"/>
      <c r="BW516" s="78"/>
      <c r="BX516" s="78"/>
      <c r="BY516" s="78"/>
      <c r="BZ516" s="78"/>
      <c r="CA516" s="78"/>
      <c r="CB516" s="78"/>
      <c r="CC516" s="78"/>
    </row>
    <row r="517" s="26" customFormat="true" ht="15.75" hidden="false" customHeight="true" outlineLevel="0" collapsed="false">
      <c r="A517" s="49" t="s">
        <v>289</v>
      </c>
      <c r="B517" s="43" t="s">
        <v>290</v>
      </c>
      <c r="C517" s="30" t="s">
        <v>291</v>
      </c>
      <c r="D517" s="31" t="s">
        <v>17</v>
      </c>
      <c r="E517" s="32" t="n">
        <f aca="false">F517+G517+H517+I517+J517+K517+M517+L517+N517+O517</f>
        <v>13189.01468</v>
      </c>
      <c r="F517" s="32" t="n">
        <f aca="false">F518+F519+F520+F521</f>
        <v>1367.79758</v>
      </c>
      <c r="G517" s="32" t="n">
        <f aca="false">G518+G519+G520+G521</f>
        <v>1455.66163</v>
      </c>
      <c r="H517" s="32" t="n">
        <f aca="false">H518+H519+H520+H521</f>
        <v>2456.96147</v>
      </c>
      <c r="I517" s="32" t="n">
        <f aca="false">I518+I519+I520+I521</f>
        <v>1825.3</v>
      </c>
      <c r="J517" s="32" t="n">
        <f aca="false">J518+J519+J520+J521</f>
        <v>1616.8</v>
      </c>
      <c r="K517" s="32" t="n">
        <f aca="false">K518+K519+K520+K521</f>
        <v>3500</v>
      </c>
      <c r="L517" s="32" t="n">
        <f aca="false">L518+L519+L520+L521</f>
        <v>966.494</v>
      </c>
      <c r="M517" s="32" t="n">
        <f aca="false">M518+M519+M520+M521</f>
        <v>0</v>
      </c>
      <c r="N517" s="32" t="n">
        <f aca="false">N518+N519+N520+N521</f>
        <v>0</v>
      </c>
      <c r="O517" s="32" t="n">
        <f aca="false">O518+O519+O520+O521</f>
        <v>0</v>
      </c>
      <c r="P517" s="34" t="s">
        <v>292</v>
      </c>
      <c r="Q517" s="34"/>
      <c r="R517" s="34" t="s">
        <v>199</v>
      </c>
      <c r="S517" s="36"/>
      <c r="T517" s="37"/>
      <c r="U517" s="37"/>
      <c r="V517" s="37"/>
      <c r="W517" s="37"/>
      <c r="X517" s="37"/>
      <c r="Y517" s="37"/>
      <c r="Z517" s="37"/>
      <c r="AA517" s="37"/>
      <c r="AB517" s="37"/>
      <c r="AC517" s="37"/>
      <c r="AD517" s="37"/>
      <c r="AE517" s="37"/>
      <c r="AF517" s="37"/>
      <c r="AG517" s="37"/>
      <c r="AH517" s="37"/>
      <c r="AI517" s="81"/>
      <c r="AJ517" s="81"/>
      <c r="AK517" s="81"/>
      <c r="AL517" s="81"/>
      <c r="AM517" s="81"/>
      <c r="AN517" s="81"/>
      <c r="AO517" s="81"/>
      <c r="AP517" s="81"/>
      <c r="AQ517" s="81"/>
      <c r="AR517" s="81"/>
      <c r="AS517" s="81"/>
      <c r="AT517" s="81"/>
      <c r="AU517" s="81"/>
      <c r="AV517" s="81"/>
      <c r="AW517" s="81"/>
      <c r="AX517" s="81"/>
      <c r="AY517" s="81"/>
      <c r="AZ517" s="81"/>
      <c r="BA517" s="81"/>
      <c r="BB517" s="81"/>
      <c r="BC517" s="81"/>
      <c r="BD517" s="81"/>
      <c r="BE517" s="81"/>
      <c r="BF517" s="81"/>
      <c r="BG517" s="81"/>
      <c r="BH517" s="81"/>
      <c r="BI517" s="81"/>
      <c r="BJ517" s="81"/>
      <c r="BK517" s="81"/>
      <c r="BL517" s="81"/>
      <c r="BM517" s="81"/>
      <c r="BN517" s="81"/>
      <c r="BO517" s="81"/>
      <c r="BP517" s="81"/>
      <c r="BQ517" s="81"/>
      <c r="BR517" s="81"/>
      <c r="BS517" s="81"/>
      <c r="BT517" s="81"/>
      <c r="BU517" s="81"/>
      <c r="BV517" s="81"/>
      <c r="BW517" s="81"/>
      <c r="BX517" s="81"/>
      <c r="BY517" s="81"/>
      <c r="BZ517" s="81"/>
      <c r="CA517" s="81"/>
      <c r="CB517" s="81"/>
      <c r="CC517" s="81"/>
    </row>
    <row r="518" s="26" customFormat="true" ht="15.75" hidden="false" customHeight="true" outlineLevel="0" collapsed="false">
      <c r="A518" s="49"/>
      <c r="B518" s="43"/>
      <c r="C518" s="30"/>
      <c r="D518" s="38" t="s">
        <v>19</v>
      </c>
      <c r="E518" s="32" t="n">
        <f aca="false">F518+G518+H518+I518+J518+K518+M518+L518+N518+O518</f>
        <v>0</v>
      </c>
      <c r="F518" s="47" t="n">
        <v>0</v>
      </c>
      <c r="G518" s="47" t="n">
        <v>0</v>
      </c>
      <c r="H518" s="47" t="n">
        <v>0</v>
      </c>
      <c r="I518" s="47" t="n">
        <v>0</v>
      </c>
      <c r="J518" s="47" t="n">
        <v>0</v>
      </c>
      <c r="K518" s="47" t="n">
        <v>0</v>
      </c>
      <c r="L518" s="47" t="n">
        <v>0</v>
      </c>
      <c r="M518" s="47" t="n">
        <v>0</v>
      </c>
      <c r="N518" s="47" t="n">
        <v>0</v>
      </c>
      <c r="O518" s="47" t="n">
        <v>0</v>
      </c>
      <c r="P518" s="34"/>
      <c r="Q518" s="34"/>
      <c r="R518" s="34"/>
      <c r="S518" s="36"/>
      <c r="T518" s="37"/>
      <c r="U518" s="37"/>
      <c r="V518" s="37"/>
      <c r="W518" s="37"/>
      <c r="X518" s="37"/>
      <c r="Y518" s="37"/>
      <c r="Z518" s="37"/>
      <c r="AA518" s="37"/>
      <c r="AB518" s="37"/>
      <c r="AC518" s="37"/>
      <c r="AD518" s="37"/>
      <c r="AE518" s="37"/>
      <c r="AF518" s="37"/>
      <c r="AG518" s="37"/>
      <c r="AH518" s="37"/>
      <c r="AI518" s="81"/>
      <c r="AJ518" s="81"/>
      <c r="AK518" s="81"/>
      <c r="AL518" s="81"/>
      <c r="AM518" s="81"/>
      <c r="AN518" s="81"/>
      <c r="AO518" s="81"/>
      <c r="AP518" s="81"/>
      <c r="AQ518" s="81"/>
      <c r="AR518" s="81"/>
      <c r="AS518" s="81"/>
      <c r="AT518" s="81"/>
      <c r="AU518" s="81"/>
      <c r="AV518" s="81"/>
      <c r="AW518" s="81"/>
      <c r="AX518" s="81"/>
      <c r="AY518" s="81"/>
      <c r="AZ518" s="81"/>
      <c r="BA518" s="81"/>
      <c r="BB518" s="81"/>
      <c r="BC518" s="81"/>
      <c r="BD518" s="81"/>
      <c r="BE518" s="81"/>
      <c r="BF518" s="81"/>
      <c r="BG518" s="81"/>
      <c r="BH518" s="81"/>
      <c r="BI518" s="81"/>
      <c r="BJ518" s="81"/>
      <c r="BK518" s="81"/>
      <c r="BL518" s="81"/>
      <c r="BM518" s="81"/>
      <c r="BN518" s="81"/>
      <c r="BO518" s="81"/>
      <c r="BP518" s="81"/>
      <c r="BQ518" s="81"/>
      <c r="BR518" s="81"/>
      <c r="BS518" s="81"/>
      <c r="BT518" s="81"/>
      <c r="BU518" s="81"/>
      <c r="BV518" s="81"/>
      <c r="BW518" s="81"/>
      <c r="BX518" s="81"/>
      <c r="BY518" s="81"/>
      <c r="BZ518" s="81"/>
      <c r="CA518" s="81"/>
      <c r="CB518" s="81"/>
      <c r="CC518" s="81"/>
    </row>
    <row r="519" s="26" customFormat="true" ht="15.75" hidden="false" customHeight="true" outlineLevel="0" collapsed="false">
      <c r="A519" s="49"/>
      <c r="B519" s="43"/>
      <c r="C519" s="30"/>
      <c r="D519" s="38" t="s">
        <v>20</v>
      </c>
      <c r="E519" s="32" t="n">
        <f aca="false">F519+G519+H519+I519+J519+K519+M519+L519+N519+O519</f>
        <v>0</v>
      </c>
      <c r="F519" s="47" t="n">
        <v>0</v>
      </c>
      <c r="G519" s="47" t="n">
        <v>0</v>
      </c>
      <c r="H519" s="47" t="n">
        <v>0</v>
      </c>
      <c r="I519" s="47" t="n">
        <v>0</v>
      </c>
      <c r="J519" s="47" t="n">
        <v>0</v>
      </c>
      <c r="K519" s="47" t="n">
        <v>0</v>
      </c>
      <c r="L519" s="47" t="n">
        <v>0</v>
      </c>
      <c r="M519" s="47" t="n">
        <v>0</v>
      </c>
      <c r="N519" s="47" t="n">
        <v>0</v>
      </c>
      <c r="O519" s="47" t="n">
        <v>0</v>
      </c>
      <c r="P519" s="34"/>
      <c r="Q519" s="34"/>
      <c r="R519" s="34"/>
      <c r="S519" s="36"/>
      <c r="T519" s="37"/>
      <c r="U519" s="37"/>
      <c r="V519" s="37"/>
      <c r="W519" s="37"/>
      <c r="X519" s="37"/>
      <c r="Y519" s="37"/>
      <c r="Z519" s="37"/>
      <c r="AA519" s="37"/>
      <c r="AB519" s="37"/>
      <c r="AC519" s="37"/>
      <c r="AD519" s="37"/>
      <c r="AE519" s="37"/>
      <c r="AF519" s="37"/>
      <c r="AG519" s="37"/>
      <c r="AH519" s="37"/>
      <c r="AI519" s="81"/>
      <c r="AJ519" s="81"/>
      <c r="AK519" s="81"/>
      <c r="AL519" s="81"/>
      <c r="AM519" s="81"/>
      <c r="AN519" s="81"/>
      <c r="AO519" s="81"/>
      <c r="AP519" s="81"/>
      <c r="AQ519" s="81"/>
      <c r="AR519" s="81"/>
      <c r="AS519" s="81"/>
      <c r="AT519" s="81"/>
      <c r="AU519" s="81"/>
      <c r="AV519" s="81"/>
      <c r="AW519" s="81"/>
      <c r="AX519" s="81"/>
      <c r="AY519" s="81"/>
      <c r="AZ519" s="81"/>
      <c r="BA519" s="81"/>
      <c r="BB519" s="81"/>
      <c r="BC519" s="81"/>
      <c r="BD519" s="81"/>
      <c r="BE519" s="81"/>
      <c r="BF519" s="81"/>
      <c r="BG519" s="81"/>
      <c r="BH519" s="81"/>
      <c r="BI519" s="81"/>
      <c r="BJ519" s="81"/>
      <c r="BK519" s="81"/>
      <c r="BL519" s="81"/>
      <c r="BM519" s="81"/>
      <c r="BN519" s="81"/>
      <c r="BO519" s="81"/>
      <c r="BP519" s="81"/>
      <c r="BQ519" s="81"/>
      <c r="BR519" s="81"/>
      <c r="BS519" s="81"/>
      <c r="BT519" s="81"/>
      <c r="BU519" s="81"/>
      <c r="BV519" s="81"/>
      <c r="BW519" s="81"/>
      <c r="BX519" s="81"/>
      <c r="BY519" s="81"/>
      <c r="BZ519" s="81"/>
      <c r="CA519" s="81"/>
      <c r="CB519" s="81"/>
      <c r="CC519" s="81"/>
    </row>
    <row r="520" s="26" customFormat="true" ht="15.75" hidden="false" customHeight="true" outlineLevel="0" collapsed="false">
      <c r="A520" s="49"/>
      <c r="B520" s="43"/>
      <c r="C520" s="30"/>
      <c r="D520" s="38" t="s">
        <v>21</v>
      </c>
      <c r="E520" s="32" t="n">
        <f aca="false">F520+G520+H520+I520+J520+K520+M520+L520+N520+O520</f>
        <v>13189.01468</v>
      </c>
      <c r="F520" s="47" t="n">
        <v>1367.79758</v>
      </c>
      <c r="G520" s="47" t="n">
        <v>1455.66163</v>
      </c>
      <c r="H520" s="47" t="n">
        <v>2456.96147</v>
      </c>
      <c r="I520" s="47" t="n">
        <v>1825.3</v>
      </c>
      <c r="J520" s="47" t="n">
        <v>1616.8</v>
      </c>
      <c r="K520" s="47" t="n">
        <v>3500</v>
      </c>
      <c r="L520" s="47" t="n">
        <v>966.494</v>
      </c>
      <c r="M520" s="47" t="n">
        <v>0</v>
      </c>
      <c r="N520" s="47" t="n">
        <v>0</v>
      </c>
      <c r="O520" s="47" t="n">
        <v>0</v>
      </c>
      <c r="P520" s="34"/>
      <c r="Q520" s="34"/>
      <c r="R520" s="34"/>
      <c r="S520" s="36"/>
      <c r="T520" s="37" t="n">
        <v>143.636</v>
      </c>
      <c r="U520" s="37" t="n">
        <v>143.636</v>
      </c>
      <c r="V520" s="37" t="n">
        <v>143.636</v>
      </c>
      <c r="W520" s="37" t="n">
        <v>143.636</v>
      </c>
      <c r="X520" s="37" t="n">
        <v>143.636</v>
      </c>
      <c r="Y520" s="37" t="n">
        <v>143.636</v>
      </c>
      <c r="Z520" s="37" t="n">
        <v>143.636</v>
      </c>
      <c r="AA520" s="37" t="n">
        <v>143.636</v>
      </c>
      <c r="AB520" s="37" t="n">
        <v>143.636</v>
      </c>
      <c r="AC520" s="37" t="n">
        <v>143.636</v>
      </c>
      <c r="AD520" s="37" t="n">
        <v>143.636</v>
      </c>
      <c r="AE520" s="37"/>
      <c r="AF520" s="37"/>
      <c r="AG520" s="37"/>
      <c r="AH520" s="37"/>
      <c r="AI520" s="81"/>
      <c r="AJ520" s="81"/>
      <c r="AK520" s="81"/>
      <c r="AL520" s="81"/>
      <c r="AM520" s="81"/>
      <c r="AN520" s="81"/>
      <c r="AO520" s="81"/>
      <c r="AP520" s="81"/>
      <c r="AQ520" s="81"/>
      <c r="AR520" s="81"/>
      <c r="AS520" s="81"/>
      <c r="AT520" s="81"/>
      <c r="AU520" s="81"/>
      <c r="AV520" s="81"/>
      <c r="AW520" s="81"/>
      <c r="AX520" s="81"/>
      <c r="AY520" s="81"/>
      <c r="AZ520" s="81"/>
      <c r="BA520" s="81"/>
      <c r="BB520" s="81"/>
      <c r="BC520" s="81"/>
      <c r="BD520" s="81"/>
      <c r="BE520" s="81"/>
      <c r="BF520" s="81"/>
      <c r="BG520" s="81"/>
      <c r="BH520" s="81"/>
      <c r="BI520" s="81"/>
      <c r="BJ520" s="81"/>
      <c r="BK520" s="81"/>
      <c r="BL520" s="81"/>
      <c r="BM520" s="81"/>
      <c r="BN520" s="81"/>
      <c r="BO520" s="81"/>
      <c r="BP520" s="81"/>
      <c r="BQ520" s="81"/>
      <c r="BR520" s="81"/>
      <c r="BS520" s="81"/>
      <c r="BT520" s="81"/>
      <c r="BU520" s="81"/>
      <c r="BV520" s="81"/>
      <c r="BW520" s="81"/>
      <c r="BX520" s="81"/>
      <c r="BY520" s="81"/>
      <c r="BZ520" s="81"/>
      <c r="CA520" s="81"/>
      <c r="CB520" s="81"/>
      <c r="CC520" s="81"/>
    </row>
    <row r="521" s="26" customFormat="true" ht="15.75" hidden="false" customHeight="true" outlineLevel="0" collapsed="false">
      <c r="A521" s="49"/>
      <c r="B521" s="43"/>
      <c r="C521" s="30"/>
      <c r="D521" s="50" t="s">
        <v>22</v>
      </c>
      <c r="E521" s="32" t="n">
        <f aca="false">F521+G521+H521+I521+J521+K521+M521+L521+N521+O521</f>
        <v>0</v>
      </c>
      <c r="F521" s="47" t="n">
        <v>0</v>
      </c>
      <c r="G521" s="47" t="n">
        <v>0</v>
      </c>
      <c r="H521" s="47" t="n">
        <v>0</v>
      </c>
      <c r="I521" s="47" t="n">
        <v>0</v>
      </c>
      <c r="J521" s="47" t="n">
        <v>0</v>
      </c>
      <c r="K521" s="47" t="n">
        <v>0</v>
      </c>
      <c r="L521" s="47" t="n">
        <v>0</v>
      </c>
      <c r="M521" s="47" t="n">
        <v>0</v>
      </c>
      <c r="N521" s="47" t="n">
        <v>0</v>
      </c>
      <c r="O521" s="47" t="n">
        <v>0</v>
      </c>
      <c r="P521" s="34"/>
      <c r="Q521" s="34"/>
      <c r="R521" s="34"/>
      <c r="S521" s="36"/>
      <c r="T521" s="37"/>
      <c r="U521" s="37"/>
      <c r="V521" s="37"/>
      <c r="W521" s="37"/>
      <c r="X521" s="37"/>
      <c r="Y521" s="37"/>
      <c r="Z521" s="37"/>
      <c r="AA521" s="37"/>
      <c r="AB521" s="37"/>
      <c r="AC521" s="37"/>
      <c r="AD521" s="37"/>
      <c r="AE521" s="37"/>
      <c r="AF521" s="37"/>
      <c r="AG521" s="37"/>
      <c r="AH521" s="37"/>
      <c r="AI521" s="81"/>
      <c r="AJ521" s="81"/>
      <c r="AK521" s="81"/>
      <c r="AL521" s="81"/>
      <c r="AM521" s="81"/>
      <c r="AN521" s="81"/>
      <c r="AO521" s="81"/>
      <c r="AP521" s="81"/>
      <c r="AQ521" s="81"/>
      <c r="AR521" s="81"/>
      <c r="AS521" s="81"/>
      <c r="AT521" s="81"/>
      <c r="AU521" s="81"/>
      <c r="AV521" s="81"/>
      <c r="AW521" s="81"/>
      <c r="AX521" s="81"/>
      <c r="AY521" s="81"/>
      <c r="AZ521" s="81"/>
      <c r="BA521" s="81"/>
      <c r="BB521" s="81"/>
      <c r="BC521" s="81"/>
      <c r="BD521" s="81"/>
      <c r="BE521" s="81"/>
      <c r="BF521" s="81"/>
      <c r="BG521" s="81"/>
      <c r="BH521" s="81"/>
      <c r="BI521" s="81"/>
      <c r="BJ521" s="81"/>
      <c r="BK521" s="81"/>
      <c r="BL521" s="81"/>
      <c r="BM521" s="81"/>
      <c r="BN521" s="81"/>
      <c r="BO521" s="81"/>
      <c r="BP521" s="81"/>
      <c r="BQ521" s="81"/>
      <c r="BR521" s="81"/>
      <c r="BS521" s="81"/>
      <c r="BT521" s="81"/>
      <c r="BU521" s="81"/>
      <c r="BV521" s="81"/>
      <c r="BW521" s="81"/>
      <c r="BX521" s="81"/>
      <c r="BY521" s="81"/>
      <c r="BZ521" s="81"/>
      <c r="CA521" s="81"/>
      <c r="CB521" s="81"/>
      <c r="CC521" s="81"/>
    </row>
    <row r="522" s="26" customFormat="true" ht="15.75" hidden="false" customHeight="true" outlineLevel="0" collapsed="false">
      <c r="A522" s="49" t="s">
        <v>293</v>
      </c>
      <c r="B522" s="43" t="s">
        <v>294</v>
      </c>
      <c r="C522" s="30" t="s">
        <v>295</v>
      </c>
      <c r="D522" s="31" t="s">
        <v>17</v>
      </c>
      <c r="E522" s="32" t="n">
        <f aca="false">F522+G522+H522+I522+J522+K522+M522+L522+N522+O522</f>
        <v>4544.4088</v>
      </c>
      <c r="F522" s="32" t="n">
        <f aca="false">F523+F524+F525+F526</f>
        <v>1032.738</v>
      </c>
      <c r="G522" s="32" t="n">
        <f aca="false">G523+G524+G525+G526</f>
        <v>638</v>
      </c>
      <c r="H522" s="32" t="n">
        <f aca="false">H523+H524+H525+H526</f>
        <v>923.6708</v>
      </c>
      <c r="I522" s="32" t="n">
        <f aca="false">I523+I524+I525+I526</f>
        <v>540</v>
      </c>
      <c r="J522" s="32" t="n">
        <f aca="false">J523+J524+J525+J526</f>
        <v>480</v>
      </c>
      <c r="K522" s="32" t="n">
        <f aca="false">K523+K524+K525+K526</f>
        <v>540</v>
      </c>
      <c r="L522" s="32" t="n">
        <f aca="false">L523+L524+L525+L526</f>
        <v>390</v>
      </c>
      <c r="M522" s="32" t="n">
        <f aca="false">M523+M524+M525+M526</f>
        <v>0</v>
      </c>
      <c r="N522" s="32" t="n">
        <f aca="false">N523+N524+N525+N526</f>
        <v>0</v>
      </c>
      <c r="O522" s="32" t="n">
        <f aca="false">O523+O524+O525+O526</f>
        <v>0</v>
      </c>
      <c r="P522" s="34" t="s">
        <v>296</v>
      </c>
      <c r="Q522" s="34"/>
      <c r="R522" s="34" t="s">
        <v>297</v>
      </c>
      <c r="S522" s="36"/>
      <c r="T522" s="37"/>
      <c r="U522" s="37"/>
      <c r="V522" s="37"/>
      <c r="W522" s="37"/>
      <c r="X522" s="37"/>
      <c r="Y522" s="37"/>
      <c r="Z522" s="37"/>
      <c r="AA522" s="37"/>
      <c r="AB522" s="37"/>
      <c r="AC522" s="37"/>
      <c r="AD522" s="37"/>
      <c r="AE522" s="37"/>
      <c r="AF522" s="37"/>
      <c r="AG522" s="37"/>
      <c r="AH522" s="37"/>
      <c r="AI522" s="81"/>
      <c r="AJ522" s="81"/>
      <c r="AK522" s="81"/>
      <c r="AL522" s="81"/>
      <c r="AM522" s="81"/>
      <c r="AN522" s="81"/>
      <c r="AO522" s="81"/>
      <c r="AP522" s="81"/>
      <c r="AQ522" s="81"/>
      <c r="AR522" s="81"/>
      <c r="AS522" s="81"/>
      <c r="AT522" s="81"/>
      <c r="AU522" s="81"/>
      <c r="AV522" s="81"/>
      <c r="AW522" s="81"/>
      <c r="AX522" s="81"/>
      <c r="AY522" s="81"/>
      <c r="AZ522" s="81"/>
      <c r="BA522" s="81"/>
      <c r="BB522" s="81"/>
      <c r="BC522" s="81"/>
      <c r="BD522" s="81"/>
      <c r="BE522" s="81"/>
      <c r="BF522" s="81"/>
      <c r="BG522" s="81"/>
      <c r="BH522" s="81"/>
      <c r="BI522" s="81"/>
      <c r="BJ522" s="81"/>
      <c r="BK522" s="81"/>
      <c r="BL522" s="81"/>
      <c r="BM522" s="81"/>
      <c r="BN522" s="81"/>
      <c r="BO522" s="81"/>
      <c r="BP522" s="81"/>
      <c r="BQ522" s="81"/>
      <c r="BR522" s="81"/>
      <c r="BS522" s="81"/>
      <c r="BT522" s="81"/>
      <c r="BU522" s="81"/>
      <c r="BV522" s="81"/>
      <c r="BW522" s="81"/>
      <c r="BX522" s="81"/>
      <c r="BY522" s="81"/>
      <c r="BZ522" s="81"/>
      <c r="CA522" s="81"/>
      <c r="CB522" s="81"/>
      <c r="CC522" s="81"/>
    </row>
    <row r="523" s="26" customFormat="true" ht="15.75" hidden="false" customHeight="true" outlineLevel="0" collapsed="false">
      <c r="A523" s="49"/>
      <c r="B523" s="43"/>
      <c r="C523" s="30"/>
      <c r="D523" s="38" t="s">
        <v>19</v>
      </c>
      <c r="E523" s="32" t="n">
        <f aca="false">F523+G523+H523+I523+J523+K523+M523+L523+N523+O523</f>
        <v>0</v>
      </c>
      <c r="F523" s="47" t="n">
        <v>0</v>
      </c>
      <c r="G523" s="47" t="n">
        <v>0</v>
      </c>
      <c r="H523" s="47" t="n">
        <v>0</v>
      </c>
      <c r="I523" s="47" t="n">
        <v>0</v>
      </c>
      <c r="J523" s="47" t="n">
        <v>0</v>
      </c>
      <c r="K523" s="47" t="n">
        <v>0</v>
      </c>
      <c r="L523" s="47" t="n">
        <v>0</v>
      </c>
      <c r="M523" s="47" t="n">
        <v>0</v>
      </c>
      <c r="N523" s="47" t="n">
        <v>0</v>
      </c>
      <c r="O523" s="47" t="n">
        <v>0</v>
      </c>
      <c r="P523" s="34"/>
      <c r="Q523" s="34"/>
      <c r="R523" s="34"/>
      <c r="S523" s="36"/>
      <c r="T523" s="37"/>
      <c r="U523" s="37"/>
      <c r="V523" s="37"/>
      <c r="W523" s="37"/>
      <c r="X523" s="37"/>
      <c r="Y523" s="37"/>
      <c r="Z523" s="37"/>
      <c r="AA523" s="37"/>
      <c r="AB523" s="37"/>
      <c r="AC523" s="37"/>
      <c r="AD523" s="37"/>
      <c r="AE523" s="37"/>
      <c r="AF523" s="37"/>
      <c r="AG523" s="37"/>
      <c r="AH523" s="37"/>
      <c r="AI523" s="81"/>
      <c r="AJ523" s="81"/>
      <c r="AK523" s="81"/>
      <c r="AL523" s="81"/>
      <c r="AM523" s="81"/>
      <c r="AN523" s="81"/>
      <c r="AO523" s="81"/>
      <c r="AP523" s="81"/>
      <c r="AQ523" s="81"/>
      <c r="AR523" s="81"/>
      <c r="AS523" s="81"/>
      <c r="AT523" s="81"/>
      <c r="AU523" s="81"/>
      <c r="AV523" s="81"/>
      <c r="AW523" s="81"/>
      <c r="AX523" s="81"/>
      <c r="AY523" s="81"/>
      <c r="AZ523" s="81"/>
      <c r="BA523" s="81"/>
      <c r="BB523" s="81"/>
      <c r="BC523" s="81"/>
      <c r="BD523" s="81"/>
      <c r="BE523" s="81"/>
      <c r="BF523" s="81"/>
      <c r="BG523" s="81"/>
      <c r="BH523" s="81"/>
      <c r="BI523" s="81"/>
      <c r="BJ523" s="81"/>
      <c r="BK523" s="81"/>
      <c r="BL523" s="81"/>
      <c r="BM523" s="81"/>
      <c r="BN523" s="81"/>
      <c r="BO523" s="81"/>
      <c r="BP523" s="81"/>
      <c r="BQ523" s="81"/>
      <c r="BR523" s="81"/>
      <c r="BS523" s="81"/>
      <c r="BT523" s="81"/>
      <c r="BU523" s="81"/>
      <c r="BV523" s="81"/>
      <c r="BW523" s="81"/>
      <c r="BX523" s="81"/>
      <c r="BY523" s="81"/>
      <c r="BZ523" s="81"/>
      <c r="CA523" s="81"/>
      <c r="CB523" s="81"/>
      <c r="CC523" s="81"/>
    </row>
    <row r="524" s="26" customFormat="true" ht="15.75" hidden="false" customHeight="true" outlineLevel="0" collapsed="false">
      <c r="A524" s="49"/>
      <c r="B524" s="43"/>
      <c r="C524" s="30"/>
      <c r="D524" s="38" t="s">
        <v>20</v>
      </c>
      <c r="E524" s="32" t="n">
        <f aca="false">F524+G524+H524+I524+J524+K524+M524+L524+N524+O524</f>
        <v>0</v>
      </c>
      <c r="F524" s="47" t="n">
        <v>0</v>
      </c>
      <c r="G524" s="47" t="n">
        <v>0</v>
      </c>
      <c r="H524" s="47" t="n">
        <v>0</v>
      </c>
      <c r="I524" s="47" t="n">
        <v>0</v>
      </c>
      <c r="J524" s="47" t="n">
        <v>0</v>
      </c>
      <c r="K524" s="47" t="n">
        <v>0</v>
      </c>
      <c r="L524" s="47" t="n">
        <v>0</v>
      </c>
      <c r="M524" s="47" t="n">
        <v>0</v>
      </c>
      <c r="N524" s="47" t="n">
        <v>0</v>
      </c>
      <c r="O524" s="47" t="n">
        <v>0</v>
      </c>
      <c r="P524" s="34"/>
      <c r="Q524" s="34"/>
      <c r="R524" s="34"/>
      <c r="S524" s="36"/>
      <c r="T524" s="37" t="n">
        <v>49.09</v>
      </c>
      <c r="U524" s="37" t="n">
        <v>49.09</v>
      </c>
      <c r="V524" s="37" t="n">
        <v>49.09</v>
      </c>
      <c r="W524" s="37" t="n">
        <v>49.09</v>
      </c>
      <c r="X524" s="37" t="n">
        <v>49.09</v>
      </c>
      <c r="Y524" s="37" t="n">
        <v>49.09</v>
      </c>
      <c r="Z524" s="37" t="n">
        <v>49.09</v>
      </c>
      <c r="AA524" s="37" t="n">
        <v>49.09</v>
      </c>
      <c r="AB524" s="37" t="n">
        <v>49.09</v>
      </c>
      <c r="AC524" s="37" t="n">
        <v>49.09</v>
      </c>
      <c r="AD524" s="37" t="n">
        <v>49.1</v>
      </c>
      <c r="AE524" s="37"/>
      <c r="AF524" s="37"/>
      <c r="AG524" s="37"/>
      <c r="AH524" s="37"/>
      <c r="AI524" s="81"/>
      <c r="AJ524" s="81"/>
      <c r="AK524" s="81"/>
      <c r="AL524" s="81"/>
      <c r="AM524" s="81"/>
      <c r="AN524" s="81"/>
      <c r="AO524" s="81"/>
      <c r="AP524" s="81"/>
      <c r="AQ524" s="81"/>
      <c r="AR524" s="81"/>
      <c r="AS524" s="81"/>
      <c r="AT524" s="81"/>
      <c r="AU524" s="81"/>
      <c r="AV524" s="81"/>
      <c r="AW524" s="81"/>
      <c r="AX524" s="81"/>
      <c r="AY524" s="81"/>
      <c r="AZ524" s="81"/>
      <c r="BA524" s="81"/>
      <c r="BB524" s="81"/>
      <c r="BC524" s="81"/>
      <c r="BD524" s="81"/>
      <c r="BE524" s="81"/>
      <c r="BF524" s="81"/>
      <c r="BG524" s="81"/>
      <c r="BH524" s="81"/>
      <c r="BI524" s="81"/>
      <c r="BJ524" s="81"/>
      <c r="BK524" s="81"/>
      <c r="BL524" s="81"/>
      <c r="BM524" s="81"/>
      <c r="BN524" s="81"/>
      <c r="BO524" s="81"/>
      <c r="BP524" s="81"/>
      <c r="BQ524" s="81"/>
      <c r="BR524" s="81"/>
      <c r="BS524" s="81"/>
      <c r="BT524" s="81"/>
      <c r="BU524" s="81"/>
      <c r="BV524" s="81"/>
      <c r="BW524" s="81"/>
      <c r="BX524" s="81"/>
      <c r="BY524" s="81"/>
      <c r="BZ524" s="81"/>
      <c r="CA524" s="81"/>
      <c r="CB524" s="81"/>
      <c r="CC524" s="81"/>
    </row>
    <row r="525" s="26" customFormat="true" ht="15.75" hidden="false" customHeight="true" outlineLevel="0" collapsed="false">
      <c r="A525" s="49"/>
      <c r="B525" s="43"/>
      <c r="C525" s="30"/>
      <c r="D525" s="38" t="s">
        <v>21</v>
      </c>
      <c r="E525" s="32" t="n">
        <f aca="false">F525+G525+H525+I525+J525+K525+M525+L525+N525+O525</f>
        <v>4544.4088</v>
      </c>
      <c r="F525" s="47" t="n">
        <v>1032.738</v>
      </c>
      <c r="G525" s="47" t="n">
        <v>638</v>
      </c>
      <c r="H525" s="47" t="n">
        <v>923.6708</v>
      </c>
      <c r="I525" s="47" t="n">
        <v>540</v>
      </c>
      <c r="J525" s="47" t="n">
        <v>480</v>
      </c>
      <c r="K525" s="47" t="n">
        <v>540</v>
      </c>
      <c r="L525" s="47" t="n">
        <v>390</v>
      </c>
      <c r="M525" s="47" t="n">
        <v>0</v>
      </c>
      <c r="N525" s="47" t="n">
        <v>0</v>
      </c>
      <c r="O525" s="47" t="n">
        <v>0</v>
      </c>
      <c r="P525" s="34"/>
      <c r="Q525" s="34"/>
      <c r="R525" s="34"/>
      <c r="S525" s="36"/>
      <c r="T525" s="37"/>
      <c r="U525" s="37"/>
      <c r="V525" s="37"/>
      <c r="W525" s="37"/>
      <c r="X525" s="37"/>
      <c r="Y525" s="37"/>
      <c r="Z525" s="37"/>
      <c r="AA525" s="37"/>
      <c r="AB525" s="37"/>
      <c r="AC525" s="37"/>
      <c r="AD525" s="37"/>
      <c r="AE525" s="37"/>
      <c r="AF525" s="37"/>
      <c r="AG525" s="37"/>
      <c r="AH525" s="37"/>
      <c r="AI525" s="81"/>
      <c r="AJ525" s="81"/>
      <c r="AK525" s="81"/>
      <c r="AL525" s="81"/>
      <c r="AM525" s="81"/>
      <c r="AN525" s="81"/>
      <c r="AO525" s="81"/>
      <c r="AP525" s="81"/>
      <c r="AQ525" s="81"/>
      <c r="AR525" s="81"/>
      <c r="AS525" s="81"/>
      <c r="AT525" s="81"/>
      <c r="AU525" s="81"/>
      <c r="AV525" s="81"/>
      <c r="AW525" s="81"/>
      <c r="AX525" s="81"/>
      <c r="AY525" s="81"/>
      <c r="AZ525" s="81"/>
      <c r="BA525" s="81"/>
      <c r="BB525" s="81"/>
      <c r="BC525" s="81"/>
      <c r="BD525" s="81"/>
      <c r="BE525" s="81"/>
      <c r="BF525" s="81"/>
      <c r="BG525" s="81"/>
      <c r="BH525" s="81"/>
      <c r="BI525" s="81"/>
      <c r="BJ525" s="81"/>
      <c r="BK525" s="81"/>
      <c r="BL525" s="81"/>
      <c r="BM525" s="81"/>
      <c r="BN525" s="81"/>
      <c r="BO525" s="81"/>
      <c r="BP525" s="81"/>
      <c r="BQ525" s="81"/>
      <c r="BR525" s="81"/>
      <c r="BS525" s="81"/>
      <c r="BT525" s="81"/>
      <c r="BU525" s="81"/>
      <c r="BV525" s="81"/>
      <c r="BW525" s="81"/>
      <c r="BX525" s="81"/>
      <c r="BY525" s="81"/>
      <c r="BZ525" s="81"/>
      <c r="CA525" s="81"/>
      <c r="CB525" s="81"/>
      <c r="CC525" s="81"/>
    </row>
    <row r="526" s="26" customFormat="true" ht="15.75" hidden="false" customHeight="true" outlineLevel="0" collapsed="false">
      <c r="A526" s="49"/>
      <c r="B526" s="43"/>
      <c r="C526" s="30"/>
      <c r="D526" s="50" t="s">
        <v>22</v>
      </c>
      <c r="E526" s="32" t="n">
        <f aca="false">F526+G526+H526+I526+J526+K526+M526+L526+N526+O526</f>
        <v>0</v>
      </c>
      <c r="F526" s="47" t="n">
        <v>0</v>
      </c>
      <c r="G526" s="47" t="n">
        <v>0</v>
      </c>
      <c r="H526" s="47" t="n">
        <v>0</v>
      </c>
      <c r="I526" s="47" t="n">
        <v>0</v>
      </c>
      <c r="J526" s="47" t="n">
        <v>0</v>
      </c>
      <c r="K526" s="47" t="n">
        <v>0</v>
      </c>
      <c r="L526" s="47" t="n">
        <v>0</v>
      </c>
      <c r="M526" s="47" t="n">
        <v>0</v>
      </c>
      <c r="N526" s="47" t="n">
        <v>0</v>
      </c>
      <c r="O526" s="47" t="n">
        <v>0</v>
      </c>
      <c r="P526" s="34"/>
      <c r="Q526" s="34"/>
      <c r="R526" s="34"/>
      <c r="S526" s="36"/>
      <c r="T526" s="37"/>
      <c r="U526" s="37"/>
      <c r="V526" s="37"/>
      <c r="W526" s="37"/>
      <c r="X526" s="37"/>
      <c r="Y526" s="37"/>
      <c r="Z526" s="37"/>
      <c r="AA526" s="37"/>
      <c r="AB526" s="37"/>
      <c r="AC526" s="37"/>
      <c r="AD526" s="37"/>
      <c r="AE526" s="37"/>
      <c r="AF526" s="37"/>
      <c r="AG526" s="37"/>
      <c r="AH526" s="37"/>
      <c r="AI526" s="81"/>
      <c r="AJ526" s="81"/>
      <c r="AK526" s="81"/>
      <c r="AL526" s="81"/>
      <c r="AM526" s="81"/>
      <c r="AN526" s="81"/>
      <c r="AO526" s="81"/>
      <c r="AP526" s="81"/>
      <c r="AQ526" s="81"/>
      <c r="AR526" s="81"/>
      <c r="AS526" s="81"/>
      <c r="AT526" s="81"/>
      <c r="AU526" s="81"/>
      <c r="AV526" s="81"/>
      <c r="AW526" s="81"/>
      <c r="AX526" s="81"/>
      <c r="AY526" s="81"/>
      <c r="AZ526" s="81"/>
      <c r="BA526" s="81"/>
      <c r="BB526" s="81"/>
      <c r="BC526" s="81"/>
      <c r="BD526" s="81"/>
      <c r="BE526" s="81"/>
      <c r="BF526" s="81"/>
      <c r="BG526" s="81"/>
      <c r="BH526" s="81"/>
      <c r="BI526" s="81"/>
      <c r="BJ526" s="81"/>
      <c r="BK526" s="81"/>
      <c r="BL526" s="81"/>
      <c r="BM526" s="81"/>
      <c r="BN526" s="81"/>
      <c r="BO526" s="81"/>
      <c r="BP526" s="81"/>
      <c r="BQ526" s="81"/>
      <c r="BR526" s="81"/>
      <c r="BS526" s="81"/>
      <c r="BT526" s="81"/>
      <c r="BU526" s="81"/>
      <c r="BV526" s="81"/>
      <c r="BW526" s="81"/>
      <c r="BX526" s="81"/>
      <c r="BY526" s="81"/>
      <c r="BZ526" s="81"/>
      <c r="CA526" s="81"/>
      <c r="CB526" s="81"/>
      <c r="CC526" s="81"/>
    </row>
    <row r="527" s="26" customFormat="true" ht="16.5" hidden="false" customHeight="true" outlineLevel="0" collapsed="false">
      <c r="A527" s="49" t="s">
        <v>298</v>
      </c>
      <c r="B527" s="43" t="s">
        <v>299</v>
      </c>
      <c r="C527" s="30" t="s">
        <v>300</v>
      </c>
      <c r="D527" s="31" t="s">
        <v>17</v>
      </c>
      <c r="E527" s="32" t="n">
        <f aca="false">F527+G527+H527+I527+J527+K527+M527+L527+N527+O527</f>
        <v>3304.65995</v>
      </c>
      <c r="F527" s="32" t="n">
        <f aca="false">F528+F529+F530+F531</f>
        <v>1732.65505</v>
      </c>
      <c r="G527" s="32" t="n">
        <f aca="false">G528+G529+G530+G531</f>
        <v>1162.508</v>
      </c>
      <c r="H527" s="32" t="n">
        <f aca="false">H528+H529+H530+H531</f>
        <v>140.4969</v>
      </c>
      <c r="I527" s="32" t="n">
        <f aca="false">I528+I529+I530+I531</f>
        <v>65</v>
      </c>
      <c r="J527" s="32" t="n">
        <f aca="false">J528+J529+J530+J531</f>
        <v>50</v>
      </c>
      <c r="K527" s="32" t="n">
        <f aca="false">K528+K529+K530+K531</f>
        <v>154</v>
      </c>
      <c r="L527" s="32" t="n">
        <f aca="false">L528+L529+L530+L531</f>
        <v>0</v>
      </c>
      <c r="M527" s="32" t="n">
        <f aca="false">M528+M529+M530+M531</f>
        <v>0</v>
      </c>
      <c r="N527" s="32" t="n">
        <f aca="false">N528+N529+N530+N531</f>
        <v>0</v>
      </c>
      <c r="O527" s="32" t="n">
        <f aca="false">O528+O529+O530+O531</f>
        <v>0</v>
      </c>
      <c r="P527" s="34" t="s">
        <v>301</v>
      </c>
      <c r="Q527" s="34"/>
      <c r="R527" s="34" t="s">
        <v>199</v>
      </c>
      <c r="S527" s="36"/>
      <c r="T527" s="37"/>
      <c r="U527" s="37"/>
      <c r="V527" s="37"/>
      <c r="W527" s="37"/>
      <c r="X527" s="37"/>
      <c r="Y527" s="37"/>
      <c r="Z527" s="37"/>
      <c r="AA527" s="37"/>
      <c r="AB527" s="37"/>
      <c r="AC527" s="37"/>
      <c r="AD527" s="37"/>
      <c r="AE527" s="37"/>
      <c r="AF527" s="37"/>
      <c r="AG527" s="37"/>
      <c r="AH527" s="37"/>
      <c r="AI527" s="81"/>
      <c r="AJ527" s="81"/>
      <c r="AK527" s="81"/>
      <c r="AL527" s="81"/>
      <c r="AM527" s="81"/>
      <c r="AN527" s="81"/>
      <c r="AO527" s="81"/>
      <c r="AP527" s="81"/>
      <c r="AQ527" s="81"/>
      <c r="AR527" s="81"/>
      <c r="AS527" s="81"/>
      <c r="AT527" s="81"/>
      <c r="AU527" s="81"/>
      <c r="AV527" s="81"/>
      <c r="AW527" s="81"/>
      <c r="AX527" s="81"/>
      <c r="AY527" s="81"/>
      <c r="AZ527" s="81"/>
      <c r="BA527" s="81"/>
      <c r="BB527" s="81"/>
      <c r="BC527" s="81"/>
      <c r="BD527" s="81"/>
      <c r="BE527" s="81"/>
      <c r="BF527" s="81"/>
      <c r="BG527" s="81"/>
      <c r="BH527" s="81"/>
      <c r="BI527" s="81"/>
      <c r="BJ527" s="81"/>
      <c r="BK527" s="81"/>
      <c r="BL527" s="81"/>
      <c r="BM527" s="81"/>
      <c r="BN527" s="81"/>
      <c r="BO527" s="81"/>
      <c r="BP527" s="81"/>
      <c r="BQ527" s="81"/>
      <c r="BR527" s="81"/>
      <c r="BS527" s="81"/>
      <c r="BT527" s="81"/>
      <c r="BU527" s="81"/>
      <c r="BV527" s="81"/>
      <c r="BW527" s="81"/>
      <c r="BX527" s="81"/>
      <c r="BY527" s="81"/>
      <c r="BZ527" s="81"/>
      <c r="CA527" s="81"/>
      <c r="CB527" s="81"/>
      <c r="CC527" s="81"/>
    </row>
    <row r="528" s="26" customFormat="true" ht="17.25" hidden="false" customHeight="true" outlineLevel="0" collapsed="false">
      <c r="A528" s="49"/>
      <c r="B528" s="43"/>
      <c r="C528" s="30"/>
      <c r="D528" s="38" t="s">
        <v>19</v>
      </c>
      <c r="E528" s="32" t="n">
        <f aca="false">F528+G528+H528+I528+J528+K528+M528+L528+N528+O528</f>
        <v>0</v>
      </c>
      <c r="F528" s="47" t="n">
        <v>0</v>
      </c>
      <c r="G528" s="47" t="n">
        <v>0</v>
      </c>
      <c r="H528" s="47" t="n">
        <v>0</v>
      </c>
      <c r="I528" s="47" t="n">
        <v>0</v>
      </c>
      <c r="J528" s="47" t="n">
        <v>0</v>
      </c>
      <c r="K528" s="47" t="n">
        <v>0</v>
      </c>
      <c r="L528" s="47" t="n">
        <v>0</v>
      </c>
      <c r="M528" s="47" t="n">
        <v>0</v>
      </c>
      <c r="N528" s="47" t="n">
        <v>0</v>
      </c>
      <c r="O528" s="47" t="n">
        <v>0</v>
      </c>
      <c r="P528" s="34"/>
      <c r="Q528" s="34"/>
      <c r="R528" s="34"/>
      <c r="S528" s="36"/>
      <c r="T528" s="37"/>
      <c r="U528" s="37"/>
      <c r="V528" s="37"/>
      <c r="W528" s="37"/>
      <c r="X528" s="37"/>
      <c r="Y528" s="37"/>
      <c r="Z528" s="37"/>
      <c r="AA528" s="37"/>
      <c r="AB528" s="37"/>
      <c r="AC528" s="37"/>
      <c r="AD528" s="37"/>
      <c r="AE528" s="37"/>
      <c r="AF528" s="37"/>
      <c r="AG528" s="37"/>
      <c r="AH528" s="37"/>
      <c r="AI528" s="81"/>
      <c r="AJ528" s="81"/>
      <c r="AK528" s="81"/>
      <c r="AL528" s="81"/>
      <c r="AM528" s="81"/>
      <c r="AN528" s="81"/>
      <c r="AO528" s="81"/>
      <c r="AP528" s="81"/>
      <c r="AQ528" s="81"/>
      <c r="AR528" s="81"/>
      <c r="AS528" s="81"/>
      <c r="AT528" s="81"/>
      <c r="AU528" s="81"/>
      <c r="AV528" s="81"/>
      <c r="AW528" s="81"/>
      <c r="AX528" s="81"/>
      <c r="AY528" s="81"/>
      <c r="AZ528" s="81"/>
      <c r="BA528" s="81"/>
      <c r="BB528" s="81"/>
      <c r="BC528" s="81"/>
      <c r="BD528" s="81"/>
      <c r="BE528" s="81"/>
      <c r="BF528" s="81"/>
      <c r="BG528" s="81"/>
      <c r="BH528" s="81"/>
      <c r="BI528" s="81"/>
      <c r="BJ528" s="81"/>
      <c r="BK528" s="81"/>
      <c r="BL528" s="81"/>
      <c r="BM528" s="81"/>
      <c r="BN528" s="81"/>
      <c r="BO528" s="81"/>
      <c r="BP528" s="81"/>
      <c r="BQ528" s="81"/>
      <c r="BR528" s="81"/>
      <c r="BS528" s="81"/>
      <c r="BT528" s="81"/>
      <c r="BU528" s="81"/>
      <c r="BV528" s="81"/>
      <c r="BW528" s="81"/>
      <c r="BX528" s="81"/>
      <c r="BY528" s="81"/>
      <c r="BZ528" s="81"/>
      <c r="CA528" s="81"/>
      <c r="CB528" s="81"/>
      <c r="CC528" s="81"/>
    </row>
    <row r="529" s="26" customFormat="true" ht="14.25" hidden="false" customHeight="true" outlineLevel="0" collapsed="false">
      <c r="A529" s="49"/>
      <c r="B529" s="43"/>
      <c r="C529" s="30"/>
      <c r="D529" s="38" t="s">
        <v>20</v>
      </c>
      <c r="E529" s="32" t="n">
        <f aca="false">F529+G529+H529+I529+J529+K529+M529+L529+N529+O529</f>
        <v>0</v>
      </c>
      <c r="F529" s="47" t="n">
        <v>0</v>
      </c>
      <c r="G529" s="47" t="n">
        <v>0</v>
      </c>
      <c r="H529" s="47" t="n">
        <v>0</v>
      </c>
      <c r="I529" s="47" t="n">
        <v>0</v>
      </c>
      <c r="J529" s="47" t="n">
        <v>0</v>
      </c>
      <c r="K529" s="47" t="n">
        <v>0</v>
      </c>
      <c r="L529" s="47" t="n">
        <v>0</v>
      </c>
      <c r="M529" s="47" t="n">
        <v>0</v>
      </c>
      <c r="N529" s="47" t="n">
        <v>0</v>
      </c>
      <c r="O529" s="47" t="n">
        <v>0</v>
      </c>
      <c r="P529" s="34"/>
      <c r="Q529" s="34"/>
      <c r="R529" s="34"/>
      <c r="S529" s="36"/>
      <c r="T529" s="37"/>
      <c r="U529" s="37"/>
      <c r="V529" s="37"/>
      <c r="W529" s="37"/>
      <c r="X529" s="37"/>
      <c r="Y529" s="37"/>
      <c r="Z529" s="37"/>
      <c r="AA529" s="37"/>
      <c r="AB529" s="37"/>
      <c r="AC529" s="37"/>
      <c r="AD529" s="37"/>
      <c r="AE529" s="37"/>
      <c r="AF529" s="37"/>
      <c r="AG529" s="37"/>
      <c r="AH529" s="37"/>
      <c r="AI529" s="81"/>
      <c r="AJ529" s="81"/>
      <c r="AK529" s="81"/>
      <c r="AL529" s="81"/>
      <c r="AM529" s="81"/>
      <c r="AN529" s="81"/>
      <c r="AO529" s="81"/>
      <c r="AP529" s="81"/>
      <c r="AQ529" s="81"/>
      <c r="AR529" s="81"/>
      <c r="AS529" s="81"/>
      <c r="AT529" s="81"/>
      <c r="AU529" s="81"/>
      <c r="AV529" s="81"/>
      <c r="AW529" s="81"/>
      <c r="AX529" s="81"/>
      <c r="AY529" s="81"/>
      <c r="AZ529" s="81"/>
      <c r="BA529" s="81"/>
      <c r="BB529" s="81"/>
      <c r="BC529" s="81"/>
      <c r="BD529" s="81"/>
      <c r="BE529" s="81"/>
      <c r="BF529" s="81"/>
      <c r="BG529" s="81"/>
      <c r="BH529" s="81"/>
      <c r="BI529" s="81"/>
      <c r="BJ529" s="81"/>
      <c r="BK529" s="81"/>
      <c r="BL529" s="81"/>
      <c r="BM529" s="81"/>
      <c r="BN529" s="81"/>
      <c r="BO529" s="81"/>
      <c r="BP529" s="81"/>
      <c r="BQ529" s="81"/>
      <c r="BR529" s="81"/>
      <c r="BS529" s="81"/>
      <c r="BT529" s="81"/>
      <c r="BU529" s="81"/>
      <c r="BV529" s="81"/>
      <c r="BW529" s="81"/>
      <c r="BX529" s="81"/>
      <c r="BY529" s="81"/>
      <c r="BZ529" s="81"/>
      <c r="CA529" s="81"/>
      <c r="CB529" s="81"/>
      <c r="CC529" s="81"/>
    </row>
    <row r="530" s="26" customFormat="true" ht="17.25" hidden="false" customHeight="true" outlineLevel="0" collapsed="false">
      <c r="A530" s="49"/>
      <c r="B530" s="43"/>
      <c r="C530" s="30"/>
      <c r="D530" s="38" t="s">
        <v>21</v>
      </c>
      <c r="E530" s="32" t="n">
        <f aca="false">F530+G530+H530+I530+J530+K530+M530+L530+N530+O530</f>
        <v>3304.65995</v>
      </c>
      <c r="F530" s="47" t="n">
        <v>1732.65505</v>
      </c>
      <c r="G530" s="47" t="n">
        <v>1162.508</v>
      </c>
      <c r="H530" s="47" t="n">
        <v>140.4969</v>
      </c>
      <c r="I530" s="47" t="n">
        <v>65</v>
      </c>
      <c r="J530" s="47" t="n">
        <v>50</v>
      </c>
      <c r="K530" s="47" t="n">
        <v>154</v>
      </c>
      <c r="L530" s="47" t="n">
        <v>0</v>
      </c>
      <c r="M530" s="47" t="n">
        <v>0</v>
      </c>
      <c r="N530" s="47" t="n">
        <v>0</v>
      </c>
      <c r="O530" s="47" t="n">
        <v>0</v>
      </c>
      <c r="P530" s="34"/>
      <c r="Q530" s="34"/>
      <c r="R530" s="34"/>
      <c r="S530" s="36"/>
      <c r="T530" s="37"/>
      <c r="U530" s="37"/>
      <c r="V530" s="37"/>
      <c r="W530" s="37"/>
      <c r="X530" s="37"/>
      <c r="Y530" s="37"/>
      <c r="Z530" s="37"/>
      <c r="AA530" s="37"/>
      <c r="AB530" s="37"/>
      <c r="AC530" s="37"/>
      <c r="AD530" s="37"/>
      <c r="AE530" s="37"/>
      <c r="AF530" s="37"/>
      <c r="AG530" s="37"/>
      <c r="AH530" s="37"/>
      <c r="AI530" s="81"/>
      <c r="AJ530" s="81"/>
      <c r="AK530" s="81"/>
      <c r="AL530" s="81"/>
      <c r="AM530" s="81"/>
      <c r="AN530" s="81"/>
      <c r="AO530" s="81"/>
      <c r="AP530" s="81"/>
      <c r="AQ530" s="81"/>
      <c r="AR530" s="81"/>
      <c r="AS530" s="81"/>
      <c r="AT530" s="81"/>
      <c r="AU530" s="81"/>
      <c r="AV530" s="81"/>
      <c r="AW530" s="81"/>
      <c r="AX530" s="81"/>
      <c r="AY530" s="81"/>
      <c r="AZ530" s="81"/>
      <c r="BA530" s="81"/>
      <c r="BB530" s="81"/>
      <c r="BC530" s="81"/>
      <c r="BD530" s="81"/>
      <c r="BE530" s="81"/>
      <c r="BF530" s="81"/>
      <c r="BG530" s="81"/>
      <c r="BH530" s="81"/>
      <c r="BI530" s="81"/>
      <c r="BJ530" s="81"/>
      <c r="BK530" s="81"/>
      <c r="BL530" s="81"/>
      <c r="BM530" s="81"/>
      <c r="BN530" s="81"/>
      <c r="BO530" s="81"/>
      <c r="BP530" s="81"/>
      <c r="BQ530" s="81"/>
      <c r="BR530" s="81"/>
      <c r="BS530" s="81"/>
      <c r="BT530" s="81"/>
      <c r="BU530" s="81"/>
      <c r="BV530" s="81"/>
      <c r="BW530" s="81"/>
      <c r="BX530" s="81"/>
      <c r="BY530" s="81"/>
      <c r="BZ530" s="81"/>
      <c r="CA530" s="81"/>
      <c r="CB530" s="81"/>
      <c r="CC530" s="81"/>
    </row>
    <row r="531" s="26" customFormat="true" ht="15.75" hidden="false" customHeight="true" outlineLevel="0" collapsed="false">
      <c r="A531" s="49"/>
      <c r="B531" s="43"/>
      <c r="C531" s="30"/>
      <c r="D531" s="50" t="s">
        <v>22</v>
      </c>
      <c r="E531" s="32" t="n">
        <f aca="false">F531+G531+H531+I531+J531+K531+M531+L531+N531+O531</f>
        <v>0</v>
      </c>
      <c r="F531" s="47" t="n">
        <v>0</v>
      </c>
      <c r="G531" s="47" t="n">
        <v>0</v>
      </c>
      <c r="H531" s="47" t="n">
        <v>0</v>
      </c>
      <c r="I531" s="47" t="n">
        <v>0</v>
      </c>
      <c r="J531" s="47" t="n">
        <v>0</v>
      </c>
      <c r="K531" s="47" t="n">
        <v>0</v>
      </c>
      <c r="L531" s="47" t="n">
        <v>0</v>
      </c>
      <c r="M531" s="47" t="n">
        <v>0</v>
      </c>
      <c r="N531" s="47" t="n">
        <v>0</v>
      </c>
      <c r="O531" s="47" t="n">
        <v>0</v>
      </c>
      <c r="P531" s="34"/>
      <c r="Q531" s="34"/>
      <c r="R531" s="34"/>
      <c r="S531" s="36"/>
      <c r="T531" s="37"/>
      <c r="U531" s="37"/>
      <c r="V531" s="37"/>
      <c r="W531" s="37"/>
      <c r="X531" s="37"/>
      <c r="Y531" s="37"/>
      <c r="Z531" s="37"/>
      <c r="AA531" s="37"/>
      <c r="AB531" s="37"/>
      <c r="AC531" s="37"/>
      <c r="AD531" s="37"/>
      <c r="AE531" s="37"/>
      <c r="AF531" s="37"/>
      <c r="AG531" s="37"/>
      <c r="AH531" s="37"/>
      <c r="AI531" s="81"/>
      <c r="AJ531" s="81"/>
      <c r="AK531" s="81"/>
      <c r="AL531" s="81"/>
      <c r="AM531" s="81"/>
      <c r="AN531" s="81"/>
      <c r="AO531" s="81"/>
      <c r="AP531" s="81"/>
      <c r="AQ531" s="81"/>
      <c r="AR531" s="81"/>
      <c r="AS531" s="81"/>
      <c r="AT531" s="81"/>
      <c r="AU531" s="81"/>
      <c r="AV531" s="81"/>
      <c r="AW531" s="81"/>
      <c r="AX531" s="81"/>
      <c r="AY531" s="81"/>
      <c r="AZ531" s="81"/>
      <c r="BA531" s="81"/>
      <c r="BB531" s="81"/>
      <c r="BC531" s="81"/>
      <c r="BD531" s="81"/>
      <c r="BE531" s="81"/>
      <c r="BF531" s="81"/>
      <c r="BG531" s="81"/>
      <c r="BH531" s="81"/>
      <c r="BI531" s="81"/>
      <c r="BJ531" s="81"/>
      <c r="BK531" s="81"/>
      <c r="BL531" s="81"/>
      <c r="BM531" s="81"/>
      <c r="BN531" s="81"/>
      <c r="BO531" s="81"/>
      <c r="BP531" s="81"/>
      <c r="BQ531" s="81"/>
      <c r="BR531" s="81"/>
      <c r="BS531" s="81"/>
      <c r="BT531" s="81"/>
      <c r="BU531" s="81"/>
      <c r="BV531" s="81"/>
      <c r="BW531" s="81"/>
      <c r="BX531" s="81"/>
      <c r="BY531" s="81"/>
      <c r="BZ531" s="81"/>
      <c r="CA531" s="81"/>
      <c r="CB531" s="81"/>
      <c r="CC531" s="81"/>
    </row>
    <row r="532" s="26" customFormat="true" ht="16.5" hidden="false" customHeight="true" outlineLevel="0" collapsed="false">
      <c r="A532" s="49" t="s">
        <v>302</v>
      </c>
      <c r="B532" s="43" t="s">
        <v>303</v>
      </c>
      <c r="C532" s="30" t="s">
        <v>304</v>
      </c>
      <c r="D532" s="31" t="s">
        <v>17</v>
      </c>
      <c r="E532" s="32" t="n">
        <f aca="false">F532+G532+H532+I532+J532+K532+M532+L532+N532+O532</f>
        <v>531.11947</v>
      </c>
      <c r="F532" s="32" t="n">
        <f aca="false">F533+F534+F535+F536</f>
        <v>76</v>
      </c>
      <c r="G532" s="32" t="n">
        <f aca="false">G533+G534+G535+G536</f>
        <v>0</v>
      </c>
      <c r="H532" s="32" t="n">
        <f aca="false">H533+H534+H535+H536</f>
        <v>0</v>
      </c>
      <c r="I532" s="32" t="n">
        <f aca="false">I533+I534+I535+I536</f>
        <v>182.61947</v>
      </c>
      <c r="J532" s="32" t="n">
        <f aca="false">J533+J534+J535+J536</f>
        <v>157.30747</v>
      </c>
      <c r="K532" s="32" t="n">
        <f aca="false">K533+K534+K535+K536</f>
        <v>105.19253</v>
      </c>
      <c r="L532" s="32" t="n">
        <f aca="false">L533+L534+L535+L536</f>
        <v>10</v>
      </c>
      <c r="M532" s="32" t="n">
        <f aca="false">M533+M534+M535+M536</f>
        <v>0</v>
      </c>
      <c r="N532" s="32" t="n">
        <f aca="false">N533+N534+N535+N536</f>
        <v>0</v>
      </c>
      <c r="O532" s="32" t="n">
        <f aca="false">O533+O534+O535+O536</f>
        <v>0</v>
      </c>
      <c r="P532" s="34" t="s">
        <v>305</v>
      </c>
      <c r="Q532" s="34"/>
      <c r="R532" s="34" t="s">
        <v>199</v>
      </c>
      <c r="S532" s="36"/>
      <c r="T532" s="37"/>
      <c r="U532" s="37"/>
      <c r="V532" s="37"/>
      <c r="W532" s="37"/>
      <c r="X532" s="37"/>
      <c r="Y532" s="37"/>
      <c r="Z532" s="37"/>
      <c r="AA532" s="37"/>
      <c r="AB532" s="37"/>
      <c r="AC532" s="37"/>
      <c r="AD532" s="37"/>
      <c r="AE532" s="37"/>
      <c r="AF532" s="37"/>
      <c r="AG532" s="37"/>
      <c r="AH532" s="37"/>
      <c r="AI532" s="81"/>
      <c r="AJ532" s="81"/>
      <c r="AK532" s="81"/>
      <c r="AL532" s="81"/>
      <c r="AM532" s="81"/>
      <c r="AN532" s="81"/>
      <c r="AO532" s="81"/>
      <c r="AP532" s="81"/>
      <c r="AQ532" s="81"/>
      <c r="AR532" s="81"/>
      <c r="AS532" s="81"/>
      <c r="AT532" s="81"/>
      <c r="AU532" s="81"/>
      <c r="AV532" s="81"/>
      <c r="AW532" s="81"/>
      <c r="AX532" s="81"/>
      <c r="AY532" s="81"/>
      <c r="AZ532" s="81"/>
      <c r="BA532" s="81"/>
      <c r="BB532" s="81"/>
      <c r="BC532" s="81"/>
      <c r="BD532" s="81"/>
      <c r="BE532" s="81"/>
      <c r="BF532" s="81"/>
      <c r="BG532" s="81"/>
      <c r="BH532" s="81"/>
      <c r="BI532" s="81"/>
      <c r="BJ532" s="81"/>
      <c r="BK532" s="81"/>
      <c r="BL532" s="81"/>
      <c r="BM532" s="81"/>
      <c r="BN532" s="81"/>
      <c r="BO532" s="81"/>
      <c r="BP532" s="81"/>
      <c r="BQ532" s="81"/>
      <c r="BR532" s="81"/>
      <c r="BS532" s="81"/>
      <c r="BT532" s="81"/>
      <c r="BU532" s="81"/>
      <c r="BV532" s="81"/>
      <c r="BW532" s="81"/>
      <c r="BX532" s="81"/>
      <c r="BY532" s="81"/>
      <c r="BZ532" s="81"/>
      <c r="CA532" s="81"/>
      <c r="CB532" s="81"/>
      <c r="CC532" s="81"/>
    </row>
    <row r="533" s="26" customFormat="true" ht="17.25" hidden="false" customHeight="true" outlineLevel="0" collapsed="false">
      <c r="A533" s="49"/>
      <c r="B533" s="43"/>
      <c r="C533" s="30"/>
      <c r="D533" s="38" t="s">
        <v>19</v>
      </c>
      <c r="E533" s="32" t="n">
        <f aca="false">F533+G533+H533+I533+J533+K533+M533+L533+N533+O533</f>
        <v>0</v>
      </c>
      <c r="F533" s="47" t="n">
        <v>0</v>
      </c>
      <c r="G533" s="47" t="n">
        <v>0</v>
      </c>
      <c r="H533" s="47" t="n">
        <v>0</v>
      </c>
      <c r="I533" s="47" t="n">
        <v>0</v>
      </c>
      <c r="J533" s="47" t="n">
        <v>0</v>
      </c>
      <c r="K533" s="47" t="n">
        <v>0</v>
      </c>
      <c r="L533" s="47" t="n">
        <v>0</v>
      </c>
      <c r="M533" s="47" t="n">
        <v>0</v>
      </c>
      <c r="N533" s="47" t="n">
        <v>0</v>
      </c>
      <c r="O533" s="47" t="n">
        <v>0</v>
      </c>
      <c r="P533" s="34"/>
      <c r="Q533" s="34"/>
      <c r="R533" s="34"/>
      <c r="S533" s="36"/>
      <c r="T533" s="37"/>
      <c r="U533" s="37"/>
      <c r="V533" s="37"/>
      <c r="W533" s="37"/>
      <c r="X533" s="37"/>
      <c r="Y533" s="37"/>
      <c r="Z533" s="37"/>
      <c r="AA533" s="37"/>
      <c r="AB533" s="37"/>
      <c r="AC533" s="37"/>
      <c r="AD533" s="37"/>
      <c r="AE533" s="37"/>
      <c r="AF533" s="37"/>
      <c r="AG533" s="37"/>
      <c r="AH533" s="37"/>
      <c r="AI533" s="81"/>
      <c r="AJ533" s="81"/>
      <c r="AK533" s="81"/>
      <c r="AL533" s="81"/>
      <c r="AM533" s="81"/>
      <c r="AN533" s="81"/>
      <c r="AO533" s="81"/>
      <c r="AP533" s="81"/>
      <c r="AQ533" s="81"/>
      <c r="AR533" s="81"/>
      <c r="AS533" s="81"/>
      <c r="AT533" s="81"/>
      <c r="AU533" s="81"/>
      <c r="AV533" s="81"/>
      <c r="AW533" s="81"/>
      <c r="AX533" s="81"/>
      <c r="AY533" s="81"/>
      <c r="AZ533" s="81"/>
      <c r="BA533" s="81"/>
      <c r="BB533" s="81"/>
      <c r="BC533" s="81"/>
      <c r="BD533" s="81"/>
      <c r="BE533" s="81"/>
      <c r="BF533" s="81"/>
      <c r="BG533" s="81"/>
      <c r="BH533" s="81"/>
      <c r="BI533" s="81"/>
      <c r="BJ533" s="81"/>
      <c r="BK533" s="81"/>
      <c r="BL533" s="81"/>
      <c r="BM533" s="81"/>
      <c r="BN533" s="81"/>
      <c r="BO533" s="81"/>
      <c r="BP533" s="81"/>
      <c r="BQ533" s="81"/>
      <c r="BR533" s="81"/>
      <c r="BS533" s="81"/>
      <c r="BT533" s="81"/>
      <c r="BU533" s="81"/>
      <c r="BV533" s="81"/>
      <c r="BW533" s="81"/>
      <c r="BX533" s="81"/>
      <c r="BY533" s="81"/>
      <c r="BZ533" s="81"/>
      <c r="CA533" s="81"/>
      <c r="CB533" s="81"/>
      <c r="CC533" s="81"/>
    </row>
    <row r="534" s="26" customFormat="true" ht="14.25" hidden="false" customHeight="true" outlineLevel="0" collapsed="false">
      <c r="A534" s="49"/>
      <c r="B534" s="43"/>
      <c r="C534" s="30"/>
      <c r="D534" s="38" t="s">
        <v>20</v>
      </c>
      <c r="E534" s="32" t="n">
        <f aca="false">F534+G534+H534+I534+J534+K534+M534+L534+N534+O534</f>
        <v>0</v>
      </c>
      <c r="F534" s="47" t="n">
        <v>0</v>
      </c>
      <c r="G534" s="47" t="n">
        <v>0</v>
      </c>
      <c r="H534" s="47" t="n">
        <v>0</v>
      </c>
      <c r="I534" s="47" t="n">
        <v>0</v>
      </c>
      <c r="J534" s="47" t="n">
        <v>0</v>
      </c>
      <c r="K534" s="47" t="n">
        <v>0</v>
      </c>
      <c r="L534" s="47" t="n">
        <v>0</v>
      </c>
      <c r="M534" s="47" t="n">
        <v>0</v>
      </c>
      <c r="N534" s="47" t="n">
        <v>0</v>
      </c>
      <c r="O534" s="47" t="n">
        <v>0</v>
      </c>
      <c r="P534" s="34"/>
      <c r="Q534" s="34"/>
      <c r="R534" s="34"/>
      <c r="S534" s="36"/>
      <c r="T534" s="37"/>
      <c r="U534" s="37"/>
      <c r="V534" s="37"/>
      <c r="W534" s="37"/>
      <c r="X534" s="37"/>
      <c r="Y534" s="37"/>
      <c r="Z534" s="37"/>
      <c r="AA534" s="37"/>
      <c r="AB534" s="37"/>
      <c r="AC534" s="37"/>
      <c r="AD534" s="37"/>
      <c r="AE534" s="37"/>
      <c r="AF534" s="37"/>
      <c r="AG534" s="37"/>
      <c r="AH534" s="37"/>
      <c r="AI534" s="81" t="s">
        <v>306</v>
      </c>
      <c r="AJ534" s="81" t="s">
        <v>307</v>
      </c>
      <c r="AK534" s="81"/>
      <c r="AL534" s="81"/>
      <c r="AM534" s="81"/>
      <c r="AN534" s="81"/>
      <c r="AO534" s="81"/>
      <c r="AP534" s="81"/>
      <c r="AQ534" s="81"/>
      <c r="AR534" s="81"/>
      <c r="AS534" s="81"/>
      <c r="AT534" s="81"/>
      <c r="AU534" s="81"/>
      <c r="AV534" s="81"/>
      <c r="AW534" s="81"/>
      <c r="AX534" s="81"/>
      <c r="AY534" s="81"/>
      <c r="AZ534" s="81"/>
      <c r="BA534" s="81"/>
      <c r="BB534" s="81"/>
      <c r="BC534" s="81"/>
      <c r="BD534" s="81"/>
      <c r="BE534" s="81"/>
      <c r="BF534" s="81"/>
      <c r="BG534" s="81"/>
      <c r="BH534" s="81"/>
      <c r="BI534" s="81"/>
      <c r="BJ534" s="81"/>
      <c r="BK534" s="81"/>
      <c r="BL534" s="81"/>
      <c r="BM534" s="81"/>
      <c r="BN534" s="81"/>
      <c r="BO534" s="81"/>
      <c r="BP534" s="81"/>
      <c r="BQ534" s="81"/>
      <c r="BR534" s="81"/>
      <c r="BS534" s="81"/>
      <c r="BT534" s="81"/>
      <c r="BU534" s="81"/>
      <c r="BV534" s="81"/>
      <c r="BW534" s="81"/>
      <c r="BX534" s="81"/>
      <c r="BY534" s="81"/>
      <c r="BZ534" s="81"/>
      <c r="CA534" s="81"/>
      <c r="CB534" s="81"/>
      <c r="CC534" s="81"/>
    </row>
    <row r="535" s="26" customFormat="true" ht="17.25" hidden="false" customHeight="true" outlineLevel="0" collapsed="false">
      <c r="A535" s="49"/>
      <c r="B535" s="43"/>
      <c r="C535" s="30"/>
      <c r="D535" s="38" t="s">
        <v>21</v>
      </c>
      <c r="E535" s="32" t="n">
        <f aca="false">F535+G535+H535+I535+J535+K535+M535+L535+N535+O535</f>
        <v>531.11947</v>
      </c>
      <c r="F535" s="47" t="n">
        <v>76</v>
      </c>
      <c r="G535" s="47" t="n">
        <v>0</v>
      </c>
      <c r="H535" s="47" t="n">
        <v>0</v>
      </c>
      <c r="I535" s="47" t="n">
        <v>182.61947</v>
      </c>
      <c r="J535" s="47" t="n">
        <v>157.30747</v>
      </c>
      <c r="K535" s="47" t="n">
        <v>105.19253</v>
      </c>
      <c r="L535" s="47" t="n">
        <v>10</v>
      </c>
      <c r="M535" s="47" t="n">
        <v>0</v>
      </c>
      <c r="N535" s="47" t="n">
        <v>0</v>
      </c>
      <c r="O535" s="47" t="n">
        <v>0</v>
      </c>
      <c r="P535" s="34"/>
      <c r="Q535" s="34"/>
      <c r="R535" s="34"/>
      <c r="S535" s="36"/>
      <c r="T535" s="37"/>
      <c r="U535" s="37"/>
      <c r="V535" s="37"/>
      <c r="W535" s="37"/>
      <c r="X535" s="37"/>
      <c r="Y535" s="37"/>
      <c r="Z535" s="37"/>
      <c r="AA535" s="37"/>
      <c r="AB535" s="37"/>
      <c r="AC535" s="37"/>
      <c r="AD535" s="37"/>
      <c r="AE535" s="37"/>
      <c r="AF535" s="37"/>
      <c r="AG535" s="37"/>
      <c r="AH535" s="37"/>
      <c r="AI535" s="81"/>
      <c r="AJ535" s="81"/>
      <c r="AK535" s="81"/>
      <c r="AL535" s="81"/>
      <c r="AM535" s="81"/>
      <c r="AN535" s="81"/>
      <c r="AO535" s="81"/>
      <c r="AP535" s="81"/>
      <c r="AQ535" s="81"/>
      <c r="AR535" s="81"/>
      <c r="AS535" s="81"/>
      <c r="AT535" s="81"/>
      <c r="AU535" s="81"/>
      <c r="AV535" s="81"/>
      <c r="AW535" s="81"/>
      <c r="AX535" s="81"/>
      <c r="AY535" s="81"/>
      <c r="AZ535" s="81"/>
      <c r="BA535" s="81"/>
      <c r="BB535" s="81"/>
      <c r="BC535" s="81"/>
      <c r="BD535" s="81"/>
      <c r="BE535" s="81"/>
      <c r="BF535" s="81"/>
      <c r="BG535" s="81"/>
      <c r="BH535" s="81"/>
      <c r="BI535" s="81"/>
      <c r="BJ535" s="81"/>
      <c r="BK535" s="81"/>
      <c r="BL535" s="81"/>
      <c r="BM535" s="81"/>
      <c r="BN535" s="81"/>
      <c r="BO535" s="81"/>
      <c r="BP535" s="81"/>
      <c r="BQ535" s="81"/>
      <c r="BR535" s="81"/>
      <c r="BS535" s="81"/>
      <c r="BT535" s="81"/>
      <c r="BU535" s="81"/>
      <c r="BV535" s="81"/>
      <c r="BW535" s="81"/>
      <c r="BX535" s="81"/>
      <c r="BY535" s="81"/>
      <c r="BZ535" s="81"/>
      <c r="CA535" s="81"/>
      <c r="CB535" s="81"/>
      <c r="CC535" s="81"/>
    </row>
    <row r="536" s="26" customFormat="true" ht="24" hidden="false" customHeight="true" outlineLevel="0" collapsed="false">
      <c r="A536" s="49"/>
      <c r="B536" s="43"/>
      <c r="C536" s="30"/>
      <c r="D536" s="50" t="s">
        <v>22</v>
      </c>
      <c r="E536" s="32" t="n">
        <f aca="false">F536+G536+H536+I536+J536+K536+M536+L536+N536+O536</f>
        <v>0</v>
      </c>
      <c r="F536" s="47" t="n">
        <v>0</v>
      </c>
      <c r="G536" s="47" t="n">
        <v>0</v>
      </c>
      <c r="H536" s="47" t="n">
        <v>0</v>
      </c>
      <c r="I536" s="47" t="n">
        <v>0</v>
      </c>
      <c r="J536" s="47" t="n">
        <v>0</v>
      </c>
      <c r="K536" s="47" t="n">
        <v>0</v>
      </c>
      <c r="L536" s="47" t="n">
        <v>0</v>
      </c>
      <c r="M536" s="47" t="n">
        <v>0</v>
      </c>
      <c r="N536" s="47" t="n">
        <v>0</v>
      </c>
      <c r="O536" s="47" t="n">
        <v>0</v>
      </c>
      <c r="P536" s="34"/>
      <c r="Q536" s="34"/>
      <c r="R536" s="34"/>
      <c r="S536" s="36"/>
      <c r="T536" s="37"/>
      <c r="U536" s="37"/>
      <c r="V536" s="37"/>
      <c r="W536" s="37"/>
      <c r="X536" s="37"/>
      <c r="Y536" s="37"/>
      <c r="Z536" s="37"/>
      <c r="AA536" s="37"/>
      <c r="AB536" s="37"/>
      <c r="AC536" s="37"/>
      <c r="AD536" s="37"/>
      <c r="AE536" s="37"/>
      <c r="AF536" s="37"/>
      <c r="AG536" s="37"/>
      <c r="AH536" s="37"/>
      <c r="AI536" s="81"/>
      <c r="AJ536" s="81"/>
      <c r="AK536" s="81"/>
      <c r="AL536" s="81"/>
      <c r="AM536" s="81"/>
      <c r="AN536" s="81"/>
      <c r="AO536" s="81"/>
      <c r="AP536" s="81"/>
      <c r="AQ536" s="81"/>
      <c r="AR536" s="81"/>
      <c r="AS536" s="81"/>
      <c r="AT536" s="81"/>
      <c r="AU536" s="81"/>
      <c r="AV536" s="81"/>
      <c r="AW536" s="81"/>
      <c r="AX536" s="81"/>
      <c r="AY536" s="81"/>
      <c r="AZ536" s="81"/>
      <c r="BA536" s="81"/>
      <c r="BB536" s="81"/>
      <c r="BC536" s="81"/>
      <c r="BD536" s="81"/>
      <c r="BE536" s="81"/>
      <c r="BF536" s="81"/>
      <c r="BG536" s="81"/>
      <c r="BH536" s="81"/>
      <c r="BI536" s="81"/>
      <c r="BJ536" s="81"/>
      <c r="BK536" s="81"/>
      <c r="BL536" s="81"/>
      <c r="BM536" s="81"/>
      <c r="BN536" s="81"/>
      <c r="BO536" s="81"/>
      <c r="BP536" s="81"/>
      <c r="BQ536" s="81"/>
      <c r="BR536" s="81"/>
      <c r="BS536" s="81"/>
      <c r="BT536" s="81"/>
      <c r="BU536" s="81"/>
      <c r="BV536" s="81"/>
      <c r="BW536" s="81"/>
      <c r="BX536" s="81"/>
      <c r="BY536" s="81"/>
      <c r="BZ536" s="81"/>
      <c r="CA536" s="81"/>
      <c r="CB536" s="81"/>
      <c r="CC536" s="81"/>
    </row>
    <row r="537" s="26" customFormat="true" ht="19.5" hidden="false" customHeight="true" outlineLevel="0" collapsed="false">
      <c r="A537" s="49" t="s">
        <v>308</v>
      </c>
      <c r="B537" s="43" t="s">
        <v>309</v>
      </c>
      <c r="C537" s="30" t="s">
        <v>310</v>
      </c>
      <c r="D537" s="31" t="s">
        <v>17</v>
      </c>
      <c r="E537" s="32" t="n">
        <f aca="false">F537+G537+H537+I537+J537+K537+M537+L537+N537+O537</f>
        <v>1190.34909</v>
      </c>
      <c r="F537" s="32" t="n">
        <f aca="false">F538+F539+F540+F541</f>
        <v>0</v>
      </c>
      <c r="G537" s="32" t="n">
        <f aca="false">G538+G539+G540+G541</f>
        <v>0</v>
      </c>
      <c r="H537" s="32" t="n">
        <f aca="false">H538+H539+H540+H541</f>
        <v>0</v>
      </c>
      <c r="I537" s="32" t="n">
        <f aca="false">I538+I539+I540+I541</f>
        <v>0</v>
      </c>
      <c r="J537" s="32" t="n">
        <f aca="false">J538+J539+J540+J541</f>
        <v>0</v>
      </c>
      <c r="K537" s="32" t="n">
        <f aca="false">K538+K539+K540+K541</f>
        <v>1190.34909</v>
      </c>
      <c r="L537" s="32" t="n">
        <f aca="false">L538+L539+L540+L541</f>
        <v>0</v>
      </c>
      <c r="M537" s="32" t="n">
        <f aca="false">M538+M539+M540+M541</f>
        <v>0</v>
      </c>
      <c r="N537" s="32" t="n">
        <f aca="false">N538+N539+N540+N541</f>
        <v>0</v>
      </c>
      <c r="O537" s="32" t="n">
        <f aca="false">O538+O539+O540+O541</f>
        <v>0</v>
      </c>
      <c r="P537" s="34" t="s">
        <v>292</v>
      </c>
      <c r="Q537" s="34"/>
      <c r="R537" s="34"/>
      <c r="S537" s="36"/>
      <c r="T537" s="37"/>
      <c r="U537" s="37"/>
      <c r="V537" s="37"/>
      <c r="W537" s="37"/>
      <c r="X537" s="37"/>
      <c r="Y537" s="37"/>
      <c r="Z537" s="37"/>
      <c r="AA537" s="37"/>
      <c r="AB537" s="37"/>
      <c r="AC537" s="37"/>
      <c r="AD537" s="37"/>
      <c r="AE537" s="37"/>
      <c r="AF537" s="37"/>
      <c r="AG537" s="37"/>
      <c r="AH537" s="37"/>
      <c r="AI537" s="81"/>
      <c r="AJ537" s="81"/>
      <c r="AK537" s="81"/>
      <c r="AL537" s="81"/>
      <c r="AM537" s="81"/>
      <c r="AN537" s="81"/>
      <c r="AO537" s="81"/>
      <c r="AP537" s="81"/>
      <c r="AQ537" s="81"/>
      <c r="AR537" s="81"/>
      <c r="AS537" s="81"/>
      <c r="AT537" s="81"/>
      <c r="AU537" s="81"/>
      <c r="AV537" s="81"/>
      <c r="AW537" s="81"/>
      <c r="AX537" s="81"/>
      <c r="AY537" s="81"/>
      <c r="AZ537" s="81"/>
      <c r="BA537" s="81"/>
      <c r="BB537" s="81"/>
      <c r="BC537" s="81"/>
      <c r="BD537" s="81"/>
      <c r="BE537" s="81"/>
      <c r="BF537" s="81"/>
      <c r="BG537" s="81"/>
      <c r="BH537" s="81"/>
      <c r="BI537" s="81"/>
      <c r="BJ537" s="81"/>
      <c r="BK537" s="81"/>
      <c r="BL537" s="81"/>
      <c r="BM537" s="81"/>
      <c r="BN537" s="81"/>
      <c r="BO537" s="81"/>
      <c r="BP537" s="81"/>
      <c r="BQ537" s="81"/>
      <c r="BR537" s="81"/>
      <c r="BS537" s="81"/>
      <c r="BT537" s="81"/>
      <c r="BU537" s="81"/>
      <c r="BV537" s="81"/>
      <c r="BW537" s="81"/>
      <c r="BX537" s="81"/>
      <c r="BY537" s="81"/>
      <c r="BZ537" s="81"/>
      <c r="CA537" s="81"/>
      <c r="CB537" s="81"/>
      <c r="CC537" s="81"/>
    </row>
    <row r="538" s="26" customFormat="true" ht="19.5" hidden="false" customHeight="true" outlineLevel="0" collapsed="false">
      <c r="A538" s="49"/>
      <c r="B538" s="43"/>
      <c r="C538" s="30"/>
      <c r="D538" s="38" t="s">
        <v>19</v>
      </c>
      <c r="E538" s="32" t="n">
        <f aca="false">F538+G538+H538+I538+J538+K538+M538+L538+N538+O538</f>
        <v>0</v>
      </c>
      <c r="F538" s="47" t="n">
        <v>0</v>
      </c>
      <c r="G538" s="47" t="n">
        <v>0</v>
      </c>
      <c r="H538" s="47" t="n">
        <v>0</v>
      </c>
      <c r="I538" s="47" t="n">
        <v>0</v>
      </c>
      <c r="J538" s="47" t="n">
        <v>0</v>
      </c>
      <c r="K538" s="47" t="n">
        <v>0</v>
      </c>
      <c r="L538" s="47" t="n">
        <v>0</v>
      </c>
      <c r="M538" s="47" t="n">
        <v>0</v>
      </c>
      <c r="N538" s="47" t="n">
        <v>0</v>
      </c>
      <c r="O538" s="47" t="n">
        <v>0</v>
      </c>
      <c r="P538" s="34"/>
      <c r="Q538" s="34"/>
      <c r="R538" s="34"/>
      <c r="S538" s="36"/>
      <c r="T538" s="37"/>
      <c r="U538" s="37"/>
      <c r="V538" s="37"/>
      <c r="W538" s="37"/>
      <c r="X538" s="37"/>
      <c r="Y538" s="37"/>
      <c r="Z538" s="37"/>
      <c r="AA538" s="37"/>
      <c r="AB538" s="37"/>
      <c r="AC538" s="37"/>
      <c r="AD538" s="37"/>
      <c r="AE538" s="37"/>
      <c r="AF538" s="37"/>
      <c r="AG538" s="37"/>
      <c r="AH538" s="37"/>
      <c r="AI538" s="81"/>
      <c r="AJ538" s="81"/>
      <c r="AK538" s="81"/>
      <c r="AL538" s="81"/>
      <c r="AM538" s="81"/>
      <c r="AN538" s="81"/>
      <c r="AO538" s="81"/>
      <c r="AP538" s="81"/>
      <c r="AQ538" s="81"/>
      <c r="AR538" s="81"/>
      <c r="AS538" s="81"/>
      <c r="AT538" s="81"/>
      <c r="AU538" s="81"/>
      <c r="AV538" s="81"/>
      <c r="AW538" s="81"/>
      <c r="AX538" s="81"/>
      <c r="AY538" s="81"/>
      <c r="AZ538" s="81"/>
      <c r="BA538" s="81"/>
      <c r="BB538" s="81"/>
      <c r="BC538" s="81"/>
      <c r="BD538" s="81"/>
      <c r="BE538" s="81"/>
      <c r="BF538" s="81"/>
      <c r="BG538" s="81"/>
      <c r="BH538" s="81"/>
      <c r="BI538" s="81"/>
      <c r="BJ538" s="81"/>
      <c r="BK538" s="81"/>
      <c r="BL538" s="81"/>
      <c r="BM538" s="81"/>
      <c r="BN538" s="81"/>
      <c r="BO538" s="81"/>
      <c r="BP538" s="81"/>
      <c r="BQ538" s="81"/>
      <c r="BR538" s="81"/>
      <c r="BS538" s="81"/>
      <c r="BT538" s="81"/>
      <c r="BU538" s="81"/>
      <c r="BV538" s="81"/>
      <c r="BW538" s="81"/>
      <c r="BX538" s="81"/>
      <c r="BY538" s="81"/>
      <c r="BZ538" s="81"/>
      <c r="CA538" s="81"/>
      <c r="CB538" s="81"/>
      <c r="CC538" s="81"/>
    </row>
    <row r="539" s="26" customFormat="true" ht="19.5" hidden="false" customHeight="true" outlineLevel="0" collapsed="false">
      <c r="A539" s="49"/>
      <c r="B539" s="43"/>
      <c r="C539" s="30"/>
      <c r="D539" s="38" t="s">
        <v>20</v>
      </c>
      <c r="E539" s="32" t="n">
        <f aca="false">F539+G539+H539+I539+J539+K539+M539+L539+N539+O539</f>
        <v>0</v>
      </c>
      <c r="F539" s="47" t="n">
        <v>0</v>
      </c>
      <c r="G539" s="47" t="n">
        <v>0</v>
      </c>
      <c r="H539" s="47" t="n">
        <v>0</v>
      </c>
      <c r="I539" s="47" t="n">
        <v>0</v>
      </c>
      <c r="J539" s="47" t="n">
        <v>0</v>
      </c>
      <c r="K539" s="47" t="n">
        <v>0</v>
      </c>
      <c r="L539" s="47" t="n">
        <v>0</v>
      </c>
      <c r="M539" s="47" t="n">
        <v>0</v>
      </c>
      <c r="N539" s="47" t="n">
        <v>0</v>
      </c>
      <c r="O539" s="47" t="n">
        <v>0</v>
      </c>
      <c r="P539" s="34"/>
      <c r="Q539" s="34"/>
      <c r="R539" s="34"/>
      <c r="S539" s="36"/>
      <c r="T539" s="37"/>
      <c r="U539" s="37"/>
      <c r="V539" s="37"/>
      <c r="W539" s="37"/>
      <c r="X539" s="37"/>
      <c r="Y539" s="37"/>
      <c r="Z539" s="37"/>
      <c r="AA539" s="37"/>
      <c r="AB539" s="37"/>
      <c r="AC539" s="37"/>
      <c r="AD539" s="37"/>
      <c r="AE539" s="37"/>
      <c r="AF539" s="37"/>
      <c r="AG539" s="37"/>
      <c r="AH539" s="37"/>
      <c r="AI539" s="81"/>
      <c r="AJ539" s="81"/>
      <c r="AK539" s="81"/>
      <c r="AL539" s="81"/>
      <c r="AM539" s="81"/>
      <c r="AN539" s="81"/>
      <c r="AO539" s="81"/>
      <c r="AP539" s="81"/>
      <c r="AQ539" s="81"/>
      <c r="AR539" s="81"/>
      <c r="AS539" s="81"/>
      <c r="AT539" s="81"/>
      <c r="AU539" s="81"/>
      <c r="AV539" s="81"/>
      <c r="AW539" s="81"/>
      <c r="AX539" s="81"/>
      <c r="AY539" s="81"/>
      <c r="AZ539" s="81"/>
      <c r="BA539" s="81"/>
      <c r="BB539" s="81"/>
      <c r="BC539" s="81"/>
      <c r="BD539" s="81"/>
      <c r="BE539" s="81"/>
      <c r="BF539" s="81"/>
      <c r="BG539" s="81"/>
      <c r="BH539" s="81"/>
      <c r="BI539" s="81"/>
      <c r="BJ539" s="81"/>
      <c r="BK539" s="81"/>
      <c r="BL539" s="81"/>
      <c r="BM539" s="81"/>
      <c r="BN539" s="81"/>
      <c r="BO539" s="81"/>
      <c r="BP539" s="81"/>
      <c r="BQ539" s="81"/>
      <c r="BR539" s="81"/>
      <c r="BS539" s="81"/>
      <c r="BT539" s="81"/>
      <c r="BU539" s="81"/>
      <c r="BV539" s="81"/>
      <c r="BW539" s="81"/>
      <c r="BX539" s="81"/>
      <c r="BY539" s="81"/>
      <c r="BZ539" s="81"/>
      <c r="CA539" s="81"/>
      <c r="CB539" s="81"/>
      <c r="CC539" s="81"/>
    </row>
    <row r="540" s="26" customFormat="true" ht="19.5" hidden="false" customHeight="true" outlineLevel="0" collapsed="false">
      <c r="A540" s="49"/>
      <c r="B540" s="43"/>
      <c r="C540" s="30"/>
      <c r="D540" s="38" t="s">
        <v>21</v>
      </c>
      <c r="E540" s="32" t="n">
        <f aca="false">F540+G540+H540+I540+J540+K540+M540+L540+N540+O540</f>
        <v>1190.34909</v>
      </c>
      <c r="F540" s="47" t="n">
        <v>0</v>
      </c>
      <c r="G540" s="47" t="n">
        <v>0</v>
      </c>
      <c r="H540" s="47" t="n">
        <v>0</v>
      </c>
      <c r="I540" s="47" t="n">
        <v>0</v>
      </c>
      <c r="J540" s="47" t="n">
        <v>0</v>
      </c>
      <c r="K540" s="47" t="n">
        <v>1190.34909</v>
      </c>
      <c r="L540" s="47" t="n">
        <v>0</v>
      </c>
      <c r="M540" s="47" t="n">
        <v>0</v>
      </c>
      <c r="N540" s="47" t="n">
        <v>0</v>
      </c>
      <c r="O540" s="47" t="n">
        <v>0</v>
      </c>
      <c r="P540" s="34"/>
      <c r="Q540" s="34"/>
      <c r="R540" s="34"/>
      <c r="S540" s="36"/>
      <c r="T540" s="37"/>
      <c r="U540" s="37"/>
      <c r="V540" s="37"/>
      <c r="W540" s="37"/>
      <c r="X540" s="37"/>
      <c r="Y540" s="37"/>
      <c r="Z540" s="37"/>
      <c r="AA540" s="37"/>
      <c r="AB540" s="37"/>
      <c r="AC540" s="37"/>
      <c r="AD540" s="37"/>
      <c r="AE540" s="37"/>
      <c r="AF540" s="37"/>
      <c r="AG540" s="37"/>
      <c r="AH540" s="37"/>
      <c r="AI540" s="81"/>
      <c r="AJ540" s="81"/>
      <c r="AK540" s="81"/>
      <c r="AL540" s="81"/>
      <c r="AM540" s="81"/>
      <c r="AN540" s="81"/>
      <c r="AO540" s="81"/>
      <c r="AP540" s="81"/>
      <c r="AQ540" s="81"/>
      <c r="AR540" s="81"/>
      <c r="AS540" s="81"/>
      <c r="AT540" s="81"/>
      <c r="AU540" s="81"/>
      <c r="AV540" s="81"/>
      <c r="AW540" s="81"/>
      <c r="AX540" s="81"/>
      <c r="AY540" s="81"/>
      <c r="AZ540" s="81"/>
      <c r="BA540" s="81"/>
      <c r="BB540" s="81"/>
      <c r="BC540" s="81"/>
      <c r="BD540" s="81"/>
      <c r="BE540" s="81"/>
      <c r="BF540" s="81"/>
      <c r="BG540" s="81"/>
      <c r="BH540" s="81"/>
      <c r="BI540" s="81"/>
      <c r="BJ540" s="81"/>
      <c r="BK540" s="81"/>
      <c r="BL540" s="81"/>
      <c r="BM540" s="81"/>
      <c r="BN540" s="81"/>
      <c r="BO540" s="81"/>
      <c r="BP540" s="81"/>
      <c r="BQ540" s="81"/>
      <c r="BR540" s="81"/>
      <c r="BS540" s="81"/>
      <c r="BT540" s="81"/>
      <c r="BU540" s="81"/>
      <c r="BV540" s="81"/>
      <c r="BW540" s="81"/>
      <c r="BX540" s="81"/>
      <c r="BY540" s="81"/>
      <c r="BZ540" s="81"/>
      <c r="CA540" s="81"/>
      <c r="CB540" s="81"/>
      <c r="CC540" s="81"/>
    </row>
    <row r="541" s="26" customFormat="true" ht="19.5" hidden="false" customHeight="true" outlineLevel="0" collapsed="false">
      <c r="A541" s="49"/>
      <c r="B541" s="43"/>
      <c r="C541" s="30"/>
      <c r="D541" s="50" t="s">
        <v>22</v>
      </c>
      <c r="E541" s="32" t="n">
        <f aca="false">F541+G541+H541+I541+J541+K541+M541+L541+N541+O541</f>
        <v>0</v>
      </c>
      <c r="F541" s="47" t="n">
        <v>0</v>
      </c>
      <c r="G541" s="47" t="n">
        <v>0</v>
      </c>
      <c r="H541" s="47" t="n">
        <v>0</v>
      </c>
      <c r="I541" s="47" t="n">
        <v>0</v>
      </c>
      <c r="J541" s="47" t="n">
        <v>0</v>
      </c>
      <c r="K541" s="47" t="n">
        <v>0</v>
      </c>
      <c r="L541" s="47" t="n">
        <v>0</v>
      </c>
      <c r="M541" s="47" t="n">
        <v>0</v>
      </c>
      <c r="N541" s="47" t="n">
        <v>0</v>
      </c>
      <c r="O541" s="47" t="n">
        <v>0</v>
      </c>
      <c r="P541" s="34"/>
      <c r="Q541" s="34"/>
      <c r="R541" s="34"/>
      <c r="S541" s="36"/>
      <c r="T541" s="37"/>
      <c r="U541" s="37"/>
      <c r="V541" s="37"/>
      <c r="W541" s="37"/>
      <c r="X541" s="37"/>
      <c r="Y541" s="37"/>
      <c r="Z541" s="37"/>
      <c r="AA541" s="37"/>
      <c r="AB541" s="37"/>
      <c r="AC541" s="37"/>
      <c r="AD541" s="37"/>
      <c r="AE541" s="37"/>
      <c r="AF541" s="37"/>
      <c r="AG541" s="37"/>
      <c r="AH541" s="37"/>
      <c r="AI541" s="81"/>
      <c r="AJ541" s="81"/>
      <c r="AK541" s="81"/>
      <c r="AL541" s="81"/>
      <c r="AM541" s="81"/>
      <c r="AN541" s="81"/>
      <c r="AO541" s="81"/>
      <c r="AP541" s="81"/>
      <c r="AQ541" s="81"/>
      <c r="AR541" s="81"/>
      <c r="AS541" s="81"/>
      <c r="AT541" s="81"/>
      <c r="AU541" s="81"/>
      <c r="AV541" s="81"/>
      <c r="AW541" s="81"/>
      <c r="AX541" s="81"/>
      <c r="AY541" s="81"/>
      <c r="AZ541" s="81"/>
      <c r="BA541" s="81"/>
      <c r="BB541" s="81"/>
      <c r="BC541" s="81"/>
      <c r="BD541" s="81"/>
      <c r="BE541" s="81"/>
      <c r="BF541" s="81"/>
      <c r="BG541" s="81"/>
      <c r="BH541" s="81"/>
      <c r="BI541" s="81"/>
      <c r="BJ541" s="81"/>
      <c r="BK541" s="81"/>
      <c r="BL541" s="81"/>
      <c r="BM541" s="81"/>
      <c r="BN541" s="81"/>
      <c r="BO541" s="81"/>
      <c r="BP541" s="81"/>
      <c r="BQ541" s="81"/>
      <c r="BR541" s="81"/>
      <c r="BS541" s="81"/>
      <c r="BT541" s="81"/>
      <c r="BU541" s="81"/>
      <c r="BV541" s="81"/>
      <c r="BW541" s="81"/>
      <c r="BX541" s="81"/>
      <c r="BY541" s="81"/>
      <c r="BZ541" s="81"/>
      <c r="CA541" s="81"/>
      <c r="CB541" s="81"/>
      <c r="CC541" s="81"/>
    </row>
    <row r="542" s="26" customFormat="true" ht="33" hidden="false" customHeight="true" outlineLevel="0" collapsed="false">
      <c r="A542" s="49" t="s">
        <v>311</v>
      </c>
      <c r="B542" s="43" t="s">
        <v>312</v>
      </c>
      <c r="C542" s="30" t="s">
        <v>313</v>
      </c>
      <c r="D542" s="31" t="s">
        <v>17</v>
      </c>
      <c r="E542" s="32" t="n">
        <f aca="false">F542+G542+H542+I542+J542+K542+M542+L542+N542+O542</f>
        <v>0</v>
      </c>
      <c r="F542" s="32" t="n">
        <f aca="false">F543+F544+F545+F546</f>
        <v>0</v>
      </c>
      <c r="G542" s="32" t="n">
        <f aca="false">G543+G544+G545+G546</f>
        <v>0</v>
      </c>
      <c r="H542" s="32" t="n">
        <f aca="false">H543+H544+H545+H546</f>
        <v>0</v>
      </c>
      <c r="I542" s="32" t="n">
        <f aca="false">I543+I544+I545+I546</f>
        <v>0</v>
      </c>
      <c r="J542" s="32" t="n">
        <f aca="false">J543+J544+J545+J546</f>
        <v>0</v>
      </c>
      <c r="K542" s="32" t="n">
        <f aca="false">K543+K544+K545+K546</f>
        <v>0</v>
      </c>
      <c r="L542" s="32" t="n">
        <f aca="false">L543+L544+L545+L546</f>
        <v>0</v>
      </c>
      <c r="M542" s="32" t="n">
        <f aca="false">M543+M544+M545+M546</f>
        <v>0</v>
      </c>
      <c r="N542" s="32" t="n">
        <f aca="false">N543+N544+N545+N546</f>
        <v>0</v>
      </c>
      <c r="O542" s="32" t="n">
        <f aca="false">O543+O544+O545+O546</f>
        <v>0</v>
      </c>
      <c r="P542" s="34" t="s">
        <v>292</v>
      </c>
      <c r="Q542" s="34"/>
      <c r="R542" s="34"/>
      <c r="S542" s="36"/>
      <c r="T542" s="37"/>
      <c r="U542" s="37"/>
      <c r="V542" s="37"/>
      <c r="W542" s="37"/>
      <c r="X542" s="37"/>
      <c r="Y542" s="37"/>
      <c r="Z542" s="37"/>
      <c r="AA542" s="37"/>
      <c r="AB542" s="37"/>
      <c r="AC542" s="37"/>
      <c r="AD542" s="37"/>
      <c r="AE542" s="37"/>
      <c r="AF542" s="37"/>
      <c r="AG542" s="37"/>
      <c r="AH542" s="37"/>
      <c r="AI542" s="81"/>
      <c r="AJ542" s="81"/>
      <c r="AK542" s="81"/>
      <c r="AL542" s="81"/>
      <c r="AM542" s="81"/>
      <c r="AN542" s="81"/>
      <c r="AO542" s="81"/>
      <c r="AP542" s="81"/>
      <c r="AQ542" s="81"/>
      <c r="AR542" s="81"/>
      <c r="AS542" s="81"/>
      <c r="AT542" s="81"/>
      <c r="AU542" s="81"/>
      <c r="AV542" s="81"/>
      <c r="AW542" s="81"/>
      <c r="AX542" s="81"/>
      <c r="AY542" s="81"/>
      <c r="AZ542" s="81"/>
      <c r="BA542" s="81"/>
      <c r="BB542" s="81"/>
      <c r="BC542" s="81"/>
      <c r="BD542" s="81"/>
      <c r="BE542" s="81"/>
      <c r="BF542" s="81"/>
      <c r="BG542" s="81"/>
      <c r="BH542" s="81"/>
      <c r="BI542" s="81"/>
      <c r="BJ542" s="81"/>
      <c r="BK542" s="81"/>
      <c r="BL542" s="81"/>
      <c r="BM542" s="81"/>
      <c r="BN542" s="81"/>
      <c r="BO542" s="81"/>
      <c r="BP542" s="81"/>
      <c r="BQ542" s="81"/>
      <c r="BR542" s="81"/>
      <c r="BS542" s="81"/>
      <c r="BT542" s="81"/>
      <c r="BU542" s="81"/>
      <c r="BV542" s="81"/>
      <c r="BW542" s="81"/>
      <c r="BX542" s="81"/>
      <c r="BY542" s="81"/>
      <c r="BZ542" s="81"/>
      <c r="CA542" s="81"/>
      <c r="CB542" s="81"/>
      <c r="CC542" s="81"/>
    </row>
    <row r="543" s="26" customFormat="true" ht="33" hidden="false" customHeight="true" outlineLevel="0" collapsed="false">
      <c r="A543" s="49"/>
      <c r="B543" s="43"/>
      <c r="C543" s="30"/>
      <c r="D543" s="38" t="s">
        <v>19</v>
      </c>
      <c r="E543" s="32" t="n">
        <f aca="false">F543+G543+H543+I543+J543+K543+M543+L543+N543+O543</f>
        <v>0</v>
      </c>
      <c r="F543" s="47" t="n">
        <v>0</v>
      </c>
      <c r="G543" s="47" t="n">
        <v>0</v>
      </c>
      <c r="H543" s="47" t="n">
        <v>0</v>
      </c>
      <c r="I543" s="47" t="n">
        <v>0</v>
      </c>
      <c r="J543" s="47" t="n">
        <v>0</v>
      </c>
      <c r="K543" s="47" t="n">
        <v>0</v>
      </c>
      <c r="L543" s="47" t="n">
        <v>0</v>
      </c>
      <c r="M543" s="47" t="n">
        <v>0</v>
      </c>
      <c r="N543" s="47" t="n">
        <v>0</v>
      </c>
      <c r="O543" s="47" t="n">
        <v>0</v>
      </c>
      <c r="P543" s="34"/>
      <c r="Q543" s="34"/>
      <c r="R543" s="34"/>
      <c r="S543" s="36"/>
      <c r="T543" s="37"/>
      <c r="U543" s="37"/>
      <c r="V543" s="37"/>
      <c r="W543" s="37"/>
      <c r="X543" s="37"/>
      <c r="Y543" s="37"/>
      <c r="Z543" s="37"/>
      <c r="AA543" s="37"/>
      <c r="AB543" s="37"/>
      <c r="AC543" s="37"/>
      <c r="AD543" s="37"/>
      <c r="AE543" s="37"/>
      <c r="AF543" s="37"/>
      <c r="AG543" s="37"/>
      <c r="AH543" s="37"/>
      <c r="AI543" s="81"/>
      <c r="AJ543" s="81"/>
      <c r="AK543" s="81"/>
      <c r="AL543" s="81"/>
      <c r="AM543" s="81"/>
      <c r="AN543" s="81"/>
      <c r="AO543" s="81"/>
      <c r="AP543" s="81"/>
      <c r="AQ543" s="81"/>
      <c r="AR543" s="81"/>
      <c r="AS543" s="81"/>
      <c r="AT543" s="81"/>
      <c r="AU543" s="81"/>
      <c r="AV543" s="81"/>
      <c r="AW543" s="81"/>
      <c r="AX543" s="81"/>
      <c r="AY543" s="81"/>
      <c r="AZ543" s="81"/>
      <c r="BA543" s="81"/>
      <c r="BB543" s="81"/>
      <c r="BC543" s="81"/>
      <c r="BD543" s="81"/>
      <c r="BE543" s="81"/>
      <c r="BF543" s="81"/>
      <c r="BG543" s="81"/>
      <c r="BH543" s="81"/>
      <c r="BI543" s="81"/>
      <c r="BJ543" s="81"/>
      <c r="BK543" s="81"/>
      <c r="BL543" s="81"/>
      <c r="BM543" s="81"/>
      <c r="BN543" s="81"/>
      <c r="BO543" s="81"/>
      <c r="BP543" s="81"/>
      <c r="BQ543" s="81"/>
      <c r="BR543" s="81"/>
      <c r="BS543" s="81"/>
      <c r="BT543" s="81"/>
      <c r="BU543" s="81"/>
      <c r="BV543" s="81"/>
      <c r="BW543" s="81"/>
      <c r="BX543" s="81"/>
      <c r="BY543" s="81"/>
      <c r="BZ543" s="81"/>
      <c r="CA543" s="81"/>
      <c r="CB543" s="81"/>
      <c r="CC543" s="81"/>
    </row>
    <row r="544" s="26" customFormat="true" ht="33" hidden="false" customHeight="true" outlineLevel="0" collapsed="false">
      <c r="A544" s="49"/>
      <c r="B544" s="43"/>
      <c r="C544" s="30"/>
      <c r="D544" s="38" t="s">
        <v>20</v>
      </c>
      <c r="E544" s="32" t="n">
        <f aca="false">F544+G544+H544+I544+J544+K544+M544+L544+N544+O544</f>
        <v>0</v>
      </c>
      <c r="F544" s="47" t="n">
        <v>0</v>
      </c>
      <c r="G544" s="47" t="n">
        <v>0</v>
      </c>
      <c r="H544" s="47" t="n">
        <v>0</v>
      </c>
      <c r="I544" s="47" t="n">
        <v>0</v>
      </c>
      <c r="J544" s="47" t="n">
        <v>0</v>
      </c>
      <c r="K544" s="47" t="n">
        <v>0</v>
      </c>
      <c r="L544" s="47" t="n">
        <v>0</v>
      </c>
      <c r="M544" s="47" t="n">
        <v>0</v>
      </c>
      <c r="N544" s="47" t="n">
        <v>0</v>
      </c>
      <c r="O544" s="47" t="n">
        <v>0</v>
      </c>
      <c r="P544" s="34"/>
      <c r="Q544" s="34"/>
      <c r="R544" s="34"/>
      <c r="S544" s="36"/>
      <c r="T544" s="37"/>
      <c r="U544" s="37"/>
      <c r="V544" s="37"/>
      <c r="W544" s="37"/>
      <c r="X544" s="37"/>
      <c r="Y544" s="37"/>
      <c r="Z544" s="37"/>
      <c r="AA544" s="37"/>
      <c r="AB544" s="37"/>
      <c r="AC544" s="37"/>
      <c r="AD544" s="37"/>
      <c r="AE544" s="37"/>
      <c r="AF544" s="37"/>
      <c r="AG544" s="37"/>
      <c r="AH544" s="37"/>
      <c r="AI544" s="81"/>
      <c r="AJ544" s="81"/>
      <c r="AK544" s="81"/>
      <c r="AL544" s="81"/>
      <c r="AM544" s="81"/>
      <c r="AN544" s="81"/>
      <c r="AO544" s="81"/>
      <c r="AP544" s="81"/>
      <c r="AQ544" s="81"/>
      <c r="AR544" s="81"/>
      <c r="AS544" s="81"/>
      <c r="AT544" s="81"/>
      <c r="AU544" s="81"/>
      <c r="AV544" s="81"/>
      <c r="AW544" s="81"/>
      <c r="AX544" s="81"/>
      <c r="AY544" s="81"/>
      <c r="AZ544" s="81"/>
      <c r="BA544" s="81"/>
      <c r="BB544" s="81"/>
      <c r="BC544" s="81"/>
      <c r="BD544" s="81"/>
      <c r="BE544" s="81"/>
      <c r="BF544" s="81"/>
      <c r="BG544" s="81"/>
      <c r="BH544" s="81"/>
      <c r="BI544" s="81"/>
      <c r="BJ544" s="81"/>
      <c r="BK544" s="81"/>
      <c r="BL544" s="81"/>
      <c r="BM544" s="81"/>
      <c r="BN544" s="81"/>
      <c r="BO544" s="81"/>
      <c r="BP544" s="81"/>
      <c r="BQ544" s="81"/>
      <c r="BR544" s="81"/>
      <c r="BS544" s="81"/>
      <c r="BT544" s="81"/>
      <c r="BU544" s="81"/>
      <c r="BV544" s="81"/>
      <c r="BW544" s="81"/>
      <c r="BX544" s="81"/>
      <c r="BY544" s="81"/>
      <c r="BZ544" s="81"/>
      <c r="CA544" s="81"/>
      <c r="CB544" s="81"/>
      <c r="CC544" s="81"/>
    </row>
    <row r="545" s="26" customFormat="true" ht="33" hidden="false" customHeight="true" outlineLevel="0" collapsed="false">
      <c r="A545" s="49"/>
      <c r="B545" s="43"/>
      <c r="C545" s="30"/>
      <c r="D545" s="38" t="s">
        <v>21</v>
      </c>
      <c r="E545" s="32" t="n">
        <f aca="false">F545+G545+H545+I545+J545+K545+M545+L545+N545+O545</f>
        <v>0</v>
      </c>
      <c r="F545" s="47" t="n">
        <v>0</v>
      </c>
      <c r="G545" s="47" t="n">
        <v>0</v>
      </c>
      <c r="H545" s="47" t="n">
        <v>0</v>
      </c>
      <c r="I545" s="47" t="n">
        <v>0</v>
      </c>
      <c r="J545" s="47" t="n">
        <v>0</v>
      </c>
      <c r="K545" s="47" t="n">
        <v>0</v>
      </c>
      <c r="L545" s="47" t="n">
        <v>0</v>
      </c>
      <c r="M545" s="47" t="n">
        <v>0</v>
      </c>
      <c r="N545" s="47" t="n">
        <v>0</v>
      </c>
      <c r="O545" s="47" t="n">
        <v>0</v>
      </c>
      <c r="P545" s="34"/>
      <c r="Q545" s="34"/>
      <c r="R545" s="34"/>
      <c r="S545" s="36"/>
      <c r="T545" s="37"/>
      <c r="U545" s="37"/>
      <c r="V545" s="37"/>
      <c r="W545" s="37"/>
      <c r="X545" s="37"/>
      <c r="Y545" s="37"/>
      <c r="Z545" s="37"/>
      <c r="AA545" s="37"/>
      <c r="AB545" s="37"/>
      <c r="AC545" s="37"/>
      <c r="AD545" s="37"/>
      <c r="AE545" s="37"/>
      <c r="AF545" s="37"/>
      <c r="AG545" s="37"/>
      <c r="AH545" s="37"/>
      <c r="AI545" s="81"/>
      <c r="AJ545" s="81"/>
      <c r="AK545" s="81"/>
      <c r="AL545" s="81"/>
      <c r="AM545" s="81"/>
      <c r="AN545" s="81"/>
      <c r="AO545" s="81"/>
      <c r="AP545" s="81"/>
      <c r="AQ545" s="81"/>
      <c r="AR545" s="81"/>
      <c r="AS545" s="81"/>
      <c r="AT545" s="81"/>
      <c r="AU545" s="81"/>
      <c r="AV545" s="81"/>
      <c r="AW545" s="81"/>
      <c r="AX545" s="81"/>
      <c r="AY545" s="81"/>
      <c r="AZ545" s="81"/>
      <c r="BA545" s="81"/>
      <c r="BB545" s="81"/>
      <c r="BC545" s="81"/>
      <c r="BD545" s="81"/>
      <c r="BE545" s="81"/>
      <c r="BF545" s="81"/>
      <c r="BG545" s="81"/>
      <c r="BH545" s="81"/>
      <c r="BI545" s="81"/>
      <c r="BJ545" s="81"/>
      <c r="BK545" s="81"/>
      <c r="BL545" s="81"/>
      <c r="BM545" s="81"/>
      <c r="BN545" s="81"/>
      <c r="BO545" s="81"/>
      <c r="BP545" s="81"/>
      <c r="BQ545" s="81"/>
      <c r="BR545" s="81"/>
      <c r="BS545" s="81"/>
      <c r="BT545" s="81"/>
      <c r="BU545" s="81"/>
      <c r="BV545" s="81"/>
      <c r="BW545" s="81"/>
      <c r="BX545" s="81"/>
      <c r="BY545" s="81"/>
      <c r="BZ545" s="81"/>
      <c r="CA545" s="81"/>
      <c r="CB545" s="81"/>
      <c r="CC545" s="81"/>
    </row>
    <row r="546" s="26" customFormat="true" ht="15.75" hidden="false" customHeight="true" outlineLevel="0" collapsed="false">
      <c r="A546" s="49"/>
      <c r="B546" s="43"/>
      <c r="C546" s="30"/>
      <c r="D546" s="50" t="s">
        <v>22</v>
      </c>
      <c r="E546" s="32" t="n">
        <f aca="false">F546+G546+H546+I546+J546+K546+M546+L546+N546+O546</f>
        <v>0</v>
      </c>
      <c r="F546" s="47" t="n">
        <v>0</v>
      </c>
      <c r="G546" s="47" t="n">
        <v>0</v>
      </c>
      <c r="H546" s="47" t="n">
        <v>0</v>
      </c>
      <c r="I546" s="47" t="n">
        <v>0</v>
      </c>
      <c r="J546" s="47" t="n">
        <v>0</v>
      </c>
      <c r="K546" s="47" t="n">
        <v>0</v>
      </c>
      <c r="L546" s="47" t="n">
        <v>0</v>
      </c>
      <c r="M546" s="47" t="n">
        <v>0</v>
      </c>
      <c r="N546" s="47" t="n">
        <v>0</v>
      </c>
      <c r="O546" s="47" t="n">
        <v>0</v>
      </c>
      <c r="P546" s="34"/>
      <c r="Q546" s="34"/>
      <c r="R546" s="34"/>
      <c r="S546" s="36"/>
      <c r="T546" s="37"/>
      <c r="U546" s="37"/>
      <c r="V546" s="37"/>
      <c r="W546" s="37"/>
      <c r="X546" s="37"/>
      <c r="Y546" s="37"/>
      <c r="Z546" s="37"/>
      <c r="AA546" s="37"/>
      <c r="AB546" s="37"/>
      <c r="AC546" s="37"/>
      <c r="AD546" s="37"/>
      <c r="AE546" s="37"/>
      <c r="AF546" s="37"/>
      <c r="AG546" s="37"/>
      <c r="AH546" s="37"/>
      <c r="AI546" s="81"/>
      <c r="AJ546" s="81"/>
      <c r="AK546" s="81"/>
      <c r="AL546" s="81"/>
      <c r="AM546" s="81"/>
      <c r="AN546" s="81"/>
      <c r="AO546" s="81"/>
      <c r="AP546" s="81"/>
      <c r="AQ546" s="81"/>
      <c r="AR546" s="81"/>
      <c r="AS546" s="81"/>
      <c r="AT546" s="81"/>
      <c r="AU546" s="81"/>
      <c r="AV546" s="81"/>
      <c r="AW546" s="81"/>
      <c r="AX546" s="81"/>
      <c r="AY546" s="81"/>
      <c r="AZ546" s="81"/>
      <c r="BA546" s="81"/>
      <c r="BB546" s="81"/>
      <c r="BC546" s="81"/>
      <c r="BD546" s="81"/>
      <c r="BE546" s="81"/>
      <c r="BF546" s="81"/>
      <c r="BG546" s="81"/>
      <c r="BH546" s="81"/>
      <c r="BI546" s="81"/>
      <c r="BJ546" s="81"/>
      <c r="BK546" s="81"/>
      <c r="BL546" s="81"/>
      <c r="BM546" s="81"/>
      <c r="BN546" s="81"/>
      <c r="BO546" s="81"/>
      <c r="BP546" s="81"/>
      <c r="BQ546" s="81"/>
      <c r="BR546" s="81"/>
      <c r="BS546" s="81"/>
      <c r="BT546" s="81"/>
      <c r="BU546" s="81"/>
      <c r="BV546" s="81"/>
      <c r="BW546" s="81"/>
      <c r="BX546" s="81"/>
      <c r="BY546" s="81"/>
      <c r="BZ546" s="81"/>
      <c r="CA546" s="81"/>
      <c r="CB546" s="81"/>
      <c r="CC546" s="81"/>
    </row>
    <row r="547" s="26" customFormat="true" ht="27.75" hidden="false" customHeight="true" outlineLevel="0" collapsed="false">
      <c r="A547" s="49" t="s">
        <v>314</v>
      </c>
      <c r="B547" s="43" t="s">
        <v>315</v>
      </c>
      <c r="C547" s="82"/>
      <c r="D547" s="31" t="s">
        <v>17</v>
      </c>
      <c r="E547" s="32" t="n">
        <f aca="false">F547+G547+H547+I547+J547+K547+M547+L547+N547+O547</f>
        <v>1600</v>
      </c>
      <c r="F547" s="32" t="n">
        <f aca="false">F548+F549+F550+F551</f>
        <v>0</v>
      </c>
      <c r="G547" s="32" t="n">
        <f aca="false">G548+G549+G550+G551</f>
        <v>0</v>
      </c>
      <c r="H547" s="32" t="n">
        <f aca="false">H548+H549+H550+H551</f>
        <v>0</v>
      </c>
      <c r="I547" s="32" t="n">
        <f aca="false">I548+I549+I550+I551</f>
        <v>0</v>
      </c>
      <c r="J547" s="32" t="n">
        <f aca="false">J548+J549+J550+J551</f>
        <v>0</v>
      </c>
      <c r="K547" s="32" t="n">
        <f aca="false">K548+K549+K550+K551</f>
        <v>0</v>
      </c>
      <c r="L547" s="32" t="n">
        <f aca="false">L548+L549+L550+L551</f>
        <v>1600</v>
      </c>
      <c r="M547" s="32" t="n">
        <f aca="false">M548+M549+M550+M551</f>
        <v>0</v>
      </c>
      <c r="N547" s="32" t="n">
        <f aca="false">N548+N549+N550+N551</f>
        <v>0</v>
      </c>
      <c r="O547" s="32" t="n">
        <f aca="false">O548+O549+O550+O551</f>
        <v>0</v>
      </c>
      <c r="P547" s="34" t="s">
        <v>292</v>
      </c>
      <c r="Q547" s="34"/>
      <c r="R547" s="34"/>
      <c r="S547" s="36"/>
      <c r="T547" s="37"/>
      <c r="U547" s="37"/>
      <c r="V547" s="37"/>
      <c r="W547" s="37"/>
      <c r="X547" s="37"/>
      <c r="Y547" s="37"/>
      <c r="Z547" s="37"/>
      <c r="AA547" s="37"/>
      <c r="AB547" s="37"/>
      <c r="AC547" s="37"/>
      <c r="AD547" s="37"/>
      <c r="AE547" s="37"/>
      <c r="AF547" s="37"/>
      <c r="AG547" s="37"/>
      <c r="AH547" s="37"/>
      <c r="AI547" s="81"/>
      <c r="AJ547" s="81"/>
      <c r="AK547" s="81"/>
      <c r="AL547" s="81"/>
      <c r="AM547" s="81"/>
      <c r="AN547" s="81"/>
      <c r="AO547" s="81"/>
      <c r="AP547" s="81"/>
      <c r="AQ547" s="81"/>
      <c r="AR547" s="81"/>
      <c r="AS547" s="81"/>
      <c r="AT547" s="81"/>
      <c r="AU547" s="81"/>
      <c r="AV547" s="81"/>
      <c r="AW547" s="81"/>
      <c r="AX547" s="81"/>
      <c r="AY547" s="81"/>
      <c r="AZ547" s="81"/>
      <c r="BA547" s="81"/>
      <c r="BB547" s="81"/>
      <c r="BC547" s="81"/>
      <c r="BD547" s="81"/>
      <c r="BE547" s="81"/>
      <c r="BF547" s="81"/>
      <c r="BG547" s="81"/>
      <c r="BH547" s="81"/>
      <c r="BI547" s="81"/>
      <c r="BJ547" s="81"/>
      <c r="BK547" s="81"/>
      <c r="BL547" s="81"/>
      <c r="BM547" s="81"/>
      <c r="BN547" s="81"/>
      <c r="BO547" s="81"/>
      <c r="BP547" s="81"/>
      <c r="BQ547" s="81"/>
      <c r="BR547" s="81"/>
      <c r="BS547" s="81"/>
      <c r="BT547" s="81"/>
      <c r="BU547" s="81"/>
      <c r="BV547" s="81"/>
      <c r="BW547" s="81"/>
      <c r="BX547" s="81"/>
      <c r="BY547" s="81"/>
      <c r="BZ547" s="81"/>
      <c r="CA547" s="81"/>
      <c r="CB547" s="81"/>
      <c r="CC547" s="81"/>
    </row>
    <row r="548" s="26" customFormat="true" ht="27.75" hidden="false" customHeight="true" outlineLevel="0" collapsed="false">
      <c r="A548" s="49"/>
      <c r="B548" s="43"/>
      <c r="C548" s="83"/>
      <c r="D548" s="38" t="s">
        <v>19</v>
      </c>
      <c r="E548" s="32" t="n">
        <f aca="false">F548+G548+H548+I548+J548+K548+M548+L548+N548+O548</f>
        <v>0</v>
      </c>
      <c r="F548" s="47" t="n">
        <v>0</v>
      </c>
      <c r="G548" s="47" t="n">
        <v>0</v>
      </c>
      <c r="H548" s="47" t="n">
        <v>0</v>
      </c>
      <c r="I548" s="47" t="n">
        <v>0</v>
      </c>
      <c r="J548" s="47" t="n">
        <v>0</v>
      </c>
      <c r="K548" s="47" t="n">
        <v>0</v>
      </c>
      <c r="L548" s="47" t="n">
        <v>0</v>
      </c>
      <c r="M548" s="47" t="n">
        <v>0</v>
      </c>
      <c r="N548" s="47" t="n">
        <v>0</v>
      </c>
      <c r="O548" s="47" t="n">
        <v>0</v>
      </c>
      <c r="P548" s="34"/>
      <c r="Q548" s="34"/>
      <c r="R548" s="34"/>
      <c r="S548" s="36"/>
      <c r="T548" s="37"/>
      <c r="U548" s="37"/>
      <c r="V548" s="37"/>
      <c r="W548" s="37"/>
      <c r="X548" s="37"/>
      <c r="Y548" s="37"/>
      <c r="Z548" s="37"/>
      <c r="AA548" s="37"/>
      <c r="AB548" s="37"/>
      <c r="AC548" s="37"/>
      <c r="AD548" s="37"/>
      <c r="AE548" s="37"/>
      <c r="AF548" s="37"/>
      <c r="AG548" s="37"/>
      <c r="AH548" s="37"/>
      <c r="AI548" s="81"/>
      <c r="AJ548" s="81"/>
      <c r="AK548" s="81"/>
      <c r="AL548" s="81"/>
      <c r="AM548" s="81"/>
      <c r="AN548" s="81"/>
      <c r="AO548" s="81"/>
      <c r="AP548" s="81"/>
      <c r="AQ548" s="81"/>
      <c r="AR548" s="81"/>
      <c r="AS548" s="81"/>
      <c r="AT548" s="81"/>
      <c r="AU548" s="81"/>
      <c r="AV548" s="81"/>
      <c r="AW548" s="81"/>
      <c r="AX548" s="81"/>
      <c r="AY548" s="81"/>
      <c r="AZ548" s="81"/>
      <c r="BA548" s="81"/>
      <c r="BB548" s="81"/>
      <c r="BC548" s="81"/>
      <c r="BD548" s="81"/>
      <c r="BE548" s="81"/>
      <c r="BF548" s="81"/>
      <c r="BG548" s="81"/>
      <c r="BH548" s="81"/>
      <c r="BI548" s="81"/>
      <c r="BJ548" s="81"/>
      <c r="BK548" s="81"/>
      <c r="BL548" s="81"/>
      <c r="BM548" s="81"/>
      <c r="BN548" s="81"/>
      <c r="BO548" s="81"/>
      <c r="BP548" s="81"/>
      <c r="BQ548" s="81"/>
      <c r="BR548" s="81"/>
      <c r="BS548" s="81"/>
      <c r="BT548" s="81"/>
      <c r="BU548" s="81"/>
      <c r="BV548" s="81"/>
      <c r="BW548" s="81"/>
      <c r="BX548" s="81"/>
      <c r="BY548" s="81"/>
      <c r="BZ548" s="81"/>
      <c r="CA548" s="81"/>
      <c r="CB548" s="81"/>
      <c r="CC548" s="81"/>
    </row>
    <row r="549" s="26" customFormat="true" ht="27.75" hidden="false" customHeight="true" outlineLevel="0" collapsed="false">
      <c r="A549" s="49"/>
      <c r="B549" s="43"/>
      <c r="C549" s="83"/>
      <c r="D549" s="38" t="s">
        <v>20</v>
      </c>
      <c r="E549" s="32" t="n">
        <f aca="false">F549+G549+H549+I549+J549+K549+M549+L549+N549+O549</f>
        <v>0</v>
      </c>
      <c r="F549" s="47" t="n">
        <v>0</v>
      </c>
      <c r="G549" s="47" t="n">
        <v>0</v>
      </c>
      <c r="H549" s="47" t="n">
        <v>0</v>
      </c>
      <c r="I549" s="47" t="n">
        <v>0</v>
      </c>
      <c r="J549" s="47" t="n">
        <v>0</v>
      </c>
      <c r="K549" s="47" t="n">
        <v>0</v>
      </c>
      <c r="L549" s="47" t="n">
        <v>0</v>
      </c>
      <c r="M549" s="47" t="n">
        <v>0</v>
      </c>
      <c r="N549" s="47" t="n">
        <v>0</v>
      </c>
      <c r="O549" s="47" t="n">
        <v>0</v>
      </c>
      <c r="P549" s="34"/>
      <c r="Q549" s="34"/>
      <c r="R549" s="34"/>
      <c r="S549" s="36"/>
      <c r="T549" s="37"/>
      <c r="U549" s="37"/>
      <c r="V549" s="37"/>
      <c r="W549" s="37"/>
      <c r="X549" s="37"/>
      <c r="Y549" s="37"/>
      <c r="Z549" s="37"/>
      <c r="AA549" s="37"/>
      <c r="AB549" s="37"/>
      <c r="AC549" s="37"/>
      <c r="AD549" s="37"/>
      <c r="AE549" s="37"/>
      <c r="AF549" s="37"/>
      <c r="AG549" s="37"/>
      <c r="AH549" s="37"/>
      <c r="AI549" s="81"/>
      <c r="AJ549" s="81"/>
      <c r="AK549" s="81"/>
      <c r="AL549" s="81"/>
      <c r="AM549" s="81"/>
      <c r="AN549" s="81"/>
      <c r="AO549" s="81"/>
      <c r="AP549" s="81"/>
      <c r="AQ549" s="81"/>
      <c r="AR549" s="81"/>
      <c r="AS549" s="81"/>
      <c r="AT549" s="81"/>
      <c r="AU549" s="81"/>
      <c r="AV549" s="81"/>
      <c r="AW549" s="81"/>
      <c r="AX549" s="81"/>
      <c r="AY549" s="81"/>
      <c r="AZ549" s="81"/>
      <c r="BA549" s="81"/>
      <c r="BB549" s="81"/>
      <c r="BC549" s="81"/>
      <c r="BD549" s="81"/>
      <c r="BE549" s="81"/>
      <c r="BF549" s="81"/>
      <c r="BG549" s="81"/>
      <c r="BH549" s="81"/>
      <c r="BI549" s="81"/>
      <c r="BJ549" s="81"/>
      <c r="BK549" s="81"/>
      <c r="BL549" s="81"/>
      <c r="BM549" s="81"/>
      <c r="BN549" s="81"/>
      <c r="BO549" s="81"/>
      <c r="BP549" s="81"/>
      <c r="BQ549" s="81"/>
      <c r="BR549" s="81"/>
      <c r="BS549" s="81"/>
      <c r="BT549" s="81"/>
      <c r="BU549" s="81"/>
      <c r="BV549" s="81"/>
      <c r="BW549" s="81"/>
      <c r="BX549" s="81"/>
      <c r="BY549" s="81"/>
      <c r="BZ549" s="81"/>
      <c r="CA549" s="81"/>
      <c r="CB549" s="81"/>
      <c r="CC549" s="81"/>
    </row>
    <row r="550" s="26" customFormat="true" ht="27.75" hidden="false" customHeight="true" outlineLevel="0" collapsed="false">
      <c r="A550" s="49"/>
      <c r="B550" s="43"/>
      <c r="C550" s="84" t="s">
        <v>316</v>
      </c>
      <c r="D550" s="38" t="s">
        <v>21</v>
      </c>
      <c r="E550" s="32" t="n">
        <f aca="false">F550+G550+H550+I550+J550+K550+M550+L550+N550+O550</f>
        <v>1600</v>
      </c>
      <c r="F550" s="47" t="n">
        <v>0</v>
      </c>
      <c r="G550" s="47" t="n">
        <v>0</v>
      </c>
      <c r="H550" s="47" t="n">
        <v>0</v>
      </c>
      <c r="I550" s="47" t="n">
        <v>0</v>
      </c>
      <c r="J550" s="47" t="n">
        <v>0</v>
      </c>
      <c r="K550" s="47" t="n">
        <v>0</v>
      </c>
      <c r="L550" s="47" t="n">
        <v>1600</v>
      </c>
      <c r="M550" s="47" t="n">
        <v>0</v>
      </c>
      <c r="N550" s="47" t="n">
        <v>0</v>
      </c>
      <c r="O550" s="47" t="n">
        <v>0</v>
      </c>
      <c r="P550" s="34"/>
      <c r="Q550" s="34"/>
      <c r="R550" s="34"/>
      <c r="S550" s="36"/>
      <c r="T550" s="37"/>
      <c r="U550" s="37"/>
      <c r="V550" s="37"/>
      <c r="W550" s="37"/>
      <c r="X550" s="37"/>
      <c r="Y550" s="37"/>
      <c r="Z550" s="37"/>
      <c r="AA550" s="37"/>
      <c r="AB550" s="37"/>
      <c r="AC550" s="37"/>
      <c r="AD550" s="37"/>
      <c r="AE550" s="37"/>
      <c r="AF550" s="37"/>
      <c r="AG550" s="37"/>
      <c r="AH550" s="37"/>
      <c r="AI550" s="81"/>
      <c r="AJ550" s="81"/>
      <c r="AK550" s="81"/>
      <c r="AL550" s="81"/>
      <c r="AM550" s="81"/>
      <c r="AN550" s="81"/>
      <c r="AO550" s="81"/>
      <c r="AP550" s="81"/>
      <c r="AQ550" s="81"/>
      <c r="AR550" s="81"/>
      <c r="AS550" s="81"/>
      <c r="AT550" s="81"/>
      <c r="AU550" s="81"/>
      <c r="AV550" s="81"/>
      <c r="AW550" s="81"/>
      <c r="AX550" s="81"/>
      <c r="AY550" s="81"/>
      <c r="AZ550" s="81"/>
      <c r="BA550" s="81"/>
      <c r="BB550" s="81"/>
      <c r="BC550" s="81"/>
      <c r="BD550" s="81"/>
      <c r="BE550" s="81"/>
      <c r="BF550" s="81"/>
      <c r="BG550" s="81"/>
      <c r="BH550" s="81"/>
      <c r="BI550" s="81"/>
      <c r="BJ550" s="81"/>
      <c r="BK550" s="81"/>
      <c r="BL550" s="81"/>
      <c r="BM550" s="81"/>
      <c r="BN550" s="81"/>
      <c r="BO550" s="81"/>
      <c r="BP550" s="81"/>
      <c r="BQ550" s="81"/>
      <c r="BR550" s="81"/>
      <c r="BS550" s="81"/>
      <c r="BT550" s="81"/>
      <c r="BU550" s="81"/>
      <c r="BV550" s="81"/>
      <c r="BW550" s="81"/>
      <c r="BX550" s="81"/>
      <c r="BY550" s="81"/>
      <c r="BZ550" s="81"/>
      <c r="CA550" s="81"/>
      <c r="CB550" s="81"/>
      <c r="CC550" s="81"/>
    </row>
    <row r="551" s="26" customFormat="true" ht="27.75" hidden="false" customHeight="true" outlineLevel="0" collapsed="false">
      <c r="A551" s="49"/>
      <c r="B551" s="43"/>
      <c r="C551" s="85"/>
      <c r="D551" s="50" t="s">
        <v>22</v>
      </c>
      <c r="E551" s="32" t="n">
        <f aca="false">F551+G551+H551+I551+J551+K551+M551+L551+N551+O551</f>
        <v>0</v>
      </c>
      <c r="F551" s="47" t="n">
        <v>0</v>
      </c>
      <c r="G551" s="47" t="n">
        <v>0</v>
      </c>
      <c r="H551" s="47" t="n">
        <v>0</v>
      </c>
      <c r="I551" s="47" t="n">
        <v>0</v>
      </c>
      <c r="J551" s="47" t="n">
        <v>0</v>
      </c>
      <c r="K551" s="47" t="n">
        <v>0</v>
      </c>
      <c r="L551" s="47" t="n">
        <v>0</v>
      </c>
      <c r="M551" s="47" t="n">
        <v>0</v>
      </c>
      <c r="N551" s="47" t="n">
        <v>0</v>
      </c>
      <c r="O551" s="47" t="n">
        <v>0</v>
      </c>
      <c r="P551" s="34"/>
      <c r="Q551" s="34"/>
      <c r="R551" s="34"/>
      <c r="S551" s="36"/>
      <c r="T551" s="37"/>
      <c r="U551" s="37"/>
      <c r="V551" s="37"/>
      <c r="W551" s="37"/>
      <c r="X551" s="37"/>
      <c r="Y551" s="37"/>
      <c r="Z551" s="37"/>
      <c r="AA551" s="37"/>
      <c r="AB551" s="37"/>
      <c r="AC551" s="37"/>
      <c r="AD551" s="37"/>
      <c r="AE551" s="37"/>
      <c r="AF551" s="37"/>
      <c r="AG551" s="37"/>
      <c r="AH551" s="37"/>
      <c r="AI551" s="81"/>
      <c r="AJ551" s="81"/>
      <c r="AK551" s="81"/>
      <c r="AL551" s="81"/>
      <c r="AM551" s="81"/>
      <c r="AN551" s="81"/>
      <c r="AO551" s="81"/>
      <c r="AP551" s="81"/>
      <c r="AQ551" s="81"/>
      <c r="AR551" s="81"/>
      <c r="AS551" s="81"/>
      <c r="AT551" s="81"/>
      <c r="AU551" s="81"/>
      <c r="AV551" s="81"/>
      <c r="AW551" s="81"/>
      <c r="AX551" s="81"/>
      <c r="AY551" s="81"/>
      <c r="AZ551" s="81"/>
      <c r="BA551" s="81"/>
      <c r="BB551" s="81"/>
      <c r="BC551" s="81"/>
      <c r="BD551" s="81"/>
      <c r="BE551" s="81"/>
      <c r="BF551" s="81"/>
      <c r="BG551" s="81"/>
      <c r="BH551" s="81"/>
      <c r="BI551" s="81"/>
      <c r="BJ551" s="81"/>
      <c r="BK551" s="81"/>
      <c r="BL551" s="81"/>
      <c r="BM551" s="81"/>
      <c r="BN551" s="81"/>
      <c r="BO551" s="81"/>
      <c r="BP551" s="81"/>
      <c r="BQ551" s="81"/>
      <c r="BR551" s="81"/>
      <c r="BS551" s="81"/>
      <c r="BT551" s="81"/>
      <c r="BU551" s="81"/>
      <c r="BV551" s="81"/>
      <c r="BW551" s="81"/>
      <c r="BX551" s="81"/>
      <c r="BY551" s="81"/>
      <c r="BZ551" s="81"/>
      <c r="CA551" s="81"/>
      <c r="CB551" s="81"/>
      <c r="CC551" s="81"/>
    </row>
    <row r="552" customFormat="false" ht="21" hidden="false" customHeight="true" outlineLevel="0" collapsed="false">
      <c r="A552" s="86" t="s">
        <v>317</v>
      </c>
      <c r="B552" s="29" t="s">
        <v>318</v>
      </c>
      <c r="C552" s="58" t="s">
        <v>319</v>
      </c>
      <c r="D552" s="31" t="s">
        <v>17</v>
      </c>
      <c r="E552" s="32" t="n">
        <f aca="false">F552+G552+H552+I552+J552+K552+M552+L552+N552+O552</f>
        <v>805</v>
      </c>
      <c r="F552" s="32" t="n">
        <f aca="false">F553+F554+F555+F556</f>
        <v>153</v>
      </c>
      <c r="G552" s="32" t="n">
        <f aca="false">G553+G554+G555+G556</f>
        <v>153</v>
      </c>
      <c r="H552" s="32" t="n">
        <f aca="false">H553+H554+H555+H556</f>
        <v>118</v>
      </c>
      <c r="I552" s="32" t="n">
        <f aca="false">I553+I554+I555+I556</f>
        <v>153</v>
      </c>
      <c r="J552" s="32" t="n">
        <f aca="false">J553+J554+J555+J556</f>
        <v>153</v>
      </c>
      <c r="K552" s="32" t="n">
        <f aca="false">K553+K554+K555+K556</f>
        <v>75</v>
      </c>
      <c r="L552" s="32" t="n">
        <f aca="false">L553+L554+L555+L556</f>
        <v>0</v>
      </c>
      <c r="M552" s="32" t="n">
        <f aca="false">M553+M554+M555+M556</f>
        <v>0</v>
      </c>
      <c r="N552" s="32" t="n">
        <f aca="false">N553+N554+N555+N556</f>
        <v>0</v>
      </c>
      <c r="O552" s="32" t="n">
        <f aca="false">O553+O554+O555+O556</f>
        <v>0</v>
      </c>
      <c r="P552" s="35"/>
      <c r="Q552" s="35" t="s">
        <v>320</v>
      </c>
      <c r="R552" s="35"/>
      <c r="S552" s="36"/>
      <c r="T552" s="37"/>
      <c r="U552" s="37"/>
      <c r="V552" s="37"/>
      <c r="W552" s="37"/>
      <c r="X552" s="37"/>
      <c r="Y552" s="37"/>
      <c r="Z552" s="37"/>
      <c r="AA552" s="37"/>
      <c r="AB552" s="37"/>
      <c r="AC552" s="37"/>
      <c r="AD552" s="37"/>
      <c r="AE552" s="37"/>
      <c r="AF552" s="37"/>
      <c r="AG552" s="37"/>
      <c r="AH552" s="37"/>
      <c r="AI552" s="81"/>
      <c r="AJ552" s="81"/>
      <c r="AK552" s="81"/>
      <c r="AL552" s="81"/>
      <c r="AM552" s="81"/>
      <c r="AN552" s="81"/>
      <c r="AO552" s="81"/>
      <c r="AP552" s="81"/>
      <c r="AQ552" s="81"/>
      <c r="AR552" s="81"/>
      <c r="AS552" s="81"/>
      <c r="AT552" s="81"/>
      <c r="AU552" s="81"/>
      <c r="AV552" s="81"/>
      <c r="AW552" s="81"/>
      <c r="AX552" s="81"/>
      <c r="AY552" s="81"/>
      <c r="AZ552" s="81"/>
      <c r="BA552" s="81"/>
      <c r="BB552" s="81"/>
      <c r="BC552" s="81"/>
      <c r="BD552" s="81"/>
      <c r="BE552" s="81"/>
      <c r="BF552" s="81"/>
      <c r="BG552" s="81"/>
      <c r="BH552" s="81"/>
      <c r="BI552" s="81"/>
      <c r="BJ552" s="81"/>
      <c r="BK552" s="81"/>
      <c r="BL552" s="81"/>
      <c r="BM552" s="81"/>
      <c r="BN552" s="81"/>
      <c r="BO552" s="81"/>
      <c r="BP552" s="81"/>
      <c r="BQ552" s="81"/>
      <c r="BR552" s="81"/>
      <c r="BS552" s="81"/>
      <c r="BT552" s="81"/>
      <c r="BU552" s="81"/>
      <c r="BV552" s="81"/>
      <c r="BW552" s="81"/>
      <c r="BX552" s="81"/>
      <c r="BY552" s="81"/>
      <c r="BZ552" s="81"/>
      <c r="CA552" s="81"/>
      <c r="CB552" s="81"/>
      <c r="CC552" s="81"/>
    </row>
    <row r="553" customFormat="false" ht="21" hidden="false" customHeight="true" outlineLevel="0" collapsed="false">
      <c r="A553" s="86"/>
      <c r="B553" s="29"/>
      <c r="C553" s="58"/>
      <c r="D553" s="31" t="s">
        <v>19</v>
      </c>
      <c r="E553" s="32" t="n">
        <f aca="false">F553+G553+H553+I553+J553+K553+M553+L553+N553+O553</f>
        <v>0</v>
      </c>
      <c r="F553" s="32" t="n">
        <f aca="false">F604+F583+F568</f>
        <v>0</v>
      </c>
      <c r="G553" s="32" t="n">
        <f aca="false">G604+G583+G568</f>
        <v>0</v>
      </c>
      <c r="H553" s="32" t="n">
        <f aca="false">H604+H583+H568</f>
        <v>0</v>
      </c>
      <c r="I553" s="32" t="n">
        <f aca="false">I604+I583+I568</f>
        <v>0</v>
      </c>
      <c r="J553" s="32" t="n">
        <f aca="false">J604+J583+J568</f>
        <v>0</v>
      </c>
      <c r="K553" s="32" t="n">
        <f aca="false">K604+K583+K568</f>
        <v>0</v>
      </c>
      <c r="L553" s="32" t="n">
        <f aca="false">L604+L583+L568</f>
        <v>0</v>
      </c>
      <c r="M553" s="32" t="n">
        <f aca="false">M604+M583+M568</f>
        <v>0</v>
      </c>
      <c r="N553" s="32" t="n">
        <f aca="false">N604+N583+N568</f>
        <v>0</v>
      </c>
      <c r="O553" s="32" t="n">
        <f aca="false">O604+O583+O568</f>
        <v>0</v>
      </c>
      <c r="P553" s="35"/>
      <c r="Q553" s="35"/>
      <c r="R553" s="35"/>
      <c r="S553" s="36"/>
      <c r="T553" s="37"/>
      <c r="U553" s="37"/>
      <c r="V553" s="37"/>
      <c r="W553" s="37"/>
      <c r="X553" s="37"/>
      <c r="Y553" s="37"/>
      <c r="Z553" s="37"/>
      <c r="AA553" s="37"/>
      <c r="AB553" s="37"/>
      <c r="AC553" s="37"/>
      <c r="AD553" s="37"/>
      <c r="AE553" s="37"/>
      <c r="AF553" s="37"/>
      <c r="AG553" s="37"/>
      <c r="AH553" s="37"/>
      <c r="AI553" s="81"/>
      <c r="AJ553" s="81"/>
      <c r="AK553" s="81"/>
      <c r="AL553" s="81"/>
      <c r="AM553" s="81"/>
      <c r="AN553" s="81"/>
      <c r="AO553" s="81"/>
      <c r="AP553" s="81"/>
      <c r="AQ553" s="81"/>
      <c r="AR553" s="81"/>
      <c r="AS553" s="81"/>
      <c r="AT553" s="81"/>
      <c r="AU553" s="81"/>
      <c r="AV553" s="81"/>
      <c r="AW553" s="81"/>
      <c r="AX553" s="81"/>
      <c r="AY553" s="81"/>
      <c r="AZ553" s="81"/>
      <c r="BA553" s="81"/>
      <c r="BB553" s="81"/>
      <c r="BC553" s="81"/>
      <c r="BD553" s="81"/>
      <c r="BE553" s="81"/>
      <c r="BF553" s="81"/>
      <c r="BG553" s="81"/>
      <c r="BH553" s="81"/>
      <c r="BI553" s="81"/>
      <c r="BJ553" s="81"/>
      <c r="BK553" s="81"/>
      <c r="BL553" s="81"/>
      <c r="BM553" s="81"/>
      <c r="BN553" s="81"/>
      <c r="BO553" s="81"/>
      <c r="BP553" s="81"/>
      <c r="BQ553" s="81"/>
      <c r="BR553" s="81"/>
      <c r="BS553" s="81"/>
      <c r="BT553" s="81"/>
      <c r="BU553" s="81"/>
      <c r="BV553" s="81"/>
      <c r="BW553" s="81"/>
      <c r="BX553" s="81"/>
      <c r="BY553" s="81"/>
      <c r="BZ553" s="81"/>
      <c r="CA553" s="81"/>
      <c r="CB553" s="81"/>
      <c r="CC553" s="81"/>
    </row>
    <row r="554" customFormat="false" ht="21" hidden="false" customHeight="true" outlineLevel="0" collapsed="false">
      <c r="A554" s="86"/>
      <c r="B554" s="29"/>
      <c r="C554" s="58"/>
      <c r="D554" s="31" t="s">
        <v>20</v>
      </c>
      <c r="E554" s="32" t="n">
        <f aca="false">F554+G554+H554+I554+J554+K554+M554+L554+N554+O554</f>
        <v>0</v>
      </c>
      <c r="F554" s="32" t="n">
        <f aca="false">F605+F584+F569</f>
        <v>0</v>
      </c>
      <c r="G554" s="32" t="n">
        <f aca="false">G605+G584+G569</f>
        <v>0</v>
      </c>
      <c r="H554" s="32" t="n">
        <f aca="false">H605+H584+H569</f>
        <v>0</v>
      </c>
      <c r="I554" s="32" t="n">
        <f aca="false">I605+I584+I569</f>
        <v>0</v>
      </c>
      <c r="J554" s="32" t="n">
        <f aca="false">J605+J584+J569</f>
        <v>0</v>
      </c>
      <c r="K554" s="32" t="n">
        <f aca="false">K605+K584+K569</f>
        <v>0</v>
      </c>
      <c r="L554" s="32" t="n">
        <f aca="false">L605+L584+L569</f>
        <v>0</v>
      </c>
      <c r="M554" s="32" t="n">
        <f aca="false">M605+M584+M569</f>
        <v>0</v>
      </c>
      <c r="N554" s="32" t="n">
        <f aca="false">N605+N584+N569</f>
        <v>0</v>
      </c>
      <c r="O554" s="32" t="n">
        <f aca="false">O605+O584+O569</f>
        <v>0</v>
      </c>
      <c r="P554" s="35"/>
      <c r="Q554" s="35"/>
      <c r="R554" s="35"/>
      <c r="S554" s="36"/>
      <c r="T554" s="37"/>
      <c r="U554" s="37"/>
      <c r="V554" s="37"/>
      <c r="W554" s="37"/>
      <c r="X554" s="37"/>
      <c r="Y554" s="37"/>
      <c r="Z554" s="37"/>
      <c r="AA554" s="37"/>
      <c r="AB554" s="37"/>
      <c r="AC554" s="37"/>
      <c r="AD554" s="37"/>
      <c r="AE554" s="37"/>
      <c r="AF554" s="37"/>
      <c r="AG554" s="37"/>
      <c r="AH554" s="37"/>
      <c r="AI554" s="81"/>
      <c r="AJ554" s="81"/>
      <c r="AK554" s="81"/>
      <c r="AL554" s="81"/>
      <c r="AM554" s="81"/>
      <c r="AN554" s="81"/>
      <c r="AO554" s="81"/>
      <c r="AP554" s="81"/>
      <c r="AQ554" s="81"/>
      <c r="AR554" s="81"/>
      <c r="AS554" s="81"/>
      <c r="AT554" s="81"/>
      <c r="AU554" s="81"/>
      <c r="AV554" s="81"/>
      <c r="AW554" s="81"/>
      <c r="AX554" s="81"/>
      <c r="AY554" s="81"/>
      <c r="AZ554" s="81"/>
      <c r="BA554" s="81"/>
      <c r="BB554" s="81"/>
      <c r="BC554" s="81"/>
      <c r="BD554" s="81"/>
      <c r="BE554" s="81"/>
      <c r="BF554" s="81"/>
      <c r="BG554" s="81"/>
      <c r="BH554" s="81"/>
      <c r="BI554" s="81"/>
      <c r="BJ554" s="81"/>
      <c r="BK554" s="81"/>
      <c r="BL554" s="81"/>
      <c r="BM554" s="81"/>
      <c r="BN554" s="81"/>
      <c r="BO554" s="81"/>
      <c r="BP554" s="81"/>
      <c r="BQ554" s="81"/>
      <c r="BR554" s="81"/>
      <c r="BS554" s="81"/>
      <c r="BT554" s="81"/>
      <c r="BU554" s="81"/>
      <c r="BV554" s="81"/>
      <c r="BW554" s="81"/>
      <c r="BX554" s="81"/>
      <c r="BY554" s="81"/>
      <c r="BZ554" s="81"/>
      <c r="CA554" s="81"/>
      <c r="CB554" s="81"/>
      <c r="CC554" s="81"/>
    </row>
    <row r="555" customFormat="false" ht="21" hidden="false" customHeight="true" outlineLevel="0" collapsed="false">
      <c r="A555" s="86"/>
      <c r="B555" s="29"/>
      <c r="C555" s="58"/>
      <c r="D555" s="31" t="s">
        <v>21</v>
      </c>
      <c r="E555" s="32" t="n">
        <f aca="false">F555+G555+H555+I555+J555+K555+M555+L555+N555+O555</f>
        <v>805</v>
      </c>
      <c r="F555" s="32" t="n">
        <f aca="false">F560+F585+F570</f>
        <v>153</v>
      </c>
      <c r="G555" s="32" t="n">
        <f aca="false">G560+G585+G570</f>
        <v>153</v>
      </c>
      <c r="H555" s="32" t="n">
        <f aca="false">H560+H585+H570</f>
        <v>118</v>
      </c>
      <c r="I555" s="32" t="n">
        <f aca="false">I560+I585+I570</f>
        <v>153</v>
      </c>
      <c r="J555" s="32" t="n">
        <f aca="false">J560+J585+J570</f>
        <v>153</v>
      </c>
      <c r="K555" s="32" t="n">
        <f aca="false">K560+K585+K570</f>
        <v>75</v>
      </c>
      <c r="L555" s="32" t="n">
        <f aca="false">L560+L585+L570</f>
        <v>0</v>
      </c>
      <c r="M555" s="32" t="n">
        <f aca="false">M560+M585+M570</f>
        <v>0</v>
      </c>
      <c r="N555" s="32" t="n">
        <f aca="false">N560+N585+N570</f>
        <v>0</v>
      </c>
      <c r="O555" s="32" t="n">
        <f aca="false">O560+O585+O570</f>
        <v>0</v>
      </c>
      <c r="P555" s="35"/>
      <c r="Q555" s="35"/>
      <c r="R555" s="35"/>
      <c r="S555" s="36"/>
      <c r="T555" s="37"/>
      <c r="U555" s="37"/>
      <c r="V555" s="37"/>
      <c r="W555" s="37"/>
      <c r="X555" s="37"/>
      <c r="Y555" s="37"/>
      <c r="Z555" s="37"/>
      <c r="AA555" s="37"/>
      <c r="AB555" s="37"/>
      <c r="AC555" s="37"/>
      <c r="AD555" s="37"/>
      <c r="AE555" s="37"/>
      <c r="AF555" s="37"/>
      <c r="AG555" s="37"/>
      <c r="AH555" s="37"/>
      <c r="AI555" s="81"/>
      <c r="AJ555" s="81"/>
      <c r="AK555" s="81"/>
      <c r="AL555" s="81"/>
      <c r="AM555" s="81"/>
      <c r="AN555" s="81"/>
      <c r="AO555" s="81"/>
      <c r="AP555" s="81"/>
      <c r="AQ555" s="81"/>
      <c r="AR555" s="81"/>
      <c r="AS555" s="81"/>
      <c r="AT555" s="81"/>
      <c r="AU555" s="81"/>
      <c r="AV555" s="81"/>
      <c r="AW555" s="81"/>
      <c r="AX555" s="81"/>
      <c r="AY555" s="81"/>
      <c r="AZ555" s="81"/>
      <c r="BA555" s="81"/>
      <c r="BB555" s="81"/>
      <c r="BC555" s="81"/>
      <c r="BD555" s="81"/>
      <c r="BE555" s="81"/>
      <c r="BF555" s="81"/>
      <c r="BG555" s="81"/>
      <c r="BH555" s="81"/>
      <c r="BI555" s="81"/>
      <c r="BJ555" s="81"/>
      <c r="BK555" s="81"/>
      <c r="BL555" s="81"/>
      <c r="BM555" s="81"/>
      <c r="BN555" s="81"/>
      <c r="BO555" s="81"/>
      <c r="BP555" s="81"/>
      <c r="BQ555" s="81"/>
      <c r="BR555" s="81"/>
      <c r="BS555" s="81"/>
      <c r="BT555" s="81"/>
      <c r="BU555" s="81"/>
      <c r="BV555" s="81"/>
      <c r="BW555" s="81"/>
      <c r="BX555" s="81"/>
      <c r="BY555" s="81"/>
      <c r="BZ555" s="81"/>
      <c r="CA555" s="81"/>
      <c r="CB555" s="81"/>
      <c r="CC555" s="81"/>
    </row>
    <row r="556" customFormat="false" ht="21" hidden="false" customHeight="true" outlineLevel="0" collapsed="false">
      <c r="A556" s="86"/>
      <c r="B556" s="29"/>
      <c r="C556" s="58"/>
      <c r="D556" s="59" t="s">
        <v>22</v>
      </c>
      <c r="E556" s="32" t="n">
        <f aca="false">F556+G556+H556+I556+J556+K556+M556+L556+N556+O556</f>
        <v>0</v>
      </c>
      <c r="F556" s="32" t="n">
        <f aca="false">F607+F587+F571</f>
        <v>0</v>
      </c>
      <c r="G556" s="32" t="n">
        <f aca="false">G607+G587+G571</f>
        <v>0</v>
      </c>
      <c r="H556" s="32" t="n">
        <f aca="false">H607+H587+H571</f>
        <v>0</v>
      </c>
      <c r="I556" s="32" t="n">
        <f aca="false">I607+I587+I571</f>
        <v>0</v>
      </c>
      <c r="J556" s="32" t="n">
        <f aca="false">J607+J587+J571</f>
        <v>0</v>
      </c>
      <c r="K556" s="32" t="n">
        <f aca="false">K607+K587+K571</f>
        <v>0</v>
      </c>
      <c r="L556" s="32" t="n">
        <f aca="false">L607+L587+L571</f>
        <v>0</v>
      </c>
      <c r="M556" s="32" t="n">
        <f aca="false">M607+M587+M571</f>
        <v>0</v>
      </c>
      <c r="N556" s="32" t="n">
        <f aca="false">N607+N587+N571</f>
        <v>0</v>
      </c>
      <c r="O556" s="32" t="n">
        <f aca="false">O607+O587+O571</f>
        <v>0</v>
      </c>
      <c r="P556" s="35"/>
      <c r="Q556" s="35"/>
      <c r="R556" s="35"/>
      <c r="S556" s="36"/>
      <c r="T556" s="37"/>
      <c r="U556" s="37"/>
      <c r="V556" s="37"/>
      <c r="W556" s="37"/>
      <c r="X556" s="37"/>
      <c r="Y556" s="37"/>
      <c r="Z556" s="37"/>
      <c r="AA556" s="37"/>
      <c r="AB556" s="37"/>
      <c r="AC556" s="37"/>
      <c r="AD556" s="37"/>
      <c r="AE556" s="37"/>
      <c r="AF556" s="37"/>
      <c r="AG556" s="37"/>
      <c r="AH556" s="37"/>
      <c r="AI556" s="81"/>
      <c r="AJ556" s="81"/>
      <c r="AK556" s="81"/>
      <c r="AL556" s="81"/>
      <c r="AM556" s="81"/>
      <c r="AN556" s="81"/>
      <c r="AO556" s="81"/>
      <c r="AP556" s="81"/>
      <c r="AQ556" s="81"/>
      <c r="AR556" s="81"/>
      <c r="AS556" s="81"/>
      <c r="AT556" s="81"/>
      <c r="AU556" s="81"/>
      <c r="AV556" s="81"/>
      <c r="AW556" s="81"/>
      <c r="AX556" s="81"/>
      <c r="AY556" s="81"/>
      <c r="AZ556" s="81"/>
      <c r="BA556" s="81"/>
      <c r="BB556" s="81"/>
      <c r="BC556" s="81"/>
      <c r="BD556" s="81"/>
      <c r="BE556" s="81"/>
      <c r="BF556" s="81"/>
      <c r="BG556" s="81"/>
      <c r="BH556" s="81"/>
      <c r="BI556" s="81"/>
      <c r="BJ556" s="81"/>
      <c r="BK556" s="81"/>
      <c r="BL556" s="81"/>
      <c r="BM556" s="81"/>
      <c r="BN556" s="81"/>
      <c r="BO556" s="81"/>
      <c r="BP556" s="81"/>
      <c r="BQ556" s="81"/>
      <c r="BR556" s="81"/>
      <c r="BS556" s="81"/>
      <c r="BT556" s="81"/>
      <c r="BU556" s="81"/>
      <c r="BV556" s="81"/>
      <c r="BW556" s="81"/>
      <c r="BX556" s="81"/>
      <c r="BY556" s="81"/>
      <c r="BZ556" s="81"/>
      <c r="CA556" s="81"/>
      <c r="CB556" s="81"/>
      <c r="CC556" s="81"/>
    </row>
    <row r="557" customFormat="false" ht="15" hidden="false" customHeight="true" outlineLevel="0" collapsed="false">
      <c r="A557" s="49" t="s">
        <v>321</v>
      </c>
      <c r="B557" s="43" t="s">
        <v>322</v>
      </c>
      <c r="C557" s="30" t="s">
        <v>323</v>
      </c>
      <c r="D557" s="31" t="s">
        <v>17</v>
      </c>
      <c r="E557" s="32" t="n">
        <f aca="false">F557+G557+H557+I557+J557+K557+M557+L557+N557+O557</f>
        <v>390</v>
      </c>
      <c r="F557" s="32" t="n">
        <f aca="false">F558+F559+F560+F561</f>
        <v>78</v>
      </c>
      <c r="G557" s="32" t="n">
        <f aca="false">G558+G559+G560+G561</f>
        <v>78</v>
      </c>
      <c r="H557" s="32" t="n">
        <f aca="false">H558+H559+H560+H561</f>
        <v>78</v>
      </c>
      <c r="I557" s="32" t="n">
        <f aca="false">I558+I559+I560+I561</f>
        <v>78</v>
      </c>
      <c r="J557" s="32" t="n">
        <f aca="false">J558+J559+J560+J561</f>
        <v>78</v>
      </c>
      <c r="K557" s="32" t="n">
        <f aca="false">K558+K559+K560+K561</f>
        <v>0</v>
      </c>
      <c r="L557" s="32" t="n">
        <f aca="false">L558+L559+L560+L561</f>
        <v>0</v>
      </c>
      <c r="M557" s="32" t="n">
        <f aca="false">M558+M559+M560+M561</f>
        <v>0</v>
      </c>
      <c r="N557" s="32" t="n">
        <f aca="false">N558+N559+N560+N561</f>
        <v>0</v>
      </c>
      <c r="O557" s="32" t="n">
        <f aca="false">O558+O559+O560+O561</f>
        <v>0</v>
      </c>
      <c r="P557" s="72" t="s">
        <v>33</v>
      </c>
      <c r="Q557" s="34"/>
      <c r="R557" s="34" t="s">
        <v>199</v>
      </c>
      <c r="S557" s="36"/>
      <c r="T557" s="37"/>
      <c r="U557" s="37"/>
      <c r="V557" s="37"/>
      <c r="W557" s="37"/>
      <c r="X557" s="37"/>
      <c r="Y557" s="37"/>
      <c r="Z557" s="37"/>
      <c r="AA557" s="37"/>
      <c r="AB557" s="37"/>
      <c r="AC557" s="37"/>
      <c r="AD557" s="37"/>
      <c r="AE557" s="37"/>
      <c r="AF557" s="37"/>
      <c r="AG557" s="37"/>
      <c r="AH557" s="37"/>
    </row>
    <row r="558" customFormat="false" ht="15.75" hidden="false" customHeight="false" outlineLevel="0" collapsed="false">
      <c r="A558" s="49"/>
      <c r="B558" s="43"/>
      <c r="C558" s="30"/>
      <c r="D558" s="38" t="s">
        <v>19</v>
      </c>
      <c r="E558" s="32" t="n">
        <f aca="false">F558+G558+H558+I558+J558+K558+M558+L558+N558+O558</f>
        <v>0</v>
      </c>
      <c r="F558" s="47" t="n">
        <v>0</v>
      </c>
      <c r="G558" s="47" t="n">
        <v>0</v>
      </c>
      <c r="H558" s="47" t="n">
        <v>0</v>
      </c>
      <c r="I558" s="47" t="n">
        <v>0</v>
      </c>
      <c r="J558" s="47" t="n">
        <v>0</v>
      </c>
      <c r="K558" s="47" t="n">
        <v>0</v>
      </c>
      <c r="L558" s="47" t="n">
        <v>0</v>
      </c>
      <c r="M558" s="47" t="n">
        <v>0</v>
      </c>
      <c r="N558" s="47" t="n">
        <v>0</v>
      </c>
      <c r="O558" s="47" t="n">
        <v>0</v>
      </c>
      <c r="P558" s="72"/>
      <c r="Q558" s="34"/>
      <c r="R558" s="34"/>
      <c r="S558" s="36"/>
      <c r="T558" s="37"/>
      <c r="U558" s="37"/>
      <c r="V558" s="37"/>
      <c r="W558" s="37"/>
      <c r="X558" s="37"/>
      <c r="Y558" s="37"/>
      <c r="Z558" s="37"/>
      <c r="AA558" s="37"/>
      <c r="AB558" s="37"/>
      <c r="AC558" s="37"/>
      <c r="AD558" s="37"/>
      <c r="AE558" s="37"/>
      <c r="AF558" s="37"/>
      <c r="AG558" s="37"/>
      <c r="AH558" s="37"/>
    </row>
    <row r="559" customFormat="false" ht="15.75" hidden="false" customHeight="false" outlineLevel="0" collapsed="false">
      <c r="A559" s="49"/>
      <c r="B559" s="43"/>
      <c r="C559" s="30"/>
      <c r="D559" s="38" t="s">
        <v>20</v>
      </c>
      <c r="E559" s="32" t="n">
        <f aca="false">F559+G559+H559+I559+J559+K559+M559+L559+N559+O559</f>
        <v>0</v>
      </c>
      <c r="F559" s="47" t="n">
        <v>0</v>
      </c>
      <c r="G559" s="47" t="n">
        <v>0</v>
      </c>
      <c r="H559" s="47" t="n">
        <v>0</v>
      </c>
      <c r="I559" s="47" t="n">
        <v>0</v>
      </c>
      <c r="J559" s="47" t="n">
        <v>0</v>
      </c>
      <c r="K559" s="47" t="n">
        <v>0</v>
      </c>
      <c r="L559" s="47" t="n">
        <v>0</v>
      </c>
      <c r="M559" s="47" t="n">
        <v>0</v>
      </c>
      <c r="N559" s="47" t="n">
        <v>0</v>
      </c>
      <c r="O559" s="47" t="n">
        <v>0</v>
      </c>
      <c r="P559" s="72"/>
      <c r="Q559" s="34"/>
      <c r="R559" s="34"/>
      <c r="S559" s="36"/>
      <c r="T559" s="37"/>
      <c r="U559" s="37"/>
      <c r="V559" s="37"/>
      <c r="W559" s="37"/>
      <c r="X559" s="37"/>
      <c r="Y559" s="37"/>
      <c r="Z559" s="37"/>
      <c r="AA559" s="37"/>
      <c r="AB559" s="37"/>
      <c r="AC559" s="37"/>
      <c r="AD559" s="37"/>
      <c r="AE559" s="37"/>
      <c r="AF559" s="37"/>
      <c r="AG559" s="37"/>
      <c r="AH559" s="37"/>
    </row>
    <row r="560" customFormat="false" ht="15.75" hidden="false" customHeight="false" outlineLevel="0" collapsed="false">
      <c r="A560" s="49"/>
      <c r="B560" s="43"/>
      <c r="C560" s="30"/>
      <c r="D560" s="38" t="s">
        <v>21</v>
      </c>
      <c r="E560" s="32" t="n">
        <f aca="false">F560+G560+H560+I560+J560+K560+M560+L560+N560+O560</f>
        <v>390</v>
      </c>
      <c r="F560" s="47" t="n">
        <v>78</v>
      </c>
      <c r="G560" s="47" t="n">
        <v>78</v>
      </c>
      <c r="H560" s="47" t="n">
        <f aca="false">H565</f>
        <v>78</v>
      </c>
      <c r="I560" s="47" t="n">
        <f aca="false">I565</f>
        <v>78</v>
      </c>
      <c r="J560" s="47" t="n">
        <f aca="false">J565</f>
        <v>78</v>
      </c>
      <c r="K560" s="47" t="n">
        <f aca="false">K565</f>
        <v>0</v>
      </c>
      <c r="L560" s="47" t="n">
        <v>0</v>
      </c>
      <c r="M560" s="47" t="n">
        <v>0</v>
      </c>
      <c r="N560" s="47" t="n">
        <v>0</v>
      </c>
      <c r="O560" s="47" t="n">
        <v>0</v>
      </c>
      <c r="P560" s="72"/>
      <c r="Q560" s="34"/>
      <c r="R560" s="34"/>
      <c r="S560" s="36"/>
      <c r="T560" s="37"/>
      <c r="U560" s="37"/>
      <c r="V560" s="37"/>
      <c r="W560" s="37"/>
      <c r="X560" s="37"/>
      <c r="Y560" s="37"/>
      <c r="Z560" s="37"/>
      <c r="AA560" s="37"/>
      <c r="AB560" s="37"/>
      <c r="AC560" s="37"/>
      <c r="AD560" s="37"/>
      <c r="AE560" s="37"/>
      <c r="AF560" s="37"/>
      <c r="AG560" s="37"/>
      <c r="AH560" s="37"/>
    </row>
    <row r="561" customFormat="false" ht="18.75" hidden="false" customHeight="true" outlineLevel="0" collapsed="false">
      <c r="A561" s="49"/>
      <c r="B561" s="43"/>
      <c r="C561" s="30"/>
      <c r="D561" s="50" t="s">
        <v>22</v>
      </c>
      <c r="E561" s="32" t="n">
        <f aca="false">F561+G561+H561+I561+J561+K561+M561+L561+N561+O561</f>
        <v>0</v>
      </c>
      <c r="F561" s="47" t="n">
        <v>0</v>
      </c>
      <c r="G561" s="47" t="n">
        <v>0</v>
      </c>
      <c r="H561" s="47" t="n">
        <v>0</v>
      </c>
      <c r="I561" s="47" t="n">
        <v>0</v>
      </c>
      <c r="J561" s="47" t="n">
        <v>0</v>
      </c>
      <c r="K561" s="47" t="n">
        <v>0</v>
      </c>
      <c r="L561" s="47" t="n">
        <v>0</v>
      </c>
      <c r="M561" s="47" t="n">
        <v>0</v>
      </c>
      <c r="N561" s="47" t="n">
        <v>0</v>
      </c>
      <c r="O561" s="47" t="n">
        <v>0</v>
      </c>
      <c r="P561" s="72"/>
      <c r="Q561" s="34"/>
      <c r="R561" s="34"/>
      <c r="S561" s="36"/>
      <c r="T561" s="37"/>
      <c r="U561" s="37"/>
      <c r="V561" s="37"/>
      <c r="W561" s="37"/>
      <c r="X561" s="37"/>
      <c r="Y561" s="37"/>
      <c r="Z561" s="37"/>
      <c r="AA561" s="37"/>
      <c r="AB561" s="37"/>
      <c r="AC561" s="37"/>
      <c r="AD561" s="37"/>
      <c r="AE561" s="37"/>
      <c r="AF561" s="37"/>
      <c r="AG561" s="37"/>
      <c r="AH561" s="37"/>
    </row>
    <row r="562" customFormat="false" ht="15" hidden="false" customHeight="true" outlineLevel="0" collapsed="false">
      <c r="A562" s="49" t="s">
        <v>324</v>
      </c>
      <c r="B562" s="43" t="s">
        <v>322</v>
      </c>
      <c r="C562" s="30" t="s">
        <v>323</v>
      </c>
      <c r="D562" s="31" t="s">
        <v>17</v>
      </c>
      <c r="E562" s="32" t="n">
        <f aca="false">F562+G562+H562+I562+J562+K562+M562+L562+N562+O562</f>
        <v>390</v>
      </c>
      <c r="F562" s="32" t="n">
        <f aca="false">F563+F564+F565+F566</f>
        <v>78</v>
      </c>
      <c r="G562" s="32" t="n">
        <f aca="false">G563+G564+G565+G566</f>
        <v>78</v>
      </c>
      <c r="H562" s="32" t="n">
        <f aca="false">H563+H564+H565+H566</f>
        <v>78</v>
      </c>
      <c r="I562" s="32" t="n">
        <f aca="false">I563+I564+I565+I566</f>
        <v>78</v>
      </c>
      <c r="J562" s="32" t="n">
        <f aca="false">J563+J564+J565+J566</f>
        <v>78</v>
      </c>
      <c r="K562" s="32" t="n">
        <f aca="false">K563+K564+K565+K566</f>
        <v>0</v>
      </c>
      <c r="L562" s="32" t="n">
        <f aca="false">L563+L564+L565+L566</f>
        <v>0</v>
      </c>
      <c r="M562" s="32" t="n">
        <f aca="false">M563+M564+M565+M566</f>
        <v>0</v>
      </c>
      <c r="N562" s="32" t="n">
        <f aca="false">N563+N564+N565+N566</f>
        <v>0</v>
      </c>
      <c r="O562" s="32" t="n">
        <f aca="false">O563+O564+O565+O566</f>
        <v>0</v>
      </c>
      <c r="P562" s="72" t="s">
        <v>33</v>
      </c>
      <c r="Q562" s="34"/>
      <c r="R562" s="34" t="s">
        <v>199</v>
      </c>
      <c r="S562" s="36"/>
      <c r="T562" s="37"/>
      <c r="U562" s="37"/>
      <c r="V562" s="37"/>
      <c r="W562" s="37"/>
      <c r="X562" s="37"/>
      <c r="Y562" s="37"/>
      <c r="Z562" s="37"/>
      <c r="AA562" s="37"/>
      <c r="AB562" s="37"/>
      <c r="AC562" s="37"/>
      <c r="AD562" s="37"/>
      <c r="AE562" s="37"/>
      <c r="AF562" s="37"/>
      <c r="AG562" s="37"/>
      <c r="AH562" s="37"/>
    </row>
    <row r="563" customFormat="false" ht="15.75" hidden="false" customHeight="false" outlineLevel="0" collapsed="false">
      <c r="A563" s="49"/>
      <c r="B563" s="43"/>
      <c r="C563" s="30"/>
      <c r="D563" s="38" t="s">
        <v>19</v>
      </c>
      <c r="E563" s="32" t="n">
        <f aca="false">F563+G563+H563+I563+J563+K563+M563+L563+N563+O563</f>
        <v>0</v>
      </c>
      <c r="F563" s="47" t="n">
        <v>0</v>
      </c>
      <c r="G563" s="47" t="n">
        <v>0</v>
      </c>
      <c r="H563" s="47" t="n">
        <v>0</v>
      </c>
      <c r="I563" s="47" t="n">
        <v>0</v>
      </c>
      <c r="J563" s="47" t="n">
        <v>0</v>
      </c>
      <c r="K563" s="47" t="n">
        <v>0</v>
      </c>
      <c r="L563" s="47" t="n">
        <v>0</v>
      </c>
      <c r="M563" s="47" t="n">
        <v>0</v>
      </c>
      <c r="N563" s="47" t="n">
        <v>0</v>
      </c>
      <c r="O563" s="47" t="n">
        <v>0</v>
      </c>
      <c r="P563" s="72"/>
      <c r="Q563" s="34"/>
      <c r="R563" s="34"/>
      <c r="S563" s="36"/>
      <c r="T563" s="37"/>
      <c r="U563" s="37"/>
      <c r="V563" s="37"/>
      <c r="W563" s="37"/>
      <c r="X563" s="37"/>
      <c r="Y563" s="37"/>
      <c r="Z563" s="37"/>
      <c r="AA563" s="37"/>
      <c r="AB563" s="37"/>
      <c r="AC563" s="37"/>
      <c r="AD563" s="37"/>
      <c r="AE563" s="37"/>
      <c r="AF563" s="37"/>
      <c r="AG563" s="37"/>
      <c r="AH563" s="37"/>
    </row>
    <row r="564" customFormat="false" ht="15.75" hidden="false" customHeight="false" outlineLevel="0" collapsed="false">
      <c r="A564" s="49"/>
      <c r="B564" s="43"/>
      <c r="C564" s="30"/>
      <c r="D564" s="38" t="s">
        <v>20</v>
      </c>
      <c r="E564" s="32" t="n">
        <f aca="false">F564+G564+H564+I564+J564+K564+M564+L564+N564+O564</f>
        <v>0</v>
      </c>
      <c r="F564" s="47" t="n">
        <v>0</v>
      </c>
      <c r="G564" s="47" t="n">
        <v>0</v>
      </c>
      <c r="H564" s="47" t="n">
        <v>0</v>
      </c>
      <c r="I564" s="47" t="n">
        <v>0</v>
      </c>
      <c r="J564" s="47" t="n">
        <v>0</v>
      </c>
      <c r="K564" s="47" t="n">
        <v>0</v>
      </c>
      <c r="L564" s="47" t="n">
        <v>0</v>
      </c>
      <c r="M564" s="47" t="n">
        <v>0</v>
      </c>
      <c r="N564" s="47" t="n">
        <v>0</v>
      </c>
      <c r="O564" s="47" t="n">
        <v>0</v>
      </c>
      <c r="P564" s="72"/>
      <c r="Q564" s="34"/>
      <c r="R564" s="34"/>
      <c r="S564" s="36"/>
      <c r="T564" s="37"/>
      <c r="U564" s="37"/>
      <c r="V564" s="37"/>
      <c r="W564" s="37"/>
      <c r="X564" s="37"/>
      <c r="Y564" s="37"/>
      <c r="Z564" s="37"/>
      <c r="AA564" s="37"/>
      <c r="AB564" s="37"/>
      <c r="AC564" s="37"/>
      <c r="AD564" s="37"/>
      <c r="AE564" s="37"/>
      <c r="AF564" s="37"/>
      <c r="AG564" s="37"/>
      <c r="AH564" s="37"/>
    </row>
    <row r="565" customFormat="false" ht="15.75" hidden="false" customHeight="false" outlineLevel="0" collapsed="false">
      <c r="A565" s="49"/>
      <c r="B565" s="43"/>
      <c r="C565" s="30"/>
      <c r="D565" s="38" t="s">
        <v>21</v>
      </c>
      <c r="E565" s="32" t="n">
        <f aca="false">F565+G565+H565+I565+J565+K565+M565+L565+N565+O565</f>
        <v>390</v>
      </c>
      <c r="F565" s="47" t="n">
        <v>78</v>
      </c>
      <c r="G565" s="47" t="n">
        <v>78</v>
      </c>
      <c r="H565" s="47" t="n">
        <v>78</v>
      </c>
      <c r="I565" s="47" t="n">
        <v>78</v>
      </c>
      <c r="J565" s="47" t="n">
        <v>78</v>
      </c>
      <c r="K565" s="47" t="n">
        <v>0</v>
      </c>
      <c r="L565" s="47" t="n">
        <v>0</v>
      </c>
      <c r="M565" s="47" t="n">
        <v>0</v>
      </c>
      <c r="N565" s="47" t="n">
        <v>0</v>
      </c>
      <c r="O565" s="47" t="n">
        <v>0</v>
      </c>
      <c r="P565" s="72"/>
      <c r="Q565" s="34"/>
      <c r="R565" s="34"/>
      <c r="S565" s="36"/>
      <c r="T565" s="37"/>
      <c r="U565" s="37"/>
      <c r="V565" s="37"/>
      <c r="W565" s="37"/>
      <c r="X565" s="37"/>
      <c r="Y565" s="37"/>
      <c r="Z565" s="37"/>
      <c r="AA565" s="37"/>
      <c r="AB565" s="37" t="n">
        <v>78</v>
      </c>
      <c r="AC565" s="37"/>
      <c r="AD565" s="37"/>
      <c r="AE565" s="37"/>
      <c r="AF565" s="37"/>
      <c r="AG565" s="37"/>
      <c r="AH565" s="37"/>
    </row>
    <row r="566" customFormat="false" ht="18.75" hidden="false" customHeight="true" outlineLevel="0" collapsed="false">
      <c r="A566" s="49"/>
      <c r="B566" s="43"/>
      <c r="C566" s="30"/>
      <c r="D566" s="50" t="s">
        <v>22</v>
      </c>
      <c r="E566" s="32" t="n">
        <f aca="false">F566+G566+H566+I566+J566+K566+M566+L566+N566+O566</f>
        <v>0</v>
      </c>
      <c r="F566" s="47" t="n">
        <v>0</v>
      </c>
      <c r="G566" s="47" t="n">
        <v>0</v>
      </c>
      <c r="H566" s="47" t="n">
        <v>0</v>
      </c>
      <c r="I566" s="47" t="n">
        <v>0</v>
      </c>
      <c r="J566" s="47" t="n">
        <v>0</v>
      </c>
      <c r="K566" s="47" t="n">
        <v>0</v>
      </c>
      <c r="L566" s="47" t="n">
        <v>0</v>
      </c>
      <c r="M566" s="47" t="n">
        <v>0</v>
      </c>
      <c r="N566" s="47" t="n">
        <v>0</v>
      </c>
      <c r="O566" s="47" t="n">
        <v>0</v>
      </c>
      <c r="P566" s="72"/>
      <c r="Q566" s="34"/>
      <c r="R566" s="34"/>
      <c r="S566" s="36"/>
      <c r="T566" s="37"/>
      <c r="U566" s="37"/>
      <c r="V566" s="37"/>
      <c r="W566" s="37"/>
      <c r="X566" s="37"/>
      <c r="Y566" s="37"/>
      <c r="Z566" s="37"/>
      <c r="AA566" s="37"/>
      <c r="AB566" s="37"/>
      <c r="AC566" s="37"/>
      <c r="AD566" s="37"/>
      <c r="AE566" s="37"/>
      <c r="AF566" s="37"/>
      <c r="AG566" s="37"/>
      <c r="AH566" s="37"/>
    </row>
    <row r="567" customFormat="false" ht="18.75" hidden="false" customHeight="true" outlineLevel="0" collapsed="false">
      <c r="A567" s="49" t="s">
        <v>325</v>
      </c>
      <c r="B567" s="43" t="s">
        <v>326</v>
      </c>
      <c r="C567" s="30" t="s">
        <v>327</v>
      </c>
      <c r="D567" s="31" t="s">
        <v>17</v>
      </c>
      <c r="E567" s="32" t="n">
        <f aca="false">F567+G567+H567+I567+J567+K567+M567+L567+N567+O567</f>
        <v>415</v>
      </c>
      <c r="F567" s="32" t="n">
        <f aca="false">F568+F569+F570+F571</f>
        <v>75</v>
      </c>
      <c r="G567" s="32" t="n">
        <f aca="false">G568+G569+G570+G571</f>
        <v>75</v>
      </c>
      <c r="H567" s="32" t="n">
        <f aca="false">H568+H569+H570+H571</f>
        <v>40</v>
      </c>
      <c r="I567" s="32" t="n">
        <f aca="false">I568+I569+I570+I571</f>
        <v>75</v>
      </c>
      <c r="J567" s="32" t="n">
        <f aca="false">J568+J569+J570+J571</f>
        <v>75</v>
      </c>
      <c r="K567" s="32" t="n">
        <f aca="false">K568+K569+K570+K571</f>
        <v>75</v>
      </c>
      <c r="L567" s="32" t="n">
        <f aca="false">L568+L569+L570+L571</f>
        <v>0</v>
      </c>
      <c r="M567" s="32" t="n">
        <f aca="false">M568+M569+M570+M571</f>
        <v>0</v>
      </c>
      <c r="N567" s="32" t="n">
        <f aca="false">N568+N569+N570+N571</f>
        <v>0</v>
      </c>
      <c r="O567" s="32" t="n">
        <f aca="false">O568+O569+O570+O571</f>
        <v>0</v>
      </c>
      <c r="P567" s="72" t="s">
        <v>33</v>
      </c>
      <c r="Q567" s="34"/>
      <c r="R567" s="34" t="s">
        <v>199</v>
      </c>
      <c r="S567" s="36"/>
      <c r="T567" s="37"/>
      <c r="U567" s="37"/>
      <c r="V567" s="37"/>
      <c r="W567" s="37"/>
      <c r="X567" s="37"/>
      <c r="Y567" s="37"/>
      <c r="Z567" s="37"/>
      <c r="AA567" s="37"/>
      <c r="AB567" s="37"/>
      <c r="AC567" s="37"/>
      <c r="AD567" s="37"/>
      <c r="AE567" s="37"/>
      <c r="AF567" s="37"/>
      <c r="AG567" s="37"/>
      <c r="AH567" s="37"/>
    </row>
    <row r="568" customFormat="false" ht="18.75" hidden="false" customHeight="true" outlineLevel="0" collapsed="false">
      <c r="A568" s="49"/>
      <c r="B568" s="43"/>
      <c r="C568" s="30"/>
      <c r="D568" s="38" t="s">
        <v>19</v>
      </c>
      <c r="E568" s="32" t="n">
        <f aca="false">F568+G568+H568+I568+J568+K568+M568+L568+N568+O568</f>
        <v>0</v>
      </c>
      <c r="F568" s="47" t="n">
        <v>0</v>
      </c>
      <c r="G568" s="47" t="n">
        <v>0</v>
      </c>
      <c r="H568" s="47" t="n">
        <v>0</v>
      </c>
      <c r="I568" s="47" t="n">
        <v>0</v>
      </c>
      <c r="J568" s="47" t="n">
        <v>0</v>
      </c>
      <c r="K568" s="47" t="n">
        <v>0</v>
      </c>
      <c r="L568" s="47" t="n">
        <v>0</v>
      </c>
      <c r="M568" s="47" t="n">
        <v>0</v>
      </c>
      <c r="N568" s="47" t="n">
        <v>0</v>
      </c>
      <c r="O568" s="47" t="n">
        <v>0</v>
      </c>
      <c r="P568" s="72"/>
      <c r="Q568" s="34"/>
      <c r="R568" s="34"/>
      <c r="S568" s="36"/>
      <c r="T568" s="37"/>
      <c r="U568" s="37"/>
      <c r="V568" s="37"/>
      <c r="W568" s="37"/>
      <c r="X568" s="37"/>
      <c r="Y568" s="37"/>
      <c r="Z568" s="37"/>
      <c r="AA568" s="37"/>
      <c r="AB568" s="37"/>
      <c r="AC568" s="37"/>
      <c r="AD568" s="37"/>
      <c r="AE568" s="37"/>
      <c r="AF568" s="37"/>
      <c r="AG568" s="37"/>
      <c r="AH568" s="37"/>
    </row>
    <row r="569" customFormat="false" ht="18.75" hidden="false" customHeight="true" outlineLevel="0" collapsed="false">
      <c r="A569" s="49"/>
      <c r="B569" s="43"/>
      <c r="C569" s="30"/>
      <c r="D569" s="38" t="s">
        <v>20</v>
      </c>
      <c r="E569" s="32" t="n">
        <f aca="false">F569+G569+H569+I569+J569+K569+M569+L569+N569+O569</f>
        <v>0</v>
      </c>
      <c r="F569" s="47" t="n">
        <v>0</v>
      </c>
      <c r="G569" s="47" t="n">
        <v>0</v>
      </c>
      <c r="H569" s="47" t="n">
        <v>0</v>
      </c>
      <c r="I569" s="47" t="n">
        <v>0</v>
      </c>
      <c r="J569" s="47" t="n">
        <v>0</v>
      </c>
      <c r="K569" s="47" t="n">
        <v>0</v>
      </c>
      <c r="L569" s="47" t="n">
        <v>0</v>
      </c>
      <c r="M569" s="47" t="n">
        <v>0</v>
      </c>
      <c r="N569" s="47" t="n">
        <v>0</v>
      </c>
      <c r="O569" s="47" t="n">
        <v>0</v>
      </c>
      <c r="P569" s="72"/>
      <c r="Q569" s="34"/>
      <c r="R569" s="34"/>
      <c r="S569" s="36"/>
      <c r="T569" s="37"/>
      <c r="U569" s="37"/>
      <c r="V569" s="37"/>
      <c r="W569" s="37"/>
      <c r="X569" s="37"/>
      <c r="Y569" s="37"/>
      <c r="Z569" s="37"/>
      <c r="AA569" s="37"/>
      <c r="AB569" s="37"/>
      <c r="AC569" s="37"/>
      <c r="AD569" s="37"/>
      <c r="AE569" s="37"/>
      <c r="AF569" s="37"/>
      <c r="AG569" s="37"/>
      <c r="AH569" s="37"/>
    </row>
    <row r="570" customFormat="false" ht="18.75" hidden="false" customHeight="true" outlineLevel="0" collapsed="false">
      <c r="A570" s="49"/>
      <c r="B570" s="43"/>
      <c r="C570" s="30"/>
      <c r="D570" s="38" t="s">
        <v>21</v>
      </c>
      <c r="E570" s="32" t="n">
        <f aca="false">F570+G570+H570+I570+J570+K570+M570+L570+N570+O570</f>
        <v>415</v>
      </c>
      <c r="F570" s="47" t="n">
        <v>75</v>
      </c>
      <c r="G570" s="47" t="n">
        <v>75</v>
      </c>
      <c r="H570" s="47" t="n">
        <f aca="false">H575+H580</f>
        <v>40</v>
      </c>
      <c r="I570" s="47" t="n">
        <f aca="false">I575+I580</f>
        <v>75</v>
      </c>
      <c r="J570" s="47" t="n">
        <f aca="false">J575+J580</f>
        <v>75</v>
      </c>
      <c r="K570" s="47" t="n">
        <f aca="false">K575+K580</f>
        <v>75</v>
      </c>
      <c r="L570" s="47" t="n">
        <v>0</v>
      </c>
      <c r="M570" s="47" t="n">
        <v>0</v>
      </c>
      <c r="N570" s="47" t="n">
        <v>0</v>
      </c>
      <c r="O570" s="47" t="n">
        <v>0</v>
      </c>
      <c r="P570" s="72"/>
      <c r="Q570" s="34"/>
      <c r="R570" s="34"/>
      <c r="S570" s="36"/>
      <c r="T570" s="37"/>
      <c r="U570" s="37"/>
      <c r="V570" s="37"/>
      <c r="W570" s="37"/>
      <c r="X570" s="37"/>
      <c r="Y570" s="37"/>
      <c r="Z570" s="37"/>
      <c r="AA570" s="37" t="n">
        <v>75</v>
      </c>
      <c r="AB570" s="37"/>
      <c r="AC570" s="37"/>
      <c r="AD570" s="37"/>
      <c r="AE570" s="37"/>
      <c r="AF570" s="37"/>
      <c r="AG570" s="37"/>
      <c r="AH570" s="37"/>
    </row>
    <row r="571" customFormat="false" ht="18.75" hidden="false" customHeight="true" outlineLevel="0" collapsed="false">
      <c r="A571" s="49"/>
      <c r="B571" s="43"/>
      <c r="C571" s="30"/>
      <c r="D571" s="50" t="s">
        <v>22</v>
      </c>
      <c r="E571" s="32" t="n">
        <f aca="false">F571+G571+H571+I571+J571+K571+M571+L571+N571+O571</f>
        <v>0</v>
      </c>
      <c r="F571" s="47" t="n">
        <v>0</v>
      </c>
      <c r="G571" s="47" t="n">
        <v>0</v>
      </c>
      <c r="H571" s="47" t="n">
        <v>0</v>
      </c>
      <c r="I571" s="47" t="n">
        <v>0</v>
      </c>
      <c r="J571" s="47" t="n">
        <v>0</v>
      </c>
      <c r="K571" s="47" t="n">
        <v>0</v>
      </c>
      <c r="L571" s="47" t="n">
        <v>0</v>
      </c>
      <c r="M571" s="47" t="n">
        <v>0</v>
      </c>
      <c r="N571" s="47" t="n">
        <v>0</v>
      </c>
      <c r="O571" s="47" t="n">
        <v>0</v>
      </c>
      <c r="P571" s="72"/>
      <c r="Q571" s="34"/>
      <c r="R571" s="34"/>
      <c r="S571" s="36"/>
      <c r="T571" s="37"/>
      <c r="U571" s="37"/>
      <c r="V571" s="37"/>
      <c r="W571" s="37"/>
      <c r="X571" s="37"/>
      <c r="Y571" s="37"/>
      <c r="Z571" s="37"/>
      <c r="AA571" s="37"/>
      <c r="AB571" s="37"/>
      <c r="AC571" s="37"/>
      <c r="AD571" s="37"/>
      <c r="AE571" s="37"/>
      <c r="AF571" s="37"/>
      <c r="AG571" s="37"/>
      <c r="AH571" s="37"/>
    </row>
    <row r="572" customFormat="false" ht="18.75" hidden="false" customHeight="true" outlineLevel="0" collapsed="false">
      <c r="A572" s="49" t="s">
        <v>328</v>
      </c>
      <c r="B572" s="43" t="s">
        <v>329</v>
      </c>
      <c r="C572" s="30" t="s">
        <v>327</v>
      </c>
      <c r="D572" s="31" t="s">
        <v>17</v>
      </c>
      <c r="E572" s="32" t="n">
        <f aca="false">F572+G572+H572+I572+J572+K572+M572+L572+N572+O572</f>
        <v>255</v>
      </c>
      <c r="F572" s="32" t="n">
        <f aca="false">F573+F574+F575+F576</f>
        <v>75</v>
      </c>
      <c r="G572" s="32" t="n">
        <f aca="false">G573+G574+G575+G576</f>
        <v>75</v>
      </c>
      <c r="H572" s="32" t="n">
        <f aca="false">H573+H574+H575+H576</f>
        <v>0</v>
      </c>
      <c r="I572" s="32" t="n">
        <f aca="false">I573+I574+I575+I576</f>
        <v>35</v>
      </c>
      <c r="J572" s="32" t="n">
        <f aca="false">J573+J574+J575+J576</f>
        <v>35</v>
      </c>
      <c r="K572" s="32" t="n">
        <f aca="false">K573+K574+K575+K576</f>
        <v>35</v>
      </c>
      <c r="L572" s="32" t="n">
        <f aca="false">L573+L574+L575+L576</f>
        <v>0</v>
      </c>
      <c r="M572" s="32" t="n">
        <f aca="false">M573+M574+M575+M576</f>
        <v>0</v>
      </c>
      <c r="N572" s="32" t="n">
        <f aca="false">N573+N574+N575+N576</f>
        <v>0</v>
      </c>
      <c r="O572" s="32" t="n">
        <f aca="false">O573+O574+O575+O576</f>
        <v>0</v>
      </c>
      <c r="P572" s="72" t="s">
        <v>33</v>
      </c>
      <c r="Q572" s="34"/>
      <c r="R572" s="34" t="s">
        <v>199</v>
      </c>
      <c r="S572" s="36"/>
      <c r="T572" s="37"/>
      <c r="U572" s="37"/>
      <c r="V572" s="37"/>
      <c r="W572" s="37"/>
      <c r="X572" s="37"/>
      <c r="Y572" s="37"/>
      <c r="Z572" s="37"/>
      <c r="AA572" s="37"/>
      <c r="AB572" s="37"/>
      <c r="AC572" s="37"/>
      <c r="AD572" s="37"/>
      <c r="AE572" s="37"/>
      <c r="AF572" s="37"/>
      <c r="AG572" s="37"/>
      <c r="AH572" s="37"/>
    </row>
    <row r="573" customFormat="false" ht="18.75" hidden="false" customHeight="true" outlineLevel="0" collapsed="false">
      <c r="A573" s="49"/>
      <c r="B573" s="43"/>
      <c r="C573" s="30"/>
      <c r="D573" s="38" t="s">
        <v>19</v>
      </c>
      <c r="E573" s="32" t="n">
        <f aca="false">F573+G573+H573+I573+J573+K573+M573+L573+N573+O573</f>
        <v>0</v>
      </c>
      <c r="F573" s="47" t="n">
        <v>0</v>
      </c>
      <c r="G573" s="47" t="n">
        <v>0</v>
      </c>
      <c r="H573" s="47" t="n">
        <v>0</v>
      </c>
      <c r="I573" s="47" t="n">
        <v>0</v>
      </c>
      <c r="J573" s="47" t="n">
        <v>0</v>
      </c>
      <c r="K573" s="47" t="n">
        <v>0</v>
      </c>
      <c r="L573" s="47" t="n">
        <v>0</v>
      </c>
      <c r="M573" s="47" t="n">
        <v>0</v>
      </c>
      <c r="N573" s="47" t="n">
        <v>0</v>
      </c>
      <c r="O573" s="47" t="n">
        <v>0</v>
      </c>
      <c r="P573" s="72"/>
      <c r="Q573" s="34"/>
      <c r="R573" s="34"/>
      <c r="S573" s="36"/>
      <c r="T573" s="37"/>
      <c r="U573" s="37"/>
      <c r="V573" s="37"/>
      <c r="W573" s="37"/>
      <c r="X573" s="37"/>
      <c r="Y573" s="37"/>
      <c r="Z573" s="37"/>
      <c r="AA573" s="37"/>
      <c r="AB573" s="37"/>
      <c r="AC573" s="37"/>
      <c r="AD573" s="37"/>
      <c r="AE573" s="37"/>
      <c r="AF573" s="37"/>
      <c r="AG573" s="37"/>
      <c r="AH573" s="37"/>
    </row>
    <row r="574" customFormat="false" ht="18.75" hidden="false" customHeight="true" outlineLevel="0" collapsed="false">
      <c r="A574" s="49"/>
      <c r="B574" s="43"/>
      <c r="C574" s="30"/>
      <c r="D574" s="38" t="s">
        <v>20</v>
      </c>
      <c r="E574" s="32" t="n">
        <f aca="false">F574+G574+H574+I574+J574+K574+M574+L574+N574+O574</f>
        <v>0</v>
      </c>
      <c r="F574" s="47" t="n">
        <v>0</v>
      </c>
      <c r="G574" s="47" t="n">
        <v>0</v>
      </c>
      <c r="H574" s="47" t="n">
        <v>0</v>
      </c>
      <c r="I574" s="47" t="n">
        <v>0</v>
      </c>
      <c r="J574" s="47" t="n">
        <v>0</v>
      </c>
      <c r="K574" s="47" t="n">
        <v>0</v>
      </c>
      <c r="L574" s="47" t="n">
        <v>0</v>
      </c>
      <c r="M574" s="47" t="n">
        <v>0</v>
      </c>
      <c r="N574" s="47" t="n">
        <v>0</v>
      </c>
      <c r="O574" s="47" t="n">
        <v>0</v>
      </c>
      <c r="P574" s="72"/>
      <c r="Q574" s="34"/>
      <c r="R574" s="34"/>
      <c r="S574" s="36"/>
      <c r="T574" s="37"/>
      <c r="U574" s="37"/>
      <c r="V574" s="37"/>
      <c r="W574" s="37"/>
      <c r="X574" s="37"/>
      <c r="Y574" s="37"/>
      <c r="Z574" s="37"/>
      <c r="AA574" s="37"/>
      <c r="AB574" s="37"/>
      <c r="AC574" s="37"/>
      <c r="AD574" s="37"/>
      <c r="AE574" s="37"/>
      <c r="AF574" s="37"/>
      <c r="AG574" s="37"/>
      <c r="AH574" s="37"/>
    </row>
    <row r="575" customFormat="false" ht="18.75" hidden="false" customHeight="true" outlineLevel="0" collapsed="false">
      <c r="A575" s="49"/>
      <c r="B575" s="43"/>
      <c r="C575" s="30"/>
      <c r="D575" s="38" t="s">
        <v>21</v>
      </c>
      <c r="E575" s="32" t="n">
        <f aca="false">F575+G575+H575+I575+J575+K575+M575+L575+N575+O575</f>
        <v>255</v>
      </c>
      <c r="F575" s="47" t="n">
        <v>75</v>
      </c>
      <c r="G575" s="47" t="n">
        <v>75</v>
      </c>
      <c r="H575" s="47" t="n">
        <v>0</v>
      </c>
      <c r="I575" s="47" t="n">
        <v>35</v>
      </c>
      <c r="J575" s="47" t="n">
        <v>35</v>
      </c>
      <c r="K575" s="47" t="n">
        <v>35</v>
      </c>
      <c r="L575" s="47" t="n">
        <v>0</v>
      </c>
      <c r="M575" s="47" t="n">
        <v>0</v>
      </c>
      <c r="N575" s="47" t="n">
        <v>0</v>
      </c>
      <c r="O575" s="47" t="n">
        <v>0</v>
      </c>
      <c r="P575" s="72"/>
      <c r="Q575" s="34"/>
      <c r="R575" s="34"/>
      <c r="S575" s="36"/>
      <c r="T575" s="37"/>
      <c r="U575" s="37"/>
      <c r="V575" s="37"/>
      <c r="W575" s="37" t="n">
        <v>35</v>
      </c>
      <c r="X575" s="37"/>
      <c r="Y575" s="37"/>
      <c r="Z575" s="37"/>
      <c r="AA575" s="37"/>
      <c r="AB575" s="37"/>
      <c r="AC575" s="37"/>
      <c r="AD575" s="37"/>
      <c r="AE575" s="37"/>
      <c r="AF575" s="37"/>
      <c r="AG575" s="37"/>
      <c r="AH575" s="37"/>
    </row>
    <row r="576" customFormat="false" ht="18.75" hidden="false" customHeight="true" outlineLevel="0" collapsed="false">
      <c r="A576" s="49"/>
      <c r="B576" s="43"/>
      <c r="C576" s="30"/>
      <c r="D576" s="50" t="s">
        <v>22</v>
      </c>
      <c r="E576" s="32" t="n">
        <f aca="false">F576+G576+H576+I576+J576+K576+M576+L576+N576+O576</f>
        <v>0</v>
      </c>
      <c r="F576" s="47" t="n">
        <v>0</v>
      </c>
      <c r="G576" s="47" t="n">
        <v>0</v>
      </c>
      <c r="H576" s="47" t="n">
        <v>0</v>
      </c>
      <c r="I576" s="47" t="n">
        <v>0</v>
      </c>
      <c r="J576" s="47" t="n">
        <v>0</v>
      </c>
      <c r="K576" s="47" t="n">
        <v>0</v>
      </c>
      <c r="L576" s="47" t="n">
        <v>0</v>
      </c>
      <c r="M576" s="47" t="n">
        <v>0</v>
      </c>
      <c r="N576" s="47" t="n">
        <v>0</v>
      </c>
      <c r="O576" s="47" t="n">
        <v>0</v>
      </c>
      <c r="P576" s="72"/>
      <c r="Q576" s="34"/>
      <c r="R576" s="34"/>
      <c r="S576" s="36"/>
      <c r="T576" s="37"/>
      <c r="U576" s="37"/>
      <c r="V576" s="37"/>
      <c r="W576" s="37"/>
      <c r="X576" s="37"/>
      <c r="Y576" s="37"/>
      <c r="Z576" s="37"/>
      <c r="AA576" s="37"/>
      <c r="AB576" s="37"/>
      <c r="AC576" s="37"/>
      <c r="AD576" s="37"/>
      <c r="AE576" s="37"/>
      <c r="AF576" s="37"/>
      <c r="AG576" s="37"/>
      <c r="AH576" s="37"/>
    </row>
    <row r="577" customFormat="false" ht="18.75" hidden="false" customHeight="true" outlineLevel="0" collapsed="false">
      <c r="A577" s="49" t="s">
        <v>330</v>
      </c>
      <c r="B577" s="43" t="s">
        <v>331</v>
      </c>
      <c r="C577" s="30" t="s">
        <v>327</v>
      </c>
      <c r="D577" s="31" t="s">
        <v>17</v>
      </c>
      <c r="E577" s="32" t="n">
        <f aca="false">F577+G577+H577+I577+J577+K577+M577+L577+N577+O577</f>
        <v>310</v>
      </c>
      <c r="F577" s="32" t="n">
        <f aca="false">F578+F579+F580+F581</f>
        <v>75</v>
      </c>
      <c r="G577" s="32" t="n">
        <f aca="false">G578+G579+G580+G581</f>
        <v>75</v>
      </c>
      <c r="H577" s="32" t="n">
        <f aca="false">H578+H579+H580+H581</f>
        <v>40</v>
      </c>
      <c r="I577" s="32" t="n">
        <f aca="false">I578+I579+I580+I581</f>
        <v>40</v>
      </c>
      <c r="J577" s="32" t="n">
        <v>40</v>
      </c>
      <c r="K577" s="32" t="n">
        <f aca="false">K578+K579+K580+K581</f>
        <v>40</v>
      </c>
      <c r="L577" s="32" t="n">
        <f aca="false">L578+L579+L580+L581</f>
        <v>0</v>
      </c>
      <c r="M577" s="32" t="n">
        <f aca="false">M578+M579+M580+M581</f>
        <v>0</v>
      </c>
      <c r="N577" s="32" t="n">
        <f aca="false">N578+N579+N580+N581</f>
        <v>0</v>
      </c>
      <c r="O577" s="32" t="n">
        <f aca="false">O578+O579+O580+O581</f>
        <v>0</v>
      </c>
      <c r="P577" s="34" t="s">
        <v>33</v>
      </c>
      <c r="Q577" s="34"/>
      <c r="R577" s="34" t="s">
        <v>199</v>
      </c>
      <c r="S577" s="36"/>
      <c r="T577" s="37"/>
      <c r="U577" s="37"/>
      <c r="V577" s="37"/>
      <c r="W577" s="37"/>
      <c r="X577" s="37"/>
      <c r="Y577" s="37"/>
      <c r="Z577" s="37"/>
      <c r="AA577" s="37"/>
      <c r="AB577" s="37"/>
      <c r="AC577" s="37"/>
      <c r="AD577" s="37"/>
      <c r="AE577" s="37"/>
      <c r="AF577" s="37"/>
      <c r="AG577" s="37"/>
      <c r="AH577" s="37"/>
    </row>
    <row r="578" customFormat="false" ht="18.75" hidden="false" customHeight="true" outlineLevel="0" collapsed="false">
      <c r="A578" s="49"/>
      <c r="B578" s="43"/>
      <c r="C578" s="30"/>
      <c r="D578" s="38" t="s">
        <v>19</v>
      </c>
      <c r="E578" s="32" t="n">
        <f aca="false">F578+G578+H578+I578+J578+K578+M578+L578+N578+O578</f>
        <v>0</v>
      </c>
      <c r="F578" s="47" t="n">
        <v>0</v>
      </c>
      <c r="G578" s="47" t="n">
        <v>0</v>
      </c>
      <c r="H578" s="47" t="n">
        <v>0</v>
      </c>
      <c r="I578" s="47" t="n">
        <v>0</v>
      </c>
      <c r="J578" s="47" t="n">
        <v>0</v>
      </c>
      <c r="K578" s="47" t="n">
        <v>0</v>
      </c>
      <c r="L578" s="47" t="n">
        <v>0</v>
      </c>
      <c r="M578" s="47" t="n">
        <v>0</v>
      </c>
      <c r="N578" s="47" t="n">
        <v>0</v>
      </c>
      <c r="O578" s="47" t="n">
        <v>0</v>
      </c>
      <c r="P578" s="34"/>
      <c r="Q578" s="34"/>
      <c r="R578" s="34"/>
      <c r="S578" s="36"/>
      <c r="T578" s="37"/>
      <c r="U578" s="37"/>
      <c r="V578" s="37"/>
      <c r="W578" s="37"/>
      <c r="X578" s="37"/>
      <c r="Y578" s="37"/>
      <c r="Z578" s="37"/>
      <c r="AA578" s="37"/>
      <c r="AB578" s="37"/>
      <c r="AC578" s="37"/>
      <c r="AD578" s="37"/>
      <c r="AE578" s="37"/>
      <c r="AF578" s="37"/>
      <c r="AG578" s="37"/>
      <c r="AH578" s="37"/>
    </row>
    <row r="579" customFormat="false" ht="18.75" hidden="false" customHeight="true" outlineLevel="0" collapsed="false">
      <c r="A579" s="49"/>
      <c r="B579" s="43"/>
      <c r="C579" s="30"/>
      <c r="D579" s="38" t="s">
        <v>20</v>
      </c>
      <c r="E579" s="32" t="n">
        <f aca="false">F579+G579+H579+I579+J579+K579+M579+L579+N579+O579</f>
        <v>0</v>
      </c>
      <c r="F579" s="47" t="n">
        <v>0</v>
      </c>
      <c r="G579" s="47" t="n">
        <v>0</v>
      </c>
      <c r="H579" s="47" t="n">
        <v>0</v>
      </c>
      <c r="I579" s="47" t="n">
        <v>0</v>
      </c>
      <c r="J579" s="47" t="n">
        <v>0</v>
      </c>
      <c r="K579" s="47" t="n">
        <v>0</v>
      </c>
      <c r="L579" s="47" t="n">
        <v>0</v>
      </c>
      <c r="M579" s="47" t="n">
        <v>0</v>
      </c>
      <c r="N579" s="47" t="n">
        <v>0</v>
      </c>
      <c r="O579" s="47" t="n">
        <v>0</v>
      </c>
      <c r="P579" s="34"/>
      <c r="Q579" s="34"/>
      <c r="R579" s="34"/>
      <c r="S579" s="36"/>
      <c r="T579" s="37"/>
      <c r="U579" s="37"/>
      <c r="V579" s="37"/>
      <c r="W579" s="37"/>
      <c r="X579" s="37"/>
      <c r="Y579" s="37"/>
      <c r="Z579" s="37"/>
      <c r="AA579" s="37"/>
      <c r="AB579" s="37"/>
      <c r="AC579" s="37"/>
      <c r="AD579" s="37"/>
      <c r="AE579" s="37"/>
      <c r="AF579" s="37"/>
      <c r="AG579" s="37"/>
      <c r="AH579" s="37"/>
    </row>
    <row r="580" customFormat="false" ht="18.75" hidden="false" customHeight="true" outlineLevel="0" collapsed="false">
      <c r="A580" s="49"/>
      <c r="B580" s="43"/>
      <c r="C580" s="30"/>
      <c r="D580" s="38" t="s">
        <v>21</v>
      </c>
      <c r="E580" s="32" t="n">
        <f aca="false">F580+G580+H580+I580+J580+K580+M580+L580+N580+O580</f>
        <v>310</v>
      </c>
      <c r="F580" s="47" t="n">
        <v>75</v>
      </c>
      <c r="G580" s="47" t="n">
        <v>75</v>
      </c>
      <c r="H580" s="47" t="n">
        <v>40</v>
      </c>
      <c r="I580" s="47" t="n">
        <v>40</v>
      </c>
      <c r="J580" s="47" t="n">
        <v>40</v>
      </c>
      <c r="K580" s="47" t="n">
        <v>40</v>
      </c>
      <c r="L580" s="47" t="n">
        <v>0</v>
      </c>
      <c r="M580" s="47" t="n">
        <v>0</v>
      </c>
      <c r="N580" s="47" t="n">
        <v>0</v>
      </c>
      <c r="O580" s="47" t="n">
        <v>0</v>
      </c>
      <c r="P580" s="34"/>
      <c r="Q580" s="34"/>
      <c r="R580" s="34"/>
      <c r="S580" s="36"/>
      <c r="T580" s="37"/>
      <c r="U580" s="37"/>
      <c r="V580" s="37"/>
      <c r="W580" s="37"/>
      <c r="X580" s="37"/>
      <c r="Y580" s="37"/>
      <c r="Z580" s="37"/>
      <c r="AA580" s="37" t="n">
        <v>40</v>
      </c>
      <c r="AB580" s="37"/>
      <c r="AC580" s="37"/>
      <c r="AD580" s="37"/>
      <c r="AE580" s="37"/>
      <c r="AF580" s="37"/>
      <c r="AG580" s="37"/>
      <c r="AH580" s="37"/>
    </row>
    <row r="581" customFormat="false" ht="18.75" hidden="false" customHeight="true" outlineLevel="0" collapsed="false">
      <c r="A581" s="49"/>
      <c r="B581" s="43"/>
      <c r="C581" s="30"/>
      <c r="D581" s="50" t="s">
        <v>22</v>
      </c>
      <c r="E581" s="32" t="n">
        <f aca="false">F581+G581+H581+I581+J581+K581+M581+L581+N581+O581</f>
        <v>0</v>
      </c>
      <c r="F581" s="47" t="n">
        <v>0</v>
      </c>
      <c r="G581" s="47" t="n">
        <v>0</v>
      </c>
      <c r="H581" s="47" t="n">
        <v>0</v>
      </c>
      <c r="I581" s="47" t="n">
        <v>0</v>
      </c>
      <c r="J581" s="47" t="n">
        <v>0</v>
      </c>
      <c r="K581" s="47" t="n">
        <v>0</v>
      </c>
      <c r="L581" s="47" t="n">
        <v>0</v>
      </c>
      <c r="M581" s="47" t="n">
        <v>0</v>
      </c>
      <c r="N581" s="47" t="n">
        <v>0</v>
      </c>
      <c r="O581" s="47" t="n">
        <v>0</v>
      </c>
      <c r="P581" s="34"/>
      <c r="Q581" s="34"/>
      <c r="R581" s="34"/>
      <c r="S581" s="36"/>
      <c r="T581" s="37"/>
      <c r="U581" s="37"/>
      <c r="V581" s="37"/>
      <c r="W581" s="37"/>
      <c r="X581" s="37"/>
      <c r="Y581" s="37"/>
      <c r="Z581" s="37"/>
      <c r="AA581" s="37"/>
      <c r="AB581" s="37"/>
      <c r="AC581" s="37"/>
      <c r="AD581" s="37"/>
      <c r="AE581" s="37"/>
      <c r="AF581" s="37"/>
      <c r="AG581" s="37"/>
      <c r="AH581" s="37"/>
    </row>
    <row r="582" customFormat="false" ht="13.5" hidden="false" customHeight="true" outlineLevel="0" collapsed="false"/>
    <row r="583" customFormat="false" ht="12" hidden="false" customHeight="true" outlineLevel="0" collapsed="false"/>
    <row r="584" customFormat="false" ht="12.75" hidden="true" customHeight="true" outlineLevel="0" collapsed="false"/>
    <row r="585" customFormat="false" ht="13.5" hidden="true" customHeight="true" outlineLevel="0" collapsed="false"/>
    <row r="586" customFormat="false" ht="83.25" hidden="false" customHeight="true" outlineLevel="0" collapsed="false">
      <c r="B586" s="87"/>
    </row>
    <row r="587" customFormat="false" ht="13.5" hidden="false" customHeight="true" outlineLevel="0" collapsed="false"/>
    <row r="588" customFormat="false" ht="15.75" hidden="false" customHeight="false" outlineLevel="0" collapsed="false">
      <c r="A588" s="88"/>
      <c r="B588" s="89"/>
      <c r="C588" s="90"/>
      <c r="D588" s="91"/>
      <c r="E588" s="92"/>
      <c r="F588" s="93"/>
      <c r="G588" s="93"/>
      <c r="H588" s="93"/>
      <c r="I588" s="93"/>
      <c r="J588" s="93"/>
      <c r="K588" s="93"/>
      <c r="L588" s="93"/>
      <c r="M588" s="93"/>
      <c r="N588" s="93"/>
      <c r="O588" s="93"/>
      <c r="P588" s="95"/>
      <c r="Q588" s="96"/>
      <c r="R588" s="95"/>
      <c r="S588" s="95"/>
    </row>
    <row r="589" customFormat="false" ht="15.75" hidden="false" customHeight="false" outlineLevel="0" collapsed="false">
      <c r="A589" s="88"/>
      <c r="B589" s="89"/>
      <c r="C589" s="90"/>
      <c r="D589" s="91"/>
      <c r="E589" s="92"/>
      <c r="F589" s="93"/>
      <c r="G589" s="93"/>
      <c r="H589" s="93"/>
      <c r="I589" s="93"/>
      <c r="J589" s="93"/>
      <c r="K589" s="93"/>
      <c r="L589" s="93"/>
      <c r="M589" s="93"/>
      <c r="N589" s="93"/>
      <c r="O589" s="93"/>
      <c r="P589" s="95"/>
      <c r="Q589" s="96"/>
      <c r="R589" s="95"/>
      <c r="S589" s="95"/>
    </row>
    <row r="590" customFormat="false" ht="15.75" hidden="false" customHeight="false" outlineLevel="0" collapsed="false">
      <c r="A590" s="88"/>
      <c r="B590" s="89"/>
      <c r="C590" s="90"/>
      <c r="D590" s="91"/>
      <c r="E590" s="92"/>
      <c r="F590" s="93"/>
      <c r="G590" s="93"/>
      <c r="H590" s="93"/>
      <c r="I590" s="93"/>
      <c r="J590" s="93"/>
      <c r="K590" s="93"/>
      <c r="L590" s="93"/>
      <c r="M590" s="93"/>
      <c r="N590" s="93"/>
      <c r="O590" s="93"/>
      <c r="P590" s="95"/>
      <c r="Q590" s="96"/>
      <c r="R590" s="95"/>
      <c r="S590" s="95"/>
    </row>
    <row r="591" customFormat="false" ht="15.75" hidden="false" customHeight="false" outlineLevel="0" collapsed="false">
      <c r="A591" s="88"/>
      <c r="B591" s="89"/>
      <c r="C591" s="90"/>
      <c r="D591" s="91"/>
      <c r="E591" s="92"/>
      <c r="F591" s="93"/>
      <c r="G591" s="93"/>
      <c r="H591" s="93"/>
      <c r="I591" s="93"/>
      <c r="J591" s="93"/>
      <c r="K591" s="93"/>
      <c r="L591" s="93"/>
      <c r="M591" s="93"/>
      <c r="N591" s="93"/>
      <c r="O591" s="93"/>
      <c r="P591" s="95"/>
      <c r="Q591" s="96"/>
      <c r="R591" s="95"/>
      <c r="S591" s="95"/>
    </row>
    <row r="592" customFormat="false" ht="15.75" hidden="false" customHeight="false" outlineLevel="0" collapsed="false">
      <c r="A592" s="88"/>
      <c r="B592" s="89"/>
      <c r="C592" s="90"/>
      <c r="D592" s="91"/>
      <c r="E592" s="92"/>
      <c r="F592" s="93"/>
      <c r="G592" s="93"/>
      <c r="H592" s="93"/>
      <c r="I592" s="93"/>
      <c r="J592" s="93"/>
      <c r="K592" s="93"/>
      <c r="L592" s="93"/>
      <c r="M592" s="93"/>
      <c r="N592" s="93"/>
      <c r="O592" s="93"/>
      <c r="P592" s="95"/>
      <c r="Q592" s="96"/>
      <c r="R592" s="95"/>
      <c r="S592" s="95"/>
    </row>
  </sheetData>
  <mergeCells count="691">
    <mergeCell ref="P1:R1"/>
    <mergeCell ref="P2:R2"/>
    <mergeCell ref="A3:R3"/>
    <mergeCell ref="A4:A6"/>
    <mergeCell ref="B4:B6"/>
    <mergeCell ref="C4:C6"/>
    <mergeCell ref="D4:D6"/>
    <mergeCell ref="E4:E6"/>
    <mergeCell ref="F4:N5"/>
    <mergeCell ref="P4:P6"/>
    <mergeCell ref="Q4:Q6"/>
    <mergeCell ref="R4:R6"/>
    <mergeCell ref="T4:AE4"/>
    <mergeCell ref="S5:AD5"/>
    <mergeCell ref="AE5:AH5"/>
    <mergeCell ref="A7:A11"/>
    <mergeCell ref="B7:B11"/>
    <mergeCell ref="C7:C11"/>
    <mergeCell ref="P7:P11"/>
    <mergeCell ref="Q7:Q11"/>
    <mergeCell ref="R7:R11"/>
    <mergeCell ref="A12:A16"/>
    <mergeCell ref="B12:B16"/>
    <mergeCell ref="C12:C16"/>
    <mergeCell ref="P12:P16"/>
    <mergeCell ref="Q12:Q16"/>
    <mergeCell ref="R12:R16"/>
    <mergeCell ref="A17:A21"/>
    <mergeCell ref="B17:B21"/>
    <mergeCell ref="C17:C21"/>
    <mergeCell ref="P17:P21"/>
    <mergeCell ref="Q17:Q21"/>
    <mergeCell ref="R17:R21"/>
    <mergeCell ref="A22:A26"/>
    <mergeCell ref="B22:B26"/>
    <mergeCell ref="C22:C26"/>
    <mergeCell ref="P22:P26"/>
    <mergeCell ref="Q22:Q26"/>
    <mergeCell ref="R22:R26"/>
    <mergeCell ref="A27:A31"/>
    <mergeCell ref="B27:B31"/>
    <mergeCell ref="C27:C31"/>
    <mergeCell ref="P27:P31"/>
    <mergeCell ref="Q27:Q31"/>
    <mergeCell ref="R27:R31"/>
    <mergeCell ref="A32:A36"/>
    <mergeCell ref="B32:B36"/>
    <mergeCell ref="C32:C36"/>
    <mergeCell ref="P32:P36"/>
    <mergeCell ref="Q32:Q36"/>
    <mergeCell ref="R32:R36"/>
    <mergeCell ref="A37:A41"/>
    <mergeCell ref="B37:B41"/>
    <mergeCell ref="C37:C41"/>
    <mergeCell ref="P37:P41"/>
    <mergeCell ref="Q37:Q41"/>
    <mergeCell ref="R37:R41"/>
    <mergeCell ref="A42:A46"/>
    <mergeCell ref="B42:B46"/>
    <mergeCell ref="C42:C46"/>
    <mergeCell ref="P42:P46"/>
    <mergeCell ref="Q42:Q46"/>
    <mergeCell ref="R42:R46"/>
    <mergeCell ref="A47:A51"/>
    <mergeCell ref="B47:B51"/>
    <mergeCell ref="C47:C51"/>
    <mergeCell ref="P47:P51"/>
    <mergeCell ref="Q47:Q51"/>
    <mergeCell ref="R47:R51"/>
    <mergeCell ref="A52:A56"/>
    <mergeCell ref="B52:B56"/>
    <mergeCell ref="C52:C56"/>
    <mergeCell ref="P52:P56"/>
    <mergeCell ref="A57:A61"/>
    <mergeCell ref="B57:B61"/>
    <mergeCell ref="C57:C61"/>
    <mergeCell ref="P57:P61"/>
    <mergeCell ref="Q57:Q61"/>
    <mergeCell ref="R57:R61"/>
    <mergeCell ref="A62:A66"/>
    <mergeCell ref="B62:B66"/>
    <mergeCell ref="C62:C66"/>
    <mergeCell ref="P62:P66"/>
    <mergeCell ref="Q62:Q66"/>
    <mergeCell ref="R62:R66"/>
    <mergeCell ref="A67:A71"/>
    <mergeCell ref="B67:B71"/>
    <mergeCell ref="C67:C71"/>
    <mergeCell ref="P67:P71"/>
    <mergeCell ref="Q67:Q71"/>
    <mergeCell ref="R67:R71"/>
    <mergeCell ref="A72:A76"/>
    <mergeCell ref="B72:B76"/>
    <mergeCell ref="C72:C76"/>
    <mergeCell ref="P72:P76"/>
    <mergeCell ref="Q72:Q76"/>
    <mergeCell ref="R72:R76"/>
    <mergeCell ref="A77:A81"/>
    <mergeCell ref="B77:B81"/>
    <mergeCell ref="C77:C81"/>
    <mergeCell ref="P77:P81"/>
    <mergeCell ref="Q77:Q81"/>
    <mergeCell ref="R77:R81"/>
    <mergeCell ref="A82:A86"/>
    <mergeCell ref="B82:B86"/>
    <mergeCell ref="C82:C86"/>
    <mergeCell ref="P82:P86"/>
    <mergeCell ref="Q82:Q86"/>
    <mergeCell ref="R82:R86"/>
    <mergeCell ref="A87:A91"/>
    <mergeCell ref="B87:B91"/>
    <mergeCell ref="C87:C91"/>
    <mergeCell ref="P87:P91"/>
    <mergeCell ref="Q87:Q91"/>
    <mergeCell ref="R87:R91"/>
    <mergeCell ref="A92:A96"/>
    <mergeCell ref="B92:B96"/>
    <mergeCell ref="C92:C96"/>
    <mergeCell ref="P92:P96"/>
    <mergeCell ref="Q92:Q96"/>
    <mergeCell ref="R92:R96"/>
    <mergeCell ref="A97:A101"/>
    <mergeCell ref="B97:B101"/>
    <mergeCell ref="C97:C101"/>
    <mergeCell ref="P97:P101"/>
    <mergeCell ref="R97:R101"/>
    <mergeCell ref="A102:A106"/>
    <mergeCell ref="B102:B106"/>
    <mergeCell ref="C102:C106"/>
    <mergeCell ref="P102:P106"/>
    <mergeCell ref="Q102:Q106"/>
    <mergeCell ref="R102:R106"/>
    <mergeCell ref="A107:A111"/>
    <mergeCell ref="B107:B111"/>
    <mergeCell ref="C107:C111"/>
    <mergeCell ref="P107:P111"/>
    <mergeCell ref="Q107:Q111"/>
    <mergeCell ref="R107:R111"/>
    <mergeCell ref="A112:A116"/>
    <mergeCell ref="B112:B116"/>
    <mergeCell ref="C112:C116"/>
    <mergeCell ref="A117:A121"/>
    <mergeCell ref="B117:B121"/>
    <mergeCell ref="C117:C121"/>
    <mergeCell ref="A122:A126"/>
    <mergeCell ref="B122:B126"/>
    <mergeCell ref="C122:C126"/>
    <mergeCell ref="A127:A131"/>
    <mergeCell ref="B127:B131"/>
    <mergeCell ref="C127:C131"/>
    <mergeCell ref="P127:P131"/>
    <mergeCell ref="Q127:Q131"/>
    <mergeCell ref="R127:R131"/>
    <mergeCell ref="A132:A136"/>
    <mergeCell ref="B132:B136"/>
    <mergeCell ref="C132:C136"/>
    <mergeCell ref="P132:P136"/>
    <mergeCell ref="Q132:Q136"/>
    <mergeCell ref="R132:R136"/>
    <mergeCell ref="A137:A141"/>
    <mergeCell ref="B137:B141"/>
    <mergeCell ref="C137:C141"/>
    <mergeCell ref="P137:P141"/>
    <mergeCell ref="Q137:Q141"/>
    <mergeCell ref="R137:R141"/>
    <mergeCell ref="A142:A146"/>
    <mergeCell ref="B142:B146"/>
    <mergeCell ref="C142:C146"/>
    <mergeCell ref="P142:P146"/>
    <mergeCell ref="Q142:Q146"/>
    <mergeCell ref="R142:R146"/>
    <mergeCell ref="A147:A151"/>
    <mergeCell ref="B147:B151"/>
    <mergeCell ref="C147:C151"/>
    <mergeCell ref="P147:P151"/>
    <mergeCell ref="Q147:Q151"/>
    <mergeCell ref="R147:R151"/>
    <mergeCell ref="A152:A156"/>
    <mergeCell ref="B152:B156"/>
    <mergeCell ref="C152:C156"/>
    <mergeCell ref="P152:P156"/>
    <mergeCell ref="Q152:Q156"/>
    <mergeCell ref="R152:R156"/>
    <mergeCell ref="A157:A161"/>
    <mergeCell ref="B157:B161"/>
    <mergeCell ref="C157:C161"/>
    <mergeCell ref="P157:P161"/>
    <mergeCell ref="Q157:Q161"/>
    <mergeCell ref="R157:R161"/>
    <mergeCell ref="A162:A166"/>
    <mergeCell ref="B162:B166"/>
    <mergeCell ref="C162:C166"/>
    <mergeCell ref="P162:P166"/>
    <mergeCell ref="Q162:Q166"/>
    <mergeCell ref="R162:R166"/>
    <mergeCell ref="A167:A171"/>
    <mergeCell ref="B167:B171"/>
    <mergeCell ref="C167:C171"/>
    <mergeCell ref="P167:P171"/>
    <mergeCell ref="Q167:Q171"/>
    <mergeCell ref="R167:R171"/>
    <mergeCell ref="A172:A176"/>
    <mergeCell ref="B172:B176"/>
    <mergeCell ref="C172:C176"/>
    <mergeCell ref="P172:P176"/>
    <mergeCell ref="Q172:Q176"/>
    <mergeCell ref="R172:R176"/>
    <mergeCell ref="A177:A181"/>
    <mergeCell ref="B177:B181"/>
    <mergeCell ref="C177:C181"/>
    <mergeCell ref="P177:P181"/>
    <mergeCell ref="Q177:Q181"/>
    <mergeCell ref="R177:R181"/>
    <mergeCell ref="A182:A186"/>
    <mergeCell ref="B182:B186"/>
    <mergeCell ref="C182:C186"/>
    <mergeCell ref="P182:P186"/>
    <mergeCell ref="Q182:Q186"/>
    <mergeCell ref="R182:R186"/>
    <mergeCell ref="A187:A191"/>
    <mergeCell ref="B187:B191"/>
    <mergeCell ref="C187:C191"/>
    <mergeCell ref="P187:P191"/>
    <mergeCell ref="Q187:Q191"/>
    <mergeCell ref="R187:R191"/>
    <mergeCell ref="A192:A196"/>
    <mergeCell ref="B192:B196"/>
    <mergeCell ref="C192:C196"/>
    <mergeCell ref="P192:P196"/>
    <mergeCell ref="Q192:Q196"/>
    <mergeCell ref="R192:R196"/>
    <mergeCell ref="A197:A201"/>
    <mergeCell ref="B197:B201"/>
    <mergeCell ref="C197:C201"/>
    <mergeCell ref="P197:P201"/>
    <mergeCell ref="Q197:Q201"/>
    <mergeCell ref="R197:R201"/>
    <mergeCell ref="A202:A206"/>
    <mergeCell ref="B202:B206"/>
    <mergeCell ref="C202:C206"/>
    <mergeCell ref="P202:P206"/>
    <mergeCell ref="Q202:Q206"/>
    <mergeCell ref="R202:R206"/>
    <mergeCell ref="A207:A211"/>
    <mergeCell ref="B207:B211"/>
    <mergeCell ref="C207:C211"/>
    <mergeCell ref="P207:P211"/>
    <mergeCell ref="Q207:Q211"/>
    <mergeCell ref="R207:R211"/>
    <mergeCell ref="A212:A216"/>
    <mergeCell ref="B212:B216"/>
    <mergeCell ref="C212:C216"/>
    <mergeCell ref="P212:P216"/>
    <mergeCell ref="Q212:Q216"/>
    <mergeCell ref="R212:R216"/>
    <mergeCell ref="A217:A221"/>
    <mergeCell ref="B217:B221"/>
    <mergeCell ref="C217:C221"/>
    <mergeCell ref="P217:P221"/>
    <mergeCell ref="Q217:Q221"/>
    <mergeCell ref="R217:R221"/>
    <mergeCell ref="A222:A226"/>
    <mergeCell ref="B222:B226"/>
    <mergeCell ref="C222:C226"/>
    <mergeCell ref="P222:P226"/>
    <mergeCell ref="Q222:Q226"/>
    <mergeCell ref="R222:R226"/>
    <mergeCell ref="A227:A231"/>
    <mergeCell ref="B227:B231"/>
    <mergeCell ref="C227:C231"/>
    <mergeCell ref="P227:P231"/>
    <mergeCell ref="Q227:Q231"/>
    <mergeCell ref="R227:R231"/>
    <mergeCell ref="A232:A236"/>
    <mergeCell ref="B232:B236"/>
    <mergeCell ref="C232:C236"/>
    <mergeCell ref="P232:P236"/>
    <mergeCell ref="Q232:Q236"/>
    <mergeCell ref="R232:R236"/>
    <mergeCell ref="A237:A241"/>
    <mergeCell ref="B237:B241"/>
    <mergeCell ref="C237:C241"/>
    <mergeCell ref="P237:P241"/>
    <mergeCell ref="Q237:Q241"/>
    <mergeCell ref="R237:R241"/>
    <mergeCell ref="A242:A246"/>
    <mergeCell ref="B242:B246"/>
    <mergeCell ref="C242:C246"/>
    <mergeCell ref="P242:P246"/>
    <mergeCell ref="Q242:Q246"/>
    <mergeCell ref="R242:R246"/>
    <mergeCell ref="A247:A251"/>
    <mergeCell ref="B247:B251"/>
    <mergeCell ref="C247:C251"/>
    <mergeCell ref="P247:P251"/>
    <mergeCell ref="Q247:Q251"/>
    <mergeCell ref="R247:R251"/>
    <mergeCell ref="A252:A256"/>
    <mergeCell ref="B252:B256"/>
    <mergeCell ref="C252:C256"/>
    <mergeCell ref="P252:P256"/>
    <mergeCell ref="Q252:Q256"/>
    <mergeCell ref="R252:R256"/>
    <mergeCell ref="A257:A261"/>
    <mergeCell ref="B257:B261"/>
    <mergeCell ref="C257:C261"/>
    <mergeCell ref="P257:P261"/>
    <mergeCell ref="Q257:Q261"/>
    <mergeCell ref="R257:R261"/>
    <mergeCell ref="A262:A266"/>
    <mergeCell ref="B262:B266"/>
    <mergeCell ref="C262:C266"/>
    <mergeCell ref="P262:P266"/>
    <mergeCell ref="Q262:Q266"/>
    <mergeCell ref="R262:R266"/>
    <mergeCell ref="A267:A271"/>
    <mergeCell ref="B267:B271"/>
    <mergeCell ref="C267:C271"/>
    <mergeCell ref="P267:P271"/>
    <mergeCell ref="Q267:Q271"/>
    <mergeCell ref="R267:R271"/>
    <mergeCell ref="A272:A276"/>
    <mergeCell ref="B272:B276"/>
    <mergeCell ref="C272:C276"/>
    <mergeCell ref="P272:P276"/>
    <mergeCell ref="Q272:Q276"/>
    <mergeCell ref="R272:R276"/>
    <mergeCell ref="A277:A281"/>
    <mergeCell ref="B277:B281"/>
    <mergeCell ref="C277:C281"/>
    <mergeCell ref="P277:P281"/>
    <mergeCell ref="Q277:Q281"/>
    <mergeCell ref="R277:R281"/>
    <mergeCell ref="A282:A286"/>
    <mergeCell ref="B282:B286"/>
    <mergeCell ref="C282:C286"/>
    <mergeCell ref="P282:P286"/>
    <mergeCell ref="Q282:Q286"/>
    <mergeCell ref="R282:R286"/>
    <mergeCell ref="A287:A291"/>
    <mergeCell ref="B287:B291"/>
    <mergeCell ref="C287:C291"/>
    <mergeCell ref="P287:P291"/>
    <mergeCell ref="Q287:Q291"/>
    <mergeCell ref="R287:R291"/>
    <mergeCell ref="A292:A296"/>
    <mergeCell ref="B292:B296"/>
    <mergeCell ref="C292:C296"/>
    <mergeCell ref="P292:P296"/>
    <mergeCell ref="Q292:Q296"/>
    <mergeCell ref="R292:R296"/>
    <mergeCell ref="A297:A301"/>
    <mergeCell ref="B297:B301"/>
    <mergeCell ref="C297:C301"/>
    <mergeCell ref="P297:P301"/>
    <mergeCell ref="Q297:Q301"/>
    <mergeCell ref="R297:R301"/>
    <mergeCell ref="A302:A306"/>
    <mergeCell ref="B302:B306"/>
    <mergeCell ref="C302:C306"/>
    <mergeCell ref="P302:P306"/>
    <mergeCell ref="Q302:Q306"/>
    <mergeCell ref="R302:R306"/>
    <mergeCell ref="A307:A311"/>
    <mergeCell ref="B307:B311"/>
    <mergeCell ref="C307:C311"/>
    <mergeCell ref="P307:P311"/>
    <mergeCell ref="Q307:Q311"/>
    <mergeCell ref="R307:R311"/>
    <mergeCell ref="A312:A316"/>
    <mergeCell ref="B312:B316"/>
    <mergeCell ref="C312:C316"/>
    <mergeCell ref="P312:P316"/>
    <mergeCell ref="Q312:Q316"/>
    <mergeCell ref="R312:R316"/>
    <mergeCell ref="A317:A321"/>
    <mergeCell ref="B317:B321"/>
    <mergeCell ref="C317:C321"/>
    <mergeCell ref="P317:P321"/>
    <mergeCell ref="Q317:Q321"/>
    <mergeCell ref="R317:R321"/>
    <mergeCell ref="A322:A326"/>
    <mergeCell ref="B322:B326"/>
    <mergeCell ref="C322:C326"/>
    <mergeCell ref="P322:P326"/>
    <mergeCell ref="Q322:Q326"/>
    <mergeCell ref="R322:R326"/>
    <mergeCell ref="A327:A331"/>
    <mergeCell ref="B327:B331"/>
    <mergeCell ref="C327:C331"/>
    <mergeCell ref="P327:P331"/>
    <mergeCell ref="Q327:Q331"/>
    <mergeCell ref="R327:R331"/>
    <mergeCell ref="A332:A336"/>
    <mergeCell ref="B332:B336"/>
    <mergeCell ref="C332:C336"/>
    <mergeCell ref="P332:P336"/>
    <mergeCell ref="Q332:Q336"/>
    <mergeCell ref="R332:R336"/>
    <mergeCell ref="A337:A341"/>
    <mergeCell ref="B337:B341"/>
    <mergeCell ref="C337:C341"/>
    <mergeCell ref="P337:P341"/>
    <mergeCell ref="Q337:Q341"/>
    <mergeCell ref="R337:R341"/>
    <mergeCell ref="A342:A346"/>
    <mergeCell ref="B342:B346"/>
    <mergeCell ref="C342:C346"/>
    <mergeCell ref="P342:P346"/>
    <mergeCell ref="Q342:Q346"/>
    <mergeCell ref="R342:R346"/>
    <mergeCell ref="A347:A351"/>
    <mergeCell ref="B347:B351"/>
    <mergeCell ref="C347:C351"/>
    <mergeCell ref="P347:P351"/>
    <mergeCell ref="Q347:Q351"/>
    <mergeCell ref="R347:R351"/>
    <mergeCell ref="A352:A356"/>
    <mergeCell ref="B352:B356"/>
    <mergeCell ref="C352:C356"/>
    <mergeCell ref="P352:P356"/>
    <mergeCell ref="Q352:Q356"/>
    <mergeCell ref="R352:R356"/>
    <mergeCell ref="A357:A361"/>
    <mergeCell ref="B357:B361"/>
    <mergeCell ref="C357:C361"/>
    <mergeCell ref="P357:P361"/>
    <mergeCell ref="Q357:Q361"/>
    <mergeCell ref="R357:R361"/>
    <mergeCell ref="A362:A366"/>
    <mergeCell ref="B362:B366"/>
    <mergeCell ref="C362:C366"/>
    <mergeCell ref="P362:P366"/>
    <mergeCell ref="Q362:Q366"/>
    <mergeCell ref="R362:R366"/>
    <mergeCell ref="A367:A371"/>
    <mergeCell ref="B367:B371"/>
    <mergeCell ref="C367:C371"/>
    <mergeCell ref="P367:P371"/>
    <mergeCell ref="Q367:Q371"/>
    <mergeCell ref="R367:R371"/>
    <mergeCell ref="A372:A376"/>
    <mergeCell ref="B372:B376"/>
    <mergeCell ref="C372:C376"/>
    <mergeCell ref="P372:P376"/>
    <mergeCell ref="Q372:Q376"/>
    <mergeCell ref="R372:R376"/>
    <mergeCell ref="A377:A381"/>
    <mergeCell ref="B377:B381"/>
    <mergeCell ref="C377:C381"/>
    <mergeCell ref="P377:P381"/>
    <mergeCell ref="Q377:Q381"/>
    <mergeCell ref="R377:R381"/>
    <mergeCell ref="A382:A386"/>
    <mergeCell ref="B382:B386"/>
    <mergeCell ref="C382:C386"/>
    <mergeCell ref="P382:P386"/>
    <mergeCell ref="R382:R386"/>
    <mergeCell ref="A387:A391"/>
    <mergeCell ref="B387:B391"/>
    <mergeCell ref="C387:C391"/>
    <mergeCell ref="P387:P391"/>
    <mergeCell ref="Q387:Q391"/>
    <mergeCell ref="R387:R391"/>
    <mergeCell ref="A392:A396"/>
    <mergeCell ref="B392:B396"/>
    <mergeCell ref="C392:C396"/>
    <mergeCell ref="P392:P396"/>
    <mergeCell ref="Q392:Q396"/>
    <mergeCell ref="R392:R396"/>
    <mergeCell ref="A397:A401"/>
    <mergeCell ref="B397:B401"/>
    <mergeCell ref="C397:C401"/>
    <mergeCell ref="P397:P401"/>
    <mergeCell ref="Q397:Q401"/>
    <mergeCell ref="R397:R401"/>
    <mergeCell ref="A402:A406"/>
    <mergeCell ref="B402:B406"/>
    <mergeCell ref="C402:C406"/>
    <mergeCell ref="P402:P406"/>
    <mergeCell ref="Q402:Q406"/>
    <mergeCell ref="R402:R406"/>
    <mergeCell ref="A407:A411"/>
    <mergeCell ref="B407:B411"/>
    <mergeCell ref="C407:C411"/>
    <mergeCell ref="P407:P411"/>
    <mergeCell ref="Q407:Q411"/>
    <mergeCell ref="R407:R411"/>
    <mergeCell ref="A412:A416"/>
    <mergeCell ref="B412:B416"/>
    <mergeCell ref="C412:C416"/>
    <mergeCell ref="P412:P416"/>
    <mergeCell ref="Q412:Q416"/>
    <mergeCell ref="R412:R416"/>
    <mergeCell ref="A417:A421"/>
    <mergeCell ref="B417:B421"/>
    <mergeCell ref="C417:C421"/>
    <mergeCell ref="P417:P421"/>
    <mergeCell ref="Q417:Q421"/>
    <mergeCell ref="R417:R421"/>
    <mergeCell ref="A422:A426"/>
    <mergeCell ref="B422:B426"/>
    <mergeCell ref="C422:C426"/>
    <mergeCell ref="P422:P426"/>
    <mergeCell ref="Q422:Q426"/>
    <mergeCell ref="R422:R426"/>
    <mergeCell ref="A427:A431"/>
    <mergeCell ref="B427:B431"/>
    <mergeCell ref="C427:C431"/>
    <mergeCell ref="P427:P431"/>
    <mergeCell ref="Q427:Q431"/>
    <mergeCell ref="R427:R431"/>
    <mergeCell ref="A432:A436"/>
    <mergeCell ref="B432:B436"/>
    <mergeCell ref="C432:C436"/>
    <mergeCell ref="P432:P436"/>
    <mergeCell ref="Q432:Q436"/>
    <mergeCell ref="R432:R436"/>
    <mergeCell ref="A437:A441"/>
    <mergeCell ref="B437:B441"/>
    <mergeCell ref="C437:C441"/>
    <mergeCell ref="P437:P441"/>
    <mergeCell ref="Q437:Q441"/>
    <mergeCell ref="R437:R441"/>
    <mergeCell ref="A442:A446"/>
    <mergeCell ref="B442:B446"/>
    <mergeCell ref="C442:C446"/>
    <mergeCell ref="P442:P446"/>
    <mergeCell ref="Q442:Q446"/>
    <mergeCell ref="R442:R446"/>
    <mergeCell ref="A447:A451"/>
    <mergeCell ref="B447:B451"/>
    <mergeCell ref="C447:C451"/>
    <mergeCell ref="P447:P451"/>
    <mergeCell ref="Q447:Q451"/>
    <mergeCell ref="R447:R451"/>
    <mergeCell ref="A452:A456"/>
    <mergeCell ref="B452:B456"/>
    <mergeCell ref="C452:C456"/>
    <mergeCell ref="P452:P456"/>
    <mergeCell ref="Q452:Q456"/>
    <mergeCell ref="R452:R456"/>
    <mergeCell ref="A457:A461"/>
    <mergeCell ref="B457:B461"/>
    <mergeCell ref="C457:C461"/>
    <mergeCell ref="P457:P461"/>
    <mergeCell ref="Q457:Q461"/>
    <mergeCell ref="R457:R461"/>
    <mergeCell ref="A462:A466"/>
    <mergeCell ref="B462:B466"/>
    <mergeCell ref="C462:C466"/>
    <mergeCell ref="P462:P466"/>
    <mergeCell ref="Q462:Q466"/>
    <mergeCell ref="R462:R466"/>
    <mergeCell ref="A467:A471"/>
    <mergeCell ref="B467:B471"/>
    <mergeCell ref="C467:C471"/>
    <mergeCell ref="P467:P471"/>
    <mergeCell ref="Q467:Q471"/>
    <mergeCell ref="R467:R471"/>
    <mergeCell ref="A472:A476"/>
    <mergeCell ref="B472:B476"/>
    <mergeCell ref="C472:C476"/>
    <mergeCell ref="P472:P476"/>
    <mergeCell ref="Q472:Q476"/>
    <mergeCell ref="R472:R476"/>
    <mergeCell ref="A477:A481"/>
    <mergeCell ref="B477:B481"/>
    <mergeCell ref="C477:C481"/>
    <mergeCell ref="P477:P481"/>
    <mergeCell ref="Q477:Q481"/>
    <mergeCell ref="R477:R481"/>
    <mergeCell ref="A482:A486"/>
    <mergeCell ref="B482:B486"/>
    <mergeCell ref="C482:C486"/>
    <mergeCell ref="P482:P486"/>
    <mergeCell ref="Q482:Q486"/>
    <mergeCell ref="R482:R486"/>
    <mergeCell ref="A487:A491"/>
    <mergeCell ref="B487:B491"/>
    <mergeCell ref="C487:C491"/>
    <mergeCell ref="P487:P491"/>
    <mergeCell ref="Q487:Q491"/>
    <mergeCell ref="R487:R491"/>
    <mergeCell ref="A492:A496"/>
    <mergeCell ref="B492:B496"/>
    <mergeCell ref="C492:C496"/>
    <mergeCell ref="P492:P496"/>
    <mergeCell ref="Q492:Q496"/>
    <mergeCell ref="R492:R496"/>
    <mergeCell ref="A497:A501"/>
    <mergeCell ref="B497:B501"/>
    <mergeCell ref="C497:C501"/>
    <mergeCell ref="P497:P501"/>
    <mergeCell ref="Q497:Q501"/>
    <mergeCell ref="R497:R501"/>
    <mergeCell ref="A502:A506"/>
    <mergeCell ref="B502:B506"/>
    <mergeCell ref="C502:C506"/>
    <mergeCell ref="P502:P506"/>
    <mergeCell ref="Q502:Q506"/>
    <mergeCell ref="R502:R506"/>
    <mergeCell ref="A507:A511"/>
    <mergeCell ref="B507:B511"/>
    <mergeCell ref="C507:C511"/>
    <mergeCell ref="P507:P511"/>
    <mergeCell ref="Q507:Q511"/>
    <mergeCell ref="R507:R511"/>
    <mergeCell ref="A512:A516"/>
    <mergeCell ref="B512:B516"/>
    <mergeCell ref="C512:C516"/>
    <mergeCell ref="P512:P516"/>
    <mergeCell ref="Q512:Q516"/>
    <mergeCell ref="R512:R516"/>
    <mergeCell ref="A517:A521"/>
    <mergeCell ref="B517:B521"/>
    <mergeCell ref="C517:C521"/>
    <mergeCell ref="P517:P521"/>
    <mergeCell ref="Q517:Q521"/>
    <mergeCell ref="R517:R521"/>
    <mergeCell ref="A522:A526"/>
    <mergeCell ref="B522:B526"/>
    <mergeCell ref="C522:C526"/>
    <mergeCell ref="P522:P526"/>
    <mergeCell ref="Q522:Q526"/>
    <mergeCell ref="R522:R526"/>
    <mergeCell ref="A527:A531"/>
    <mergeCell ref="B527:B531"/>
    <mergeCell ref="C527:C531"/>
    <mergeCell ref="P527:P531"/>
    <mergeCell ref="Q527:Q531"/>
    <mergeCell ref="R527:R531"/>
    <mergeCell ref="A532:A536"/>
    <mergeCell ref="B532:B536"/>
    <mergeCell ref="C532:C536"/>
    <mergeCell ref="P532:P536"/>
    <mergeCell ref="Q532:Q536"/>
    <mergeCell ref="R532:R536"/>
    <mergeCell ref="A537:A541"/>
    <mergeCell ref="B537:B541"/>
    <mergeCell ref="C537:C541"/>
    <mergeCell ref="P537:P541"/>
    <mergeCell ref="Q537:Q541"/>
    <mergeCell ref="R537:R541"/>
    <mergeCell ref="A542:A546"/>
    <mergeCell ref="B542:B546"/>
    <mergeCell ref="C542:C546"/>
    <mergeCell ref="P542:P546"/>
    <mergeCell ref="Q542:Q546"/>
    <mergeCell ref="R542:R546"/>
    <mergeCell ref="A547:A551"/>
    <mergeCell ref="B547:B551"/>
    <mergeCell ref="P547:P551"/>
    <mergeCell ref="Q547:Q551"/>
    <mergeCell ref="R547:R551"/>
    <mergeCell ref="A552:A556"/>
    <mergeCell ref="B552:B556"/>
    <mergeCell ref="C552:C556"/>
    <mergeCell ref="P552:P556"/>
    <mergeCell ref="Q552:Q556"/>
    <mergeCell ref="R552:R556"/>
    <mergeCell ref="A557:A561"/>
    <mergeCell ref="B557:B561"/>
    <mergeCell ref="C557:C561"/>
    <mergeCell ref="P557:P561"/>
    <mergeCell ref="Q557:Q561"/>
    <mergeCell ref="R557:R561"/>
    <mergeCell ref="A562:A566"/>
    <mergeCell ref="B562:B566"/>
    <mergeCell ref="C562:C566"/>
    <mergeCell ref="P562:P566"/>
    <mergeCell ref="Q562:Q566"/>
    <mergeCell ref="R562:R566"/>
    <mergeCell ref="A567:A571"/>
    <mergeCell ref="B567:B571"/>
    <mergeCell ref="C567:C571"/>
    <mergeCell ref="P567:P571"/>
    <mergeCell ref="Q567:Q571"/>
    <mergeCell ref="R567:R571"/>
    <mergeCell ref="A572:A576"/>
    <mergeCell ref="B572:B576"/>
    <mergeCell ref="C572:C576"/>
    <mergeCell ref="P572:P576"/>
    <mergeCell ref="Q572:Q576"/>
    <mergeCell ref="R572:R576"/>
    <mergeCell ref="A577:A581"/>
    <mergeCell ref="B577:B581"/>
    <mergeCell ref="C577:C581"/>
    <mergeCell ref="P577:P581"/>
    <mergeCell ref="Q577:Q581"/>
    <mergeCell ref="R577:R581"/>
  </mergeCells>
  <printOptions headings="false" gridLines="false" gridLinesSet="true" horizontalCentered="false" verticalCentered="false"/>
  <pageMargins left="0.236111111111111" right="0.236111111111111" top="0.747916666666667" bottom="0.747916666666667" header="0.511811023622047" footer="0.511811023622047"/>
  <pageSetup paperSize="9" scale="100" fitToWidth="1" fitToHeight="0" pageOrder="downThenOver" orientation="landscape" blackAndWhite="false" draft="false" cellComments="none" firstPageNumber="4" useFirstPageNumber="true" horizontalDpi="300" verticalDpi="300" copies="1"/>
  <headerFooter differentFirst="false" differentOddEven="false">
    <oddHeader/>
    <oddFooter/>
  </headerFooter>
  <rowBreaks count="7" manualBreakCount="7">
    <brk id="56" man="true" max="16383" min="0"/>
    <brk id="121" man="true" max="16383" min="0"/>
    <brk id="206" man="true" max="16383" min="0"/>
    <brk id="306" man="true" max="16383" min="0"/>
    <brk id="376" man="true" max="16383" min="0"/>
    <brk id="456" man="true" max="16383" min="0"/>
    <brk id="531" man="true" max="16383" min="0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CE497"/>
  <sheetViews>
    <sheetView showFormulas="false" showGridLines="true" showRowColHeaders="true" showZeros="true" rightToLeft="false" tabSelected="false" showOutlineSymbols="true" defaultGridColor="true" view="pageBreakPreview" topLeftCell="A1" colorId="64" zoomScale="55" zoomScaleNormal="70" zoomScalePageLayoutView="55" workbookViewId="0">
      <pane xSplit="4" ySplit="7" topLeftCell="E8" activePane="bottomRight" state="frozen"/>
      <selection pane="topLeft" activeCell="A1" activeCellId="0" sqref="A1"/>
      <selection pane="topRight" activeCell="E1" activeCellId="0" sqref="E1"/>
      <selection pane="bottomLeft" activeCell="A8" activeCellId="0" sqref="A8"/>
      <selection pane="bottomRight" activeCell="K1" activeCellId="1" sqref="B142:C161 K1"/>
    </sheetView>
  </sheetViews>
  <sheetFormatPr defaultColWidth="9.1484375" defaultRowHeight="15" zeroHeight="false" outlineLevelRow="0" outlineLevelCol="0"/>
  <cols>
    <col collapsed="false" customWidth="false" hidden="false" outlineLevel="0" max="1" min="1" style="81" width="9.14"/>
    <col collapsed="false" customWidth="true" hidden="false" outlineLevel="0" max="2" min="2" style="1" width="10.42"/>
    <col collapsed="false" customWidth="true" hidden="false" outlineLevel="0" max="3" min="3" style="1" width="47.29"/>
    <col collapsed="false" customWidth="true" hidden="false" outlineLevel="0" max="4" min="4" style="1" width="15.57"/>
    <col collapsed="false" customWidth="true" hidden="false" outlineLevel="0" max="5" min="5" style="1" width="23.57"/>
    <col collapsed="false" customWidth="true" hidden="false" outlineLevel="0" max="6" min="6" style="1" width="19.42"/>
    <col collapsed="false" customWidth="true" hidden="false" outlineLevel="0" max="7" min="7" style="1" width="18.42"/>
    <col collapsed="false" customWidth="true" hidden="false" outlineLevel="0" max="9" min="8" style="1" width="17"/>
    <col collapsed="false" customWidth="true" hidden="false" outlineLevel="0" max="10" min="10" style="1" width="21.29"/>
    <col collapsed="false" customWidth="true" hidden="false" outlineLevel="0" max="11" min="11" style="1" width="20.85"/>
    <col collapsed="false" customWidth="true" hidden="false" outlineLevel="0" max="13" min="12" style="1" width="19.42"/>
    <col collapsed="false" customWidth="true" hidden="false" outlineLevel="0" max="17" min="14" style="1" width="19.57"/>
    <col collapsed="false" customWidth="true" hidden="false" outlineLevel="0" max="18" min="18" style="1" width="22.15"/>
    <col collapsed="false" customWidth="true" hidden="false" outlineLevel="0" max="19" min="19" style="1" width="37.57"/>
    <col collapsed="false" customWidth="true" hidden="false" outlineLevel="0" max="20" min="20" style="1" width="29.71"/>
    <col collapsed="false" customWidth="true" hidden="true" outlineLevel="0" max="21" min="21" style="1" width="15.85"/>
    <col collapsed="false" customWidth="true" hidden="true" outlineLevel="0" max="22" min="22" style="1" width="12.71"/>
    <col collapsed="false" customWidth="true" hidden="true" outlineLevel="0" max="23" min="23" style="1" width="11.14"/>
    <col collapsed="false" customWidth="true" hidden="true" outlineLevel="0" max="24" min="24" style="1" width="12.42"/>
    <col collapsed="false" customWidth="true" hidden="true" outlineLevel="0" max="25" min="25" style="1" width="12"/>
    <col collapsed="false" customWidth="true" hidden="true" outlineLevel="0" max="26" min="26" style="1" width="11.85"/>
    <col collapsed="false" customWidth="true" hidden="true" outlineLevel="0" max="28" min="27" style="1" width="11.43"/>
    <col collapsed="false" customWidth="true" hidden="true" outlineLevel="0" max="29" min="29" style="1" width="12.42"/>
    <col collapsed="false" customWidth="false" hidden="true" outlineLevel="0" max="36" min="30" style="1" width="9.14"/>
    <col collapsed="false" customWidth="true" hidden="false" outlineLevel="0" max="37" min="37" style="1" width="15"/>
    <col collapsed="false" customWidth="true" hidden="false" outlineLevel="0" max="38" min="38" style="1" width="14.71"/>
    <col collapsed="false" customWidth="true" hidden="false" outlineLevel="0" max="39" min="39" style="1" width="12.42"/>
    <col collapsed="false" customWidth="false" hidden="false" outlineLevel="0" max="16384" min="40" style="1" width="9.14"/>
  </cols>
  <sheetData>
    <row r="1" s="3" customFormat="true" ht="95.25" hidden="false" customHeight="true" outlineLevel="0" collapsed="false">
      <c r="A1" s="7"/>
      <c r="D1" s="4"/>
      <c r="M1" s="97" t="n">
        <f aca="false">M2-M7</f>
        <v>0</v>
      </c>
      <c r="N1" s="97" t="n">
        <f aca="false">N2-N7</f>
        <v>0</v>
      </c>
      <c r="O1" s="97" t="n">
        <f aca="false">O2-O7</f>
        <v>0</v>
      </c>
      <c r="P1" s="97" t="n">
        <f aca="false">P2-P7</f>
        <v>0</v>
      </c>
      <c r="Q1" s="97" t="n">
        <f aca="false">Q2-Q7</f>
        <v>0</v>
      </c>
      <c r="R1" s="6" t="s">
        <v>335</v>
      </c>
      <c r="S1" s="6"/>
      <c r="T1" s="6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</row>
    <row r="2" s="3" customFormat="true" ht="75.75" hidden="false" customHeight="true" outlineLevel="0" collapsed="false">
      <c r="A2" s="7"/>
      <c r="B2" s="8"/>
      <c r="C2" s="9"/>
      <c r="D2" s="10"/>
      <c r="E2" s="11"/>
      <c r="F2" s="98"/>
      <c r="G2" s="12"/>
      <c r="H2" s="12"/>
      <c r="I2" s="12"/>
      <c r="K2" s="13"/>
      <c r="L2" s="13"/>
      <c r="M2" s="99" t="n">
        <v>438715.87872</v>
      </c>
      <c r="N2" s="99" t="n">
        <v>433295.7</v>
      </c>
      <c r="O2" s="99" t="n">
        <v>445309.6688</v>
      </c>
      <c r="P2" s="99" t="n">
        <v>452394.7</v>
      </c>
      <c r="Q2" s="99" t="n">
        <v>452394.7</v>
      </c>
      <c r="R2" s="100" t="s">
        <v>1</v>
      </c>
      <c r="S2" s="100"/>
      <c r="T2" s="100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</row>
    <row r="3" customFormat="false" ht="40.5" hidden="false" customHeight="true" outlineLevel="0" collapsed="false">
      <c r="B3" s="15" t="s">
        <v>2</v>
      </c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6"/>
    </row>
    <row r="4" customFormat="false" ht="20.25" hidden="false" customHeight="true" outlineLevel="0" collapsed="false">
      <c r="B4" s="17" t="s">
        <v>3</v>
      </c>
      <c r="C4" s="17" t="s">
        <v>4</v>
      </c>
      <c r="D4" s="17" t="s">
        <v>5</v>
      </c>
      <c r="E4" s="17" t="s">
        <v>6</v>
      </c>
      <c r="F4" s="17" t="s">
        <v>7</v>
      </c>
      <c r="G4" s="17" t="s">
        <v>8</v>
      </c>
      <c r="H4" s="17"/>
      <c r="I4" s="17"/>
      <c r="J4" s="17"/>
      <c r="K4" s="17"/>
      <c r="L4" s="17"/>
      <c r="M4" s="17"/>
      <c r="N4" s="17"/>
      <c r="O4" s="17"/>
      <c r="P4" s="18"/>
      <c r="Q4" s="18"/>
      <c r="R4" s="19" t="s">
        <v>9</v>
      </c>
      <c r="S4" s="17" t="s">
        <v>10</v>
      </c>
      <c r="T4" s="19" t="s">
        <v>11</v>
      </c>
      <c r="U4" s="19"/>
      <c r="V4" s="20" t="s">
        <v>12</v>
      </c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</row>
    <row r="5" customFormat="false" ht="27.75" hidden="false" customHeight="true" outlineLevel="0" collapsed="false"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21"/>
      <c r="Q5" s="21"/>
      <c r="R5" s="19"/>
      <c r="S5" s="17"/>
      <c r="T5" s="19"/>
      <c r="U5" s="19" t="s">
        <v>13</v>
      </c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20" t="s">
        <v>14</v>
      </c>
      <c r="AH5" s="20"/>
      <c r="AI5" s="20"/>
      <c r="AJ5" s="20"/>
    </row>
    <row r="6" customFormat="false" ht="35.25" hidden="false" customHeight="true" outlineLevel="0" collapsed="false">
      <c r="B6" s="17"/>
      <c r="C6" s="17"/>
      <c r="D6" s="17"/>
      <c r="E6" s="17"/>
      <c r="F6" s="17"/>
      <c r="G6" s="17" t="n">
        <v>2018</v>
      </c>
      <c r="H6" s="17" t="n">
        <v>2019</v>
      </c>
      <c r="I6" s="17" t="n">
        <v>2020</v>
      </c>
      <c r="J6" s="17" t="n">
        <v>2021</v>
      </c>
      <c r="K6" s="17" t="n">
        <v>2022</v>
      </c>
      <c r="L6" s="17" t="n">
        <v>2023</v>
      </c>
      <c r="M6" s="17" t="n">
        <v>2024</v>
      </c>
      <c r="N6" s="17" t="n">
        <v>2025</v>
      </c>
      <c r="O6" s="17" t="n">
        <v>2026</v>
      </c>
      <c r="P6" s="17" t="n">
        <v>2027</v>
      </c>
      <c r="Q6" s="17" t="n">
        <v>2028</v>
      </c>
      <c r="R6" s="19"/>
      <c r="S6" s="17"/>
      <c r="T6" s="19"/>
      <c r="U6" s="23" t="n">
        <v>1</v>
      </c>
      <c r="V6" s="24" t="n">
        <v>2</v>
      </c>
      <c r="W6" s="25" t="n">
        <v>3</v>
      </c>
      <c r="X6" s="25" t="n">
        <v>4</v>
      </c>
      <c r="Y6" s="25" t="n">
        <v>5</v>
      </c>
      <c r="Z6" s="25" t="n">
        <v>6</v>
      </c>
      <c r="AA6" s="25" t="n">
        <v>7</v>
      </c>
      <c r="AB6" s="25" t="n">
        <v>8</v>
      </c>
      <c r="AC6" s="25" t="n">
        <v>9</v>
      </c>
      <c r="AD6" s="25" t="n">
        <v>10</v>
      </c>
      <c r="AE6" s="25" t="n">
        <v>11</v>
      </c>
      <c r="AF6" s="25" t="n">
        <v>12</v>
      </c>
      <c r="AG6" s="26" t="n">
        <v>1</v>
      </c>
      <c r="AH6" s="26" t="n">
        <v>2</v>
      </c>
      <c r="AI6" s="26" t="n">
        <v>3</v>
      </c>
      <c r="AJ6" s="26" t="n">
        <v>4</v>
      </c>
      <c r="AK6" s="27"/>
    </row>
    <row r="7" customFormat="false" ht="20.25" hidden="false" customHeight="true" outlineLevel="0" collapsed="false">
      <c r="B7" s="28"/>
      <c r="C7" s="29" t="s">
        <v>15</v>
      </c>
      <c r="D7" s="30" t="s">
        <v>16</v>
      </c>
      <c r="E7" s="31" t="s">
        <v>17</v>
      </c>
      <c r="F7" s="32" t="n">
        <f aca="false">SUM(G7:Q7)</f>
        <v>4524804.51721</v>
      </c>
      <c r="G7" s="32" t="n">
        <f aca="false">G12+G402</f>
        <v>341908.914</v>
      </c>
      <c r="H7" s="32" t="n">
        <f aca="false">H12+H402</f>
        <v>346560.56144</v>
      </c>
      <c r="I7" s="32" t="n">
        <f aca="false">I12+I402</f>
        <v>359355.59256</v>
      </c>
      <c r="J7" s="32" t="n">
        <f aca="false">J12+J402</f>
        <v>371866.26464</v>
      </c>
      <c r="K7" s="32" t="n">
        <f aca="false">K12+K402</f>
        <v>439185.89031</v>
      </c>
      <c r="L7" s="32" t="n">
        <f aca="false">L12+L402</f>
        <v>443816.64674</v>
      </c>
      <c r="M7" s="32" t="n">
        <f aca="false">SUM(M8:M11)</f>
        <v>438715.87872</v>
      </c>
      <c r="N7" s="32" t="n">
        <f aca="false">SUM(N8:N11)</f>
        <v>433295.7</v>
      </c>
      <c r="O7" s="32" t="n">
        <f aca="false">SUM(O8:O11)</f>
        <v>445309.6688</v>
      </c>
      <c r="P7" s="32" t="n">
        <f aca="false">SUM(P8:P11)</f>
        <v>452394.7</v>
      </c>
      <c r="Q7" s="32" t="n">
        <f aca="false">SUM(Q8:Q11)</f>
        <v>452394.7</v>
      </c>
      <c r="R7" s="34"/>
      <c r="S7" s="35" t="s">
        <v>18</v>
      </c>
      <c r="T7" s="28"/>
      <c r="U7" s="36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</row>
    <row r="8" customFormat="false" ht="20.25" hidden="false" customHeight="true" outlineLevel="0" collapsed="false">
      <c r="B8" s="28"/>
      <c r="C8" s="29"/>
      <c r="D8" s="30"/>
      <c r="E8" s="38" t="s">
        <v>19</v>
      </c>
      <c r="F8" s="32" t="n">
        <f aca="false">SUM(G8:Q8)</f>
        <v>10571.36533</v>
      </c>
      <c r="G8" s="32" t="n">
        <f aca="false">G13+G403</f>
        <v>0</v>
      </c>
      <c r="H8" s="32" t="n">
        <f aca="false">H13+H403</f>
        <v>0</v>
      </c>
      <c r="I8" s="32" t="n">
        <f aca="false">I13+I403</f>
        <v>0</v>
      </c>
      <c r="J8" s="32" t="n">
        <f aca="false">J13+J403</f>
        <v>0</v>
      </c>
      <c r="K8" s="32" t="n">
        <f aca="false">K13+K403</f>
        <v>261.36533</v>
      </c>
      <c r="L8" s="32" t="n">
        <f aca="false">L13+L403</f>
        <v>10000</v>
      </c>
      <c r="M8" s="32" t="n">
        <f aca="false">M13+M403</f>
        <v>310</v>
      </c>
      <c r="N8" s="32" t="n">
        <f aca="false">N13+N403</f>
        <v>0</v>
      </c>
      <c r="O8" s="32" t="n">
        <f aca="false">O13+O403</f>
        <v>0</v>
      </c>
      <c r="P8" s="32" t="n">
        <f aca="false">P13+P403</f>
        <v>0</v>
      </c>
      <c r="Q8" s="32" t="n">
        <f aca="false">Q13+Q403</f>
        <v>0</v>
      </c>
      <c r="R8" s="34"/>
      <c r="S8" s="35"/>
      <c r="T8" s="28"/>
      <c r="U8" s="36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M8" s="27"/>
    </row>
    <row r="9" customFormat="false" ht="20.25" hidden="false" customHeight="true" outlineLevel="0" collapsed="false">
      <c r="B9" s="28"/>
      <c r="C9" s="29"/>
      <c r="D9" s="30"/>
      <c r="E9" s="38" t="s">
        <v>20</v>
      </c>
      <c r="F9" s="32" t="n">
        <f aca="false">SUM(G9:Q9)</f>
        <v>1352689.82769</v>
      </c>
      <c r="G9" s="32" t="n">
        <f aca="false">G14+G404</f>
        <v>146484.70094</v>
      </c>
      <c r="H9" s="32" t="n">
        <f aca="false">H14+H404</f>
        <v>144429.424</v>
      </c>
      <c r="I9" s="32" t="n">
        <f aca="false">I14+I404</f>
        <v>147182.7</v>
      </c>
      <c r="J9" s="32" t="n">
        <f aca="false">J14+J404</f>
        <v>114513.46808</v>
      </c>
      <c r="K9" s="32" t="n">
        <f aca="false">K14+K404</f>
        <v>98402.33467</v>
      </c>
      <c r="L9" s="32" t="n">
        <f aca="false">L14+L404</f>
        <v>113694.7</v>
      </c>
      <c r="M9" s="32" t="n">
        <f aca="false">M14+M404</f>
        <v>110327.7</v>
      </c>
      <c r="N9" s="32" t="n">
        <f aca="false">N14+N404</f>
        <v>119413.7</v>
      </c>
      <c r="O9" s="32" t="n">
        <f aca="false">O14+O404</f>
        <v>119413.7</v>
      </c>
      <c r="P9" s="32" t="n">
        <f aca="false">P14+P404</f>
        <v>119413.7</v>
      </c>
      <c r="Q9" s="32" t="n">
        <f aca="false">Q14+Q404</f>
        <v>119413.7</v>
      </c>
      <c r="R9" s="34"/>
      <c r="S9" s="35"/>
      <c r="T9" s="28"/>
      <c r="U9" s="36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</row>
    <row r="10" customFormat="false" ht="20.25" hidden="false" customHeight="true" outlineLevel="0" collapsed="false">
      <c r="B10" s="28"/>
      <c r="C10" s="29"/>
      <c r="D10" s="30"/>
      <c r="E10" s="38" t="s">
        <v>21</v>
      </c>
      <c r="F10" s="32" t="n">
        <f aca="false">SUM(G10:Q10)</f>
        <v>3161543.32419</v>
      </c>
      <c r="G10" s="32" t="n">
        <f aca="false">G15+G405</f>
        <v>195424.21306</v>
      </c>
      <c r="H10" s="32" t="n">
        <f aca="false">H15+H405</f>
        <v>202131.13744</v>
      </c>
      <c r="I10" s="32" t="n">
        <f aca="false">I15+I405</f>
        <v>212172.89256</v>
      </c>
      <c r="J10" s="32" t="n">
        <f aca="false">J15+J405</f>
        <v>257352.79656</v>
      </c>
      <c r="K10" s="32" t="n">
        <f aca="false">K15+K405</f>
        <v>340522.19031</v>
      </c>
      <c r="L10" s="32" t="n">
        <f aca="false">L15+L405</f>
        <v>320121.94674</v>
      </c>
      <c r="M10" s="32" t="n">
        <f aca="false">M15+M405</f>
        <v>328078.17872</v>
      </c>
      <c r="N10" s="32" t="n">
        <f aca="false">N15+N405</f>
        <v>313882</v>
      </c>
      <c r="O10" s="32" t="n">
        <f aca="false">O15+O405</f>
        <v>325895.9688</v>
      </c>
      <c r="P10" s="32" t="n">
        <f aca="false">P15+P405</f>
        <v>332981</v>
      </c>
      <c r="Q10" s="32" t="n">
        <f aca="false">Q15+Q405</f>
        <v>332981</v>
      </c>
      <c r="R10" s="34"/>
      <c r="S10" s="35"/>
      <c r="T10" s="28"/>
      <c r="U10" s="36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27"/>
    </row>
    <row r="11" customFormat="false" ht="20.25" hidden="false" customHeight="true" outlineLevel="0" collapsed="false">
      <c r="B11" s="28"/>
      <c r="C11" s="29"/>
      <c r="D11" s="30"/>
      <c r="E11" s="38" t="s">
        <v>22</v>
      </c>
      <c r="F11" s="32" t="n">
        <f aca="false">SUM(G11:Q11)</f>
        <v>0</v>
      </c>
      <c r="G11" s="32" t="n">
        <f aca="false">G16+G406</f>
        <v>0</v>
      </c>
      <c r="H11" s="32" t="n">
        <f aca="false">H16+H406</f>
        <v>0</v>
      </c>
      <c r="I11" s="32" t="n">
        <f aca="false">I16+I406</f>
        <v>0</v>
      </c>
      <c r="J11" s="32" t="n">
        <v>0</v>
      </c>
      <c r="K11" s="32" t="n">
        <v>0</v>
      </c>
      <c r="L11" s="32" t="n">
        <v>0</v>
      </c>
      <c r="M11" s="32" t="n">
        <v>0</v>
      </c>
      <c r="N11" s="32" t="n">
        <v>0</v>
      </c>
      <c r="O11" s="32" t="n">
        <v>0</v>
      </c>
      <c r="P11" s="32" t="n">
        <v>0</v>
      </c>
      <c r="Q11" s="32" t="n">
        <v>0</v>
      </c>
      <c r="R11" s="34"/>
      <c r="S11" s="35"/>
      <c r="T11" s="28"/>
      <c r="U11" s="36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27"/>
    </row>
    <row r="12" customFormat="false" ht="20.25" hidden="false" customHeight="true" outlineLevel="0" collapsed="false">
      <c r="B12" s="17" t="s">
        <v>23</v>
      </c>
      <c r="C12" s="29" t="s">
        <v>24</v>
      </c>
      <c r="D12" s="30" t="s">
        <v>25</v>
      </c>
      <c r="E12" s="31" t="s">
        <v>17</v>
      </c>
      <c r="F12" s="32" t="n">
        <f aca="false">SUM(G12:Q12)</f>
        <v>4497790.60022</v>
      </c>
      <c r="G12" s="32" t="n">
        <f aca="false">G17+G137+G232+G257</f>
        <v>337546.72337</v>
      </c>
      <c r="H12" s="32" t="n">
        <f aca="false">H17+H137+H232+H257</f>
        <v>343113.89181</v>
      </c>
      <c r="I12" s="32" t="n">
        <f aca="false">I13+I14+I15+I16</f>
        <v>355716.46339</v>
      </c>
      <c r="J12" s="32" t="n">
        <f aca="false">J13+J14+J15+J16</f>
        <v>369100.34517</v>
      </c>
      <c r="K12" s="32" t="n">
        <f aca="false">K13+K14+K15+K16</f>
        <v>436728.78284</v>
      </c>
      <c r="L12" s="32" t="n">
        <f aca="false">L13+L14+L15+L16</f>
        <v>438211.00512</v>
      </c>
      <c r="M12" s="32" t="n">
        <f aca="false">SUM(M13:M16)</f>
        <v>435368.61972</v>
      </c>
      <c r="N12" s="32" t="n">
        <f aca="false">SUM(N13:N16)</f>
        <v>431905.7</v>
      </c>
      <c r="O12" s="32" t="n">
        <f aca="false">SUM(O13:O16)</f>
        <v>445309.6688</v>
      </c>
      <c r="P12" s="32" t="n">
        <f aca="false">SUM(P13:P16)</f>
        <v>452394.7</v>
      </c>
      <c r="Q12" s="32" t="n">
        <f aca="false">SUM(Q13:Q16)</f>
        <v>452394.7</v>
      </c>
      <c r="R12" s="34"/>
      <c r="S12" s="39" t="s">
        <v>26</v>
      </c>
      <c r="T12" s="28"/>
      <c r="U12" s="36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</row>
    <row r="13" customFormat="false" ht="20.25" hidden="false" customHeight="true" outlineLevel="0" collapsed="false">
      <c r="B13" s="17"/>
      <c r="C13" s="29"/>
      <c r="D13" s="30"/>
      <c r="E13" s="38" t="s">
        <v>19</v>
      </c>
      <c r="F13" s="32" t="n">
        <f aca="false">SUM(G13:Q13)</f>
        <v>10571.36533</v>
      </c>
      <c r="G13" s="32" t="n">
        <f aca="false">G18++G138+G233+G258+G388</f>
        <v>0</v>
      </c>
      <c r="H13" s="32" t="n">
        <f aca="false">H18++H138+H233+H258+H388</f>
        <v>0</v>
      </c>
      <c r="I13" s="32" t="n">
        <f aca="false">I18++I138+I233+I258+I388</f>
        <v>0</v>
      </c>
      <c r="J13" s="32" t="n">
        <f aca="false">J18++J138+J233+J258+J388</f>
        <v>0</v>
      </c>
      <c r="K13" s="32" t="n">
        <f aca="false">K18++K138+K233+K258+K388</f>
        <v>261.36533</v>
      </c>
      <c r="L13" s="32" t="n">
        <f aca="false">L18++L138+L233+L258+L388</f>
        <v>10000</v>
      </c>
      <c r="M13" s="32" t="n">
        <f aca="false">M18++M138+M233+M258+M388</f>
        <v>310</v>
      </c>
      <c r="N13" s="32" t="n">
        <f aca="false">N18++N138+N233+N258+N388</f>
        <v>0</v>
      </c>
      <c r="O13" s="32" t="n">
        <f aca="false">O18++O138+O233+O258+O388</f>
        <v>0</v>
      </c>
      <c r="P13" s="32" t="n">
        <f aca="false">P18++P138+P233+P258+P388</f>
        <v>0</v>
      </c>
      <c r="Q13" s="32" t="n">
        <f aca="false">Q18++Q138+Q233+Q258+Q388</f>
        <v>0</v>
      </c>
      <c r="R13" s="34"/>
      <c r="S13" s="39"/>
      <c r="T13" s="28"/>
      <c r="U13" s="36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</row>
    <row r="14" customFormat="false" ht="20.25" hidden="false" customHeight="true" outlineLevel="0" collapsed="false">
      <c r="B14" s="17"/>
      <c r="C14" s="29"/>
      <c r="D14" s="30"/>
      <c r="E14" s="38" t="s">
        <v>20</v>
      </c>
      <c r="F14" s="32" t="n">
        <f aca="false">SUM(G14:Q14)</f>
        <v>1352689.82769</v>
      </c>
      <c r="G14" s="32" t="n">
        <f aca="false">G19++G139+G234+G259+G389</f>
        <v>146484.70094</v>
      </c>
      <c r="H14" s="32" t="n">
        <f aca="false">H19++H139+H234+H259+H389</f>
        <v>144429.424</v>
      </c>
      <c r="I14" s="32" t="n">
        <f aca="false">I19++I139+I234+I259+I389</f>
        <v>147182.7</v>
      </c>
      <c r="J14" s="32" t="n">
        <f aca="false">J19++J139+J234+J259+J389</f>
        <v>114513.46808</v>
      </c>
      <c r="K14" s="32" t="n">
        <f aca="false">K19++K139+K234+K259+K389</f>
        <v>98402.33467</v>
      </c>
      <c r="L14" s="32" t="n">
        <f aca="false">L19++L139+L234+L259+L389</f>
        <v>113694.7</v>
      </c>
      <c r="M14" s="32" t="n">
        <f aca="false">M19++M139+M234+M259+M389</f>
        <v>110327.7</v>
      </c>
      <c r="N14" s="32" t="n">
        <f aca="false">N19++N139+N234+N259+N389</f>
        <v>119413.7</v>
      </c>
      <c r="O14" s="32" t="n">
        <f aca="false">O19++O139+O234+O259+O389</f>
        <v>119413.7</v>
      </c>
      <c r="P14" s="32" t="n">
        <f aca="false">P19++P139+P234+P259+P389</f>
        <v>119413.7</v>
      </c>
      <c r="Q14" s="32" t="n">
        <f aca="false">Q19++Q139+Q234+Q259+Q389</f>
        <v>119413.7</v>
      </c>
      <c r="R14" s="34"/>
      <c r="S14" s="39"/>
      <c r="T14" s="28"/>
      <c r="U14" s="36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</row>
    <row r="15" customFormat="false" ht="20.25" hidden="false" customHeight="true" outlineLevel="0" collapsed="false">
      <c r="B15" s="17"/>
      <c r="C15" s="29"/>
      <c r="D15" s="30"/>
      <c r="E15" s="38" t="s">
        <v>21</v>
      </c>
      <c r="F15" s="32" t="n">
        <f aca="false">SUM(G15:Q15)</f>
        <v>3134529.4072</v>
      </c>
      <c r="G15" s="32" t="n">
        <f aca="false">G20++G140+G235+G260+G390</f>
        <v>191062.02243</v>
      </c>
      <c r="H15" s="32" t="n">
        <f aca="false">H20++H140+H235+H260+H390</f>
        <v>198684.46781</v>
      </c>
      <c r="I15" s="32" t="n">
        <f aca="false">I20++I140+I235+I260+I390</f>
        <v>208533.76339</v>
      </c>
      <c r="J15" s="32" t="n">
        <f aca="false">J20++J140+J235+J260+J390</f>
        <v>254586.87709</v>
      </c>
      <c r="K15" s="32" t="n">
        <f aca="false">K20++K140+K235+K260+K390</f>
        <v>338065.08284</v>
      </c>
      <c r="L15" s="32" t="n">
        <f aca="false">L20++L140+L235+L260+L390</f>
        <v>314516.30512</v>
      </c>
      <c r="M15" s="32" t="n">
        <f aca="false">M20++M140+M235+M260+M390</f>
        <v>324730.91972</v>
      </c>
      <c r="N15" s="32" t="n">
        <f aca="false">N20++N140+N235+N260+N390</f>
        <v>312492</v>
      </c>
      <c r="O15" s="32" t="n">
        <f aca="false">O20++O140+O235+O260+O390</f>
        <v>325895.9688</v>
      </c>
      <c r="P15" s="32" t="n">
        <f aca="false">P20++P140+P235+P260+P390</f>
        <v>332981</v>
      </c>
      <c r="Q15" s="32" t="n">
        <f aca="false">Q20++Q140+Q235+Q260+Q390</f>
        <v>332981</v>
      </c>
      <c r="R15" s="34"/>
      <c r="S15" s="39"/>
      <c r="T15" s="28"/>
      <c r="U15" s="36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</row>
    <row r="16" customFormat="false" ht="20.25" hidden="false" customHeight="true" outlineLevel="0" collapsed="false">
      <c r="B16" s="17"/>
      <c r="C16" s="29"/>
      <c r="D16" s="30"/>
      <c r="E16" s="38" t="s">
        <v>22</v>
      </c>
      <c r="F16" s="32" t="n">
        <f aca="false">SUM(G16:Q16)</f>
        <v>0</v>
      </c>
      <c r="G16" s="32" t="n">
        <f aca="false">G21++G141+G236+G261+G391</f>
        <v>0</v>
      </c>
      <c r="H16" s="32" t="n">
        <f aca="false">H21++H141+H236+H261+H391</f>
        <v>0</v>
      </c>
      <c r="I16" s="32" t="n">
        <f aca="false">I21++I141+I236+I261+I391</f>
        <v>0</v>
      </c>
      <c r="J16" s="32" t="n">
        <f aca="false">J21++J141+J236+J261+J391</f>
        <v>0</v>
      </c>
      <c r="K16" s="32" t="n">
        <f aca="false">K21++K141+K236+K261+K391</f>
        <v>0</v>
      </c>
      <c r="L16" s="32" t="n">
        <f aca="false">L21++L141+L236+L261+L391</f>
        <v>0</v>
      </c>
      <c r="M16" s="32" t="n">
        <f aca="false">M21++M141+M236+M261+M391</f>
        <v>0</v>
      </c>
      <c r="N16" s="32" t="n">
        <f aca="false">N21++N141+N236+N261+N391</f>
        <v>0</v>
      </c>
      <c r="O16" s="32" t="n">
        <f aca="false">O21++O141+O236+O261+O391</f>
        <v>0</v>
      </c>
      <c r="P16" s="32" t="n">
        <f aca="false">P21++P141+P236+P261+P391</f>
        <v>0</v>
      </c>
      <c r="Q16" s="32" t="n">
        <f aca="false">Q21++Q141+Q236+Q261+Q391</f>
        <v>0</v>
      </c>
      <c r="R16" s="34"/>
      <c r="S16" s="39"/>
      <c r="T16" s="28"/>
      <c r="U16" s="36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</row>
    <row r="17" customFormat="false" ht="21.75" hidden="false" customHeight="true" outlineLevel="0" collapsed="false">
      <c r="B17" s="17" t="s">
        <v>27</v>
      </c>
      <c r="C17" s="40" t="s">
        <v>28</v>
      </c>
      <c r="D17" s="30" t="s">
        <v>29</v>
      </c>
      <c r="E17" s="31" t="s">
        <v>17</v>
      </c>
      <c r="F17" s="32" t="n">
        <f aca="false">SUM(G17:Q17)</f>
        <v>2373228.85888</v>
      </c>
      <c r="G17" s="32" t="n">
        <f aca="false">G19+G20</f>
        <v>181233.79327</v>
      </c>
      <c r="H17" s="32" t="n">
        <f aca="false">H19+H20</f>
        <v>181032.5203</v>
      </c>
      <c r="I17" s="32" t="n">
        <f aca="false">I19+I20</f>
        <v>185702.97123</v>
      </c>
      <c r="J17" s="32" t="n">
        <f aca="false">J19+J20</f>
        <v>192506.06094</v>
      </c>
      <c r="K17" s="32" t="n">
        <f aca="false">K19+K20</f>
        <v>248855.78513</v>
      </c>
      <c r="L17" s="32" t="n">
        <f aca="false">L19+L20</f>
        <v>232581.82809</v>
      </c>
      <c r="M17" s="32" t="n">
        <f aca="false">SUM(M18:M21)</f>
        <v>225185.89992</v>
      </c>
      <c r="N17" s="32" t="n">
        <f aca="false">SUM(N18:N21)</f>
        <v>221400</v>
      </c>
      <c r="O17" s="32" t="n">
        <f aca="false">SUM(O18:O21)</f>
        <v>231202</v>
      </c>
      <c r="P17" s="32" t="n">
        <f aca="false">SUM(P18:P21)</f>
        <v>236764</v>
      </c>
      <c r="Q17" s="32" t="n">
        <f aca="false">SUM(Q18:Q21)</f>
        <v>236764</v>
      </c>
      <c r="R17" s="34"/>
      <c r="S17" s="41" t="s">
        <v>26</v>
      </c>
      <c r="T17" s="28"/>
      <c r="U17" s="36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</row>
    <row r="18" customFormat="false" ht="21.75" hidden="false" customHeight="true" outlineLevel="0" collapsed="false">
      <c r="B18" s="17"/>
      <c r="C18" s="40"/>
      <c r="D18" s="30"/>
      <c r="E18" s="38" t="s">
        <v>19</v>
      </c>
      <c r="F18" s="32" t="n">
        <f aca="false">SUM(G18:Q18)</f>
        <v>310</v>
      </c>
      <c r="G18" s="32" t="n">
        <f aca="false">G23+G43+G48+G53+G58+G63+G68+G73+G78+G93+G98+G103+G113+G108+G118+G123+G128</f>
        <v>0</v>
      </c>
      <c r="H18" s="32" t="n">
        <f aca="false">H23+H43+H48+H53+H58+H63+H68+H73+H78+H93+H98+H103+H113+H108+H118+H123+H128</f>
        <v>0</v>
      </c>
      <c r="I18" s="32" t="n">
        <f aca="false">I23+I43+I48+I53+I58+I63+I68+I73+I78+I93+I98+I103+I113+I108+I118+I123+I128</f>
        <v>0</v>
      </c>
      <c r="J18" s="32" t="n">
        <f aca="false">J23+J43+J48+J53+J58+J63+J68+J73+J78+J93+J98+J103+J113+J108+J118+J123+J128</f>
        <v>0</v>
      </c>
      <c r="K18" s="32" t="n">
        <f aca="false">K23+K43+K48+K53+K58+K63+K68+K73+K78+K93+K98+K103+K113+K108+K118+K123+K128</f>
        <v>0</v>
      </c>
      <c r="L18" s="32" t="n">
        <f aca="false">L23+L43+L48+L53+L58+L63+L68+L73+L78+L93+L98+L103+L113+L108+L118+L123+L128</f>
        <v>0</v>
      </c>
      <c r="M18" s="32" t="n">
        <f aca="false">M23+M43+M48+M53+M58+M63+M68+M73+M78+M93+M98+M103+M113+M108+M118+M123+M128+M133</f>
        <v>310</v>
      </c>
      <c r="N18" s="32" t="n">
        <f aca="false">N23+N43+N48+N53+N58+N63+N68+N73+N78+N93+N98+N103+N113+N108+N118+N123+N128+N133</f>
        <v>0</v>
      </c>
      <c r="O18" s="32" t="n">
        <f aca="false">O23+O43+O48+O53+O58+O63+O68+O73+O78+O93+O98+O103+O113+O108+O118+O123+O128+O133</f>
        <v>0</v>
      </c>
      <c r="P18" s="32" t="n">
        <f aca="false">P23+P43+P48+P53+P58+P63+P68+P73+P78+P93+P98+P103+P113+P108+P118+P123+P128+P133</f>
        <v>0</v>
      </c>
      <c r="Q18" s="32" t="n">
        <f aca="false">Q23+Q43+Q48+Q53+Q58+Q63+Q68+Q73+Q78+Q93+Q98+Q103+Q113+Q108+Q118+Q123+Q128+Q133</f>
        <v>0</v>
      </c>
      <c r="R18" s="34"/>
      <c r="S18" s="41"/>
      <c r="T18" s="28"/>
      <c r="U18" s="36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</row>
    <row r="19" customFormat="false" ht="21.75" hidden="false" customHeight="true" outlineLevel="0" collapsed="false">
      <c r="B19" s="17"/>
      <c r="C19" s="40"/>
      <c r="D19" s="30"/>
      <c r="E19" s="38" t="s">
        <v>20</v>
      </c>
      <c r="F19" s="32" t="n">
        <f aca="false">SUM(G19:Q19)</f>
        <v>668718.433</v>
      </c>
      <c r="G19" s="32" t="n">
        <f aca="false">G24+G44+G49+G54+G59+G64+G69+G74+G79+G94+G99+G104+G114+G109+G119+G124+G129</f>
        <v>74786.309</v>
      </c>
      <c r="H19" s="32" t="n">
        <f aca="false">H24+H44+H49+H54+H59+H64+H69+H74+H79+H94+H99+H104+H114+H109+H119+H124+H129</f>
        <v>71540.124</v>
      </c>
      <c r="I19" s="32" t="n">
        <f aca="false">I24+I44+I49+I54+I59+I64+I69+I74+I79+I94+I99+I104+I114+I109+I119+I124+I129</f>
        <v>73256</v>
      </c>
      <c r="J19" s="32" t="n">
        <f aca="false">J24+J44+J49+J54+J59+J64+J69+J74+J79+J94+J99+J104+J114+J109+J119+J124+J129</f>
        <v>55784</v>
      </c>
      <c r="K19" s="32" t="n">
        <f aca="false">K24+K44+K49+K54+K59+K64+K69+K74+K79+K94+K99+K104+K114+K109+K119+K124+K129</f>
        <v>46699</v>
      </c>
      <c r="L19" s="32" t="n">
        <f aca="false">L24+L44+L49+L54+L59+L64+L69+L74+L79+L94+L99+L104+L114+L109+L119+L124+L129</f>
        <v>55140</v>
      </c>
      <c r="M19" s="32" t="n">
        <f aca="false">M24+M44+M49+M54+M59+M64+M69+M74+M79+M94+M99+M104+M114+M109+M119+M124+M129+M134</f>
        <v>54585</v>
      </c>
      <c r="N19" s="32" t="n">
        <f aca="false">N24+N44+N49+N54+N59+N64+N69+N74+N79+N94+N99+N104+N114+N109+N119+N124+N129+N134</f>
        <v>59232</v>
      </c>
      <c r="O19" s="32" t="n">
        <f aca="false">O24+O44+O49+O54+O59+O64+O69+O74+O79+O94+O99+O104+O114+O109+O119+O124+O129+O134</f>
        <v>59232</v>
      </c>
      <c r="P19" s="32" t="n">
        <f aca="false">P24+P44+P49+P54+P59+P64+P69+P74+P79+P94+P99+P104+P114+P109+P119+P124+P129+P134</f>
        <v>59232</v>
      </c>
      <c r="Q19" s="32" t="n">
        <f aca="false">Q24+Q44+Q49+Q54+Q59+Q64+Q69+Q74+Q79+Q94+Q99+Q104+Q114+Q109+Q119+Q124+Q129+Q134</f>
        <v>59232</v>
      </c>
      <c r="R19" s="34"/>
      <c r="S19" s="41"/>
      <c r="T19" s="28"/>
      <c r="U19" s="36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</row>
    <row r="20" customFormat="false" ht="21.75" hidden="false" customHeight="true" outlineLevel="0" collapsed="false">
      <c r="B20" s="17"/>
      <c r="C20" s="40"/>
      <c r="D20" s="30"/>
      <c r="E20" s="38" t="s">
        <v>21</v>
      </c>
      <c r="F20" s="32" t="n">
        <f aca="false">SUM(G20:Q20)</f>
        <v>1704200.42588</v>
      </c>
      <c r="G20" s="32" t="n">
        <f aca="false">G25+G45+G50+G55+G60+G65+G70+G75+G80+G95+G100+G105+G115+G110+G120+G125+G130</f>
        <v>106447.48427</v>
      </c>
      <c r="H20" s="32" t="n">
        <f aca="false">H25+H45+H50+H55+H60+H65+H70+H75+H80+H95+H100+H105+H115+H110+H120+H125+H130</f>
        <v>109492.3963</v>
      </c>
      <c r="I20" s="32" t="n">
        <f aca="false">I25+I45+I50+I55+I60+I65+I70+I75+I80+I95+I100+I105+I115+I110+I120+I125+I130</f>
        <v>112446.97123</v>
      </c>
      <c r="J20" s="32" t="n">
        <f aca="false">J25+J45+J50+J55+J60+J65+J70+J75+J80+J95+J100+J105+J115+J110+J120+J125+J130</f>
        <v>136722.06094</v>
      </c>
      <c r="K20" s="32" t="n">
        <f aca="false">K25+K45+K50+K55+K60+K65+K70+K75+K80+K95+K100+K105+K115+K110+K120+K125+K130</f>
        <v>202156.78513</v>
      </c>
      <c r="L20" s="32" t="n">
        <f aca="false">L25+L45+L50+L55+L60+L65+L70+L75+L80+L95+L100+L105+L115+L110+L120+L125+L130</f>
        <v>177441.82809</v>
      </c>
      <c r="M20" s="32" t="n">
        <f aca="false">M25+M45+M50+M55+M60+M65+M70+M75+M80+M95+M100+M105+M115+M110+M120+M125+M130+M135</f>
        <v>170290.89992</v>
      </c>
      <c r="N20" s="32" t="n">
        <f aca="false">N25+N45+N50+N55+N60+N65+N70+N75+N80+N95+N100+N105+N115+N110+N120+N125+N130+N135</f>
        <v>162168</v>
      </c>
      <c r="O20" s="32" t="n">
        <f aca="false">O25+O45+O50+O55+O60+O65+O70+O75+O80+O95+O100+O105+O115+O110+O120+O125+O130+O135</f>
        <v>171970</v>
      </c>
      <c r="P20" s="32" t="n">
        <f aca="false">P25+P45+P50+P55+P60+P65+P70+P75+P80+P95+P100+P105+P115+P110+P120+P125+P130+P135</f>
        <v>177532</v>
      </c>
      <c r="Q20" s="32" t="n">
        <f aca="false">Q25+Q45+Q50+Q55+Q60+Q65+Q70+Q75+Q80+Q95+Q100+Q105+Q115+Q110+Q120+Q125+Q130+Q135</f>
        <v>177532</v>
      </c>
      <c r="R20" s="34"/>
      <c r="S20" s="41"/>
      <c r="T20" s="28"/>
      <c r="U20" s="36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</row>
    <row r="21" customFormat="false" ht="21.75" hidden="false" customHeight="true" outlineLevel="0" collapsed="false">
      <c r="B21" s="17"/>
      <c r="C21" s="40"/>
      <c r="D21" s="30"/>
      <c r="E21" s="38" t="s">
        <v>22</v>
      </c>
      <c r="F21" s="32" t="n">
        <f aca="false">SUM(G21:Q21)</f>
        <v>0</v>
      </c>
      <c r="G21" s="32" t="n">
        <f aca="false">G26+G46+G51+G56+G61+G66+G71+G76+G81+G96+G101+G106+G116+G111+G121+G126+G131</f>
        <v>0</v>
      </c>
      <c r="H21" s="32" t="n">
        <f aca="false">H26+H46+H51+H56+H61+H66+H71+H76+H81+H96+H101+H106+H116+H111+H121+H126+H131</f>
        <v>0</v>
      </c>
      <c r="I21" s="32" t="n">
        <f aca="false">I26+I46+I51+I56+I61+I66+I71+I76+I81+I96+I101+I106+I116+I111+I121+I126+I131</f>
        <v>0</v>
      </c>
      <c r="J21" s="32" t="n">
        <f aca="false">J26+J46+J51+J56+J61+J66+J71+J76+J81+J96+J101+J106+J116+J111+J121+J126+J131</f>
        <v>0</v>
      </c>
      <c r="K21" s="32" t="n">
        <f aca="false">K26+K46+K51+K56+K61+K66+K71+K76+K81+K96+K101+K106+K116+K111+K121+K126+K131</f>
        <v>0</v>
      </c>
      <c r="L21" s="32" t="n">
        <f aca="false">L26+L46+L51+L56+L61+L66+L71+L76+L81+L96+L101+L106+L116+L111+L121+L126+L131</f>
        <v>0</v>
      </c>
      <c r="M21" s="32" t="n">
        <f aca="false">M26+M46+M51+M56+M61+M66+M71+M76+M81+M96+M101+M106+M116+M111+M121+M126+M131+M136</f>
        <v>0</v>
      </c>
      <c r="N21" s="32" t="n">
        <f aca="false">N26+N46+N51+N56+N61+N66+N71+N76+N81+N96+N101+N106+N116+N111+N121+N126+N131+N136</f>
        <v>0</v>
      </c>
      <c r="O21" s="32" t="n">
        <f aca="false">O26+O46+O51+O56+O61+O66+O71+O76+O81+O96+O101+O106+O116+O111+O121+O126+O131+O136</f>
        <v>0</v>
      </c>
      <c r="P21" s="32" t="n">
        <f aca="false">P26+P46+P51+P56+P61+P66+P71+P76+P81+P96+P101+P106+P116+P111+P121+P126+P131+P136</f>
        <v>0</v>
      </c>
      <c r="Q21" s="32" t="n">
        <f aca="false">Q26+Q46+Q51+Q56+Q61+Q66+Q71+Q76+Q81+Q96+Q101+Q106+Q116+Q111+Q121+Q126+Q131+Q136</f>
        <v>0</v>
      </c>
      <c r="R21" s="34"/>
      <c r="S21" s="41"/>
      <c r="T21" s="28"/>
      <c r="U21" s="36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</row>
    <row r="22" customFormat="false" ht="21.75" hidden="false" customHeight="true" outlineLevel="0" collapsed="false">
      <c r="B22" s="42" t="s">
        <v>30</v>
      </c>
      <c r="C22" s="43" t="s">
        <v>31</v>
      </c>
      <c r="D22" s="30" t="s">
        <v>32</v>
      </c>
      <c r="E22" s="31" t="s">
        <v>17</v>
      </c>
      <c r="F22" s="32" t="n">
        <f aca="false">SUM(G22:Q22)</f>
        <v>2215713.76961</v>
      </c>
      <c r="G22" s="32" t="n">
        <f aca="false">SUM(G23:G26)</f>
        <v>166386.42829</v>
      </c>
      <c r="H22" s="32" t="n">
        <f aca="false">SUM(H23:H26)</f>
        <v>165904.58243</v>
      </c>
      <c r="I22" s="32" t="n">
        <f aca="false">SUM(I23:I26)</f>
        <v>173856.02383</v>
      </c>
      <c r="J22" s="32" t="n">
        <f aca="false">SUM(J23:J26)</f>
        <v>182399.88989</v>
      </c>
      <c r="K22" s="32" t="n">
        <f aca="false">SUM(K23:K26)</f>
        <v>182392.32266</v>
      </c>
      <c r="L22" s="32" t="n">
        <f aca="false">SUM(L23:L26)</f>
        <v>194458.22259</v>
      </c>
      <c r="M22" s="32" t="n">
        <f aca="false">SUM(M23:M26)</f>
        <v>224186.29992</v>
      </c>
      <c r="N22" s="32" t="n">
        <f aca="false">SUM(N23:N26)</f>
        <v>221400</v>
      </c>
      <c r="O22" s="32" t="n">
        <f aca="false">SUM(O23:O26)</f>
        <v>231202</v>
      </c>
      <c r="P22" s="32" t="n">
        <f aca="false">SUM(P23:P26)</f>
        <v>236764</v>
      </c>
      <c r="Q22" s="32" t="n">
        <f aca="false">SUM(Q23:Q26)</f>
        <v>236764</v>
      </c>
      <c r="R22" s="34" t="s">
        <v>33</v>
      </c>
      <c r="S22" s="44"/>
      <c r="T22" s="45"/>
      <c r="U22" s="46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</row>
    <row r="23" customFormat="false" ht="16.5" hidden="false" customHeight="true" outlineLevel="0" collapsed="false">
      <c r="B23" s="42"/>
      <c r="C23" s="43"/>
      <c r="D23" s="30"/>
      <c r="E23" s="38" t="s">
        <v>19</v>
      </c>
      <c r="F23" s="32" t="n">
        <f aca="false">SUM(G23:Q23)</f>
        <v>0</v>
      </c>
      <c r="G23" s="47" t="n">
        <v>0</v>
      </c>
      <c r="H23" s="47" t="n">
        <v>0</v>
      </c>
      <c r="I23" s="47" t="n">
        <v>0</v>
      </c>
      <c r="J23" s="47" t="n">
        <v>0</v>
      </c>
      <c r="K23" s="47" t="n">
        <v>0</v>
      </c>
      <c r="L23" s="47" t="n">
        <v>0</v>
      </c>
      <c r="M23" s="47" t="n">
        <v>0</v>
      </c>
      <c r="N23" s="47" t="n">
        <v>0</v>
      </c>
      <c r="O23" s="47" t="n">
        <v>0</v>
      </c>
      <c r="P23" s="47" t="n">
        <v>0</v>
      </c>
      <c r="Q23" s="47" t="n">
        <v>0</v>
      </c>
      <c r="R23" s="34"/>
      <c r="S23" s="44"/>
      <c r="T23" s="45"/>
      <c r="U23" s="46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</row>
    <row r="24" customFormat="false" ht="16.5" hidden="false" customHeight="true" outlineLevel="0" collapsed="false">
      <c r="B24" s="42"/>
      <c r="C24" s="43"/>
      <c r="D24" s="30"/>
      <c r="E24" s="38" t="s">
        <v>20</v>
      </c>
      <c r="F24" s="32" t="n">
        <f aca="false">SUM(G24:Q24)</f>
        <v>668343.133</v>
      </c>
      <c r="G24" s="47" t="n">
        <f aca="false">G29+G34+G39</f>
        <v>74786.309</v>
      </c>
      <c r="H24" s="47" t="n">
        <f aca="false">H29+H34+H39</f>
        <v>71474.824</v>
      </c>
      <c r="I24" s="47" t="n">
        <f aca="false">I29+I34+I39</f>
        <v>73256</v>
      </c>
      <c r="J24" s="47" t="n">
        <f aca="false">J29+J34+J39</f>
        <v>55784</v>
      </c>
      <c r="K24" s="47" t="n">
        <f aca="false">K29+K34+K39</f>
        <v>46699</v>
      </c>
      <c r="L24" s="47" t="n">
        <f aca="false">L29+L34+L39</f>
        <v>55140</v>
      </c>
      <c r="M24" s="47" t="n">
        <f aca="false">M29+M34+M39</f>
        <v>54275</v>
      </c>
      <c r="N24" s="47" t="n">
        <f aca="false">N29+N34+N39</f>
        <v>59232</v>
      </c>
      <c r="O24" s="47" t="n">
        <f aca="false">O29+O34+O39</f>
        <v>59232</v>
      </c>
      <c r="P24" s="47" t="n">
        <f aca="false">P29+P34+P39</f>
        <v>59232</v>
      </c>
      <c r="Q24" s="47" t="n">
        <f aca="false">Q29+Q34+Q39</f>
        <v>59232</v>
      </c>
      <c r="R24" s="34"/>
      <c r="S24" s="44"/>
      <c r="T24" s="45"/>
      <c r="U24" s="46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</row>
    <row r="25" customFormat="false" ht="16.5" hidden="false" customHeight="true" outlineLevel="0" collapsed="false">
      <c r="B25" s="42"/>
      <c r="C25" s="43"/>
      <c r="D25" s="30"/>
      <c r="E25" s="38" t="s">
        <v>21</v>
      </c>
      <c r="F25" s="32" t="n">
        <f aca="false">SUM(G25:Q25)</f>
        <v>1547370.63661</v>
      </c>
      <c r="G25" s="47" t="n">
        <f aca="false">G30+G35+G40</f>
        <v>91600.11929</v>
      </c>
      <c r="H25" s="47" t="n">
        <f aca="false">H30+H35+H40</f>
        <v>94429.75843</v>
      </c>
      <c r="I25" s="47" t="n">
        <f aca="false">I30+I35+I40</f>
        <v>100600.02383</v>
      </c>
      <c r="J25" s="47" t="n">
        <f aca="false">J30+J35+J40</f>
        <v>126615.88989</v>
      </c>
      <c r="K25" s="47" t="n">
        <f aca="false">K30+K35+K40</f>
        <v>135693.32266</v>
      </c>
      <c r="L25" s="47" t="n">
        <f aca="false">L30+L35+L40</f>
        <v>139318.22259</v>
      </c>
      <c r="M25" s="47" t="n">
        <f aca="false">M30+M35+M40</f>
        <v>169911.29992</v>
      </c>
      <c r="N25" s="47" t="n">
        <f aca="false">N30+N35+N40</f>
        <v>162168</v>
      </c>
      <c r="O25" s="47" t="n">
        <f aca="false">O30+O35+O40</f>
        <v>171970</v>
      </c>
      <c r="P25" s="47" t="n">
        <f aca="false">P30+P35+P40</f>
        <v>177532</v>
      </c>
      <c r="Q25" s="47" t="n">
        <f aca="false">Q30+Q35+Q40</f>
        <v>177532</v>
      </c>
      <c r="R25" s="34"/>
      <c r="S25" s="44"/>
      <c r="T25" s="45"/>
      <c r="U25" s="46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</row>
    <row r="26" customFormat="false" ht="16.5" hidden="false" customHeight="true" outlineLevel="0" collapsed="false">
      <c r="B26" s="42"/>
      <c r="C26" s="43"/>
      <c r="D26" s="30"/>
      <c r="E26" s="38" t="s">
        <v>22</v>
      </c>
      <c r="F26" s="32" t="n">
        <f aca="false">SUM(G26:Q26)</f>
        <v>0</v>
      </c>
      <c r="G26" s="47" t="n">
        <v>0</v>
      </c>
      <c r="H26" s="47" t="n">
        <v>0</v>
      </c>
      <c r="I26" s="47" t="n">
        <v>0</v>
      </c>
      <c r="J26" s="47" t="n">
        <v>0</v>
      </c>
      <c r="K26" s="47" t="n">
        <v>0</v>
      </c>
      <c r="L26" s="47" t="n">
        <v>0</v>
      </c>
      <c r="M26" s="47" t="n">
        <f aca="false">M31+M36+M41</f>
        <v>0</v>
      </c>
      <c r="N26" s="47" t="n">
        <v>0</v>
      </c>
      <c r="O26" s="47" t="n">
        <v>0</v>
      </c>
      <c r="P26" s="47" t="n">
        <v>0</v>
      </c>
      <c r="Q26" s="47" t="n">
        <v>0</v>
      </c>
      <c r="R26" s="34"/>
      <c r="S26" s="44"/>
      <c r="T26" s="45"/>
      <c r="U26" s="46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</row>
    <row r="27" customFormat="false" ht="16.5" hidden="false" customHeight="true" outlineLevel="0" collapsed="false">
      <c r="B27" s="42" t="s">
        <v>34</v>
      </c>
      <c r="C27" s="43" t="s">
        <v>35</v>
      </c>
      <c r="D27" s="30" t="s">
        <v>32</v>
      </c>
      <c r="E27" s="31" t="s">
        <v>17</v>
      </c>
      <c r="F27" s="32" t="n">
        <f aca="false">SUM(G27:Q27)</f>
        <v>2189183.49306</v>
      </c>
      <c r="G27" s="32" t="n">
        <f aca="false">G28+G29+G30+G31</f>
        <v>162194.604</v>
      </c>
      <c r="H27" s="32" t="n">
        <f aca="false">H28+H29+H30+H31</f>
        <v>162099.96117</v>
      </c>
      <c r="I27" s="32" t="n">
        <f aca="false">I28+I29+I30+I31</f>
        <v>170388.75483</v>
      </c>
      <c r="J27" s="32" t="n">
        <f aca="false">J28+J29+J30+J31</f>
        <v>179506.05706</v>
      </c>
      <c r="K27" s="32" t="n">
        <f aca="false">K28+K29+K30+K31</f>
        <v>180001.66693</v>
      </c>
      <c r="L27" s="32" t="n">
        <f aca="false">L28+L29+L30+L31</f>
        <v>191570.40219</v>
      </c>
      <c r="M27" s="32" t="n">
        <f aca="false">M28+M29+M30+M31</f>
        <v>220822.04688</v>
      </c>
      <c r="N27" s="32" t="n">
        <f aca="false">N28+N29+N30+N31</f>
        <v>217870</v>
      </c>
      <c r="O27" s="32" t="n">
        <f aca="false">O28+O29+O30+O31</f>
        <v>231202</v>
      </c>
      <c r="P27" s="32" t="n">
        <f aca="false">P28+P29+P30+P31</f>
        <v>236764</v>
      </c>
      <c r="Q27" s="32" t="n">
        <f aca="false">Q28+Q29+Q30+Q31</f>
        <v>236764</v>
      </c>
      <c r="R27" s="34" t="s">
        <v>33</v>
      </c>
      <c r="S27" s="44"/>
      <c r="T27" s="28" t="s">
        <v>36</v>
      </c>
      <c r="U27" s="36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</row>
    <row r="28" customFormat="false" ht="16.5" hidden="false" customHeight="true" outlineLevel="0" collapsed="false">
      <c r="B28" s="42"/>
      <c r="C28" s="43"/>
      <c r="D28" s="30"/>
      <c r="E28" s="38" t="s">
        <v>19</v>
      </c>
      <c r="F28" s="32" t="n">
        <f aca="false">SUM(G28:Q28)</f>
        <v>0</v>
      </c>
      <c r="G28" s="47" t="n">
        <v>0</v>
      </c>
      <c r="H28" s="47" t="n">
        <v>0</v>
      </c>
      <c r="I28" s="47" t="n">
        <v>0</v>
      </c>
      <c r="J28" s="47" t="n">
        <v>0</v>
      </c>
      <c r="K28" s="47" t="n">
        <v>0</v>
      </c>
      <c r="L28" s="47" t="n">
        <v>0</v>
      </c>
      <c r="M28" s="47" t="n">
        <v>0</v>
      </c>
      <c r="N28" s="47" t="n">
        <v>0</v>
      </c>
      <c r="O28" s="47" t="n">
        <v>0</v>
      </c>
      <c r="P28" s="47" t="n">
        <v>0</v>
      </c>
      <c r="Q28" s="47" t="n">
        <v>0</v>
      </c>
      <c r="R28" s="34"/>
      <c r="S28" s="44"/>
      <c r="T28" s="28"/>
      <c r="U28" s="36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</row>
    <row r="29" customFormat="false" ht="16.5" hidden="false" customHeight="true" outlineLevel="0" collapsed="false">
      <c r="B29" s="42"/>
      <c r="C29" s="43"/>
      <c r="D29" s="30"/>
      <c r="E29" s="38" t="s">
        <v>20</v>
      </c>
      <c r="F29" s="32" t="n">
        <f aca="false">SUM(G29:Q29)</f>
        <v>668343.133</v>
      </c>
      <c r="G29" s="47" t="n">
        <v>74786.309</v>
      </c>
      <c r="H29" s="47" t="n">
        <f aca="false">60558+10916.824</f>
        <v>71474.824</v>
      </c>
      <c r="I29" s="47" t="n">
        <v>73256</v>
      </c>
      <c r="J29" s="47" t="n">
        <v>55784</v>
      </c>
      <c r="K29" s="47" t="n">
        <v>46699</v>
      </c>
      <c r="L29" s="47" t="n">
        <v>55140</v>
      </c>
      <c r="M29" s="47" t="n">
        <v>54275</v>
      </c>
      <c r="N29" s="47" t="n">
        <f aca="false">59232</f>
        <v>59232</v>
      </c>
      <c r="O29" s="47" t="n">
        <f aca="false">N29</f>
        <v>59232</v>
      </c>
      <c r="P29" s="47" t="n">
        <f aca="false">N29</f>
        <v>59232</v>
      </c>
      <c r="Q29" s="47" t="n">
        <f aca="false">O29</f>
        <v>59232</v>
      </c>
      <c r="R29" s="34"/>
      <c r="S29" s="44"/>
      <c r="T29" s="28"/>
      <c r="U29" s="36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</row>
    <row r="30" customFormat="false" ht="16.5" hidden="false" customHeight="true" outlineLevel="0" collapsed="false">
      <c r="B30" s="42"/>
      <c r="C30" s="43"/>
      <c r="D30" s="30"/>
      <c r="E30" s="38" t="s">
        <v>21</v>
      </c>
      <c r="F30" s="32" t="n">
        <f aca="false">SUM(G30:Q30)</f>
        <v>1520840.36006</v>
      </c>
      <c r="G30" s="47" t="n">
        <v>87408.295</v>
      </c>
      <c r="H30" s="47" t="n">
        <v>90625.13717</v>
      </c>
      <c r="I30" s="47" t="n">
        <v>97132.75483</v>
      </c>
      <c r="J30" s="47" t="n">
        <v>123722.05706</v>
      </c>
      <c r="K30" s="47" t="n">
        <f aca="false">133302.66693</f>
        <v>133302.66693</v>
      </c>
      <c r="L30" s="47" t="n">
        <v>136430.40219</v>
      </c>
      <c r="M30" s="47" t="n">
        <v>166547.04688</v>
      </c>
      <c r="N30" s="47" t="n">
        <v>158638</v>
      </c>
      <c r="O30" s="47" t="n">
        <v>171970</v>
      </c>
      <c r="P30" s="47" t="n">
        <f aca="false">177532</f>
        <v>177532</v>
      </c>
      <c r="Q30" s="47" t="n">
        <f aca="false">P30</f>
        <v>177532</v>
      </c>
      <c r="R30" s="34"/>
      <c r="S30" s="44"/>
      <c r="T30" s="28"/>
      <c r="U30" s="36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</row>
    <row r="31" customFormat="false" ht="16.5" hidden="false" customHeight="true" outlineLevel="0" collapsed="false">
      <c r="B31" s="42"/>
      <c r="C31" s="43"/>
      <c r="D31" s="30"/>
      <c r="E31" s="38" t="s">
        <v>22</v>
      </c>
      <c r="F31" s="32" t="n">
        <f aca="false">SUM(G31:Q31)</f>
        <v>0</v>
      </c>
      <c r="G31" s="47" t="n">
        <v>0</v>
      </c>
      <c r="H31" s="47" t="n">
        <v>0</v>
      </c>
      <c r="I31" s="47" t="n">
        <v>0</v>
      </c>
      <c r="J31" s="47" t="n">
        <v>0</v>
      </c>
      <c r="K31" s="47" t="n">
        <v>0</v>
      </c>
      <c r="L31" s="47" t="n">
        <v>0</v>
      </c>
      <c r="M31" s="47" t="n">
        <v>0</v>
      </c>
      <c r="N31" s="47" t="n">
        <v>0</v>
      </c>
      <c r="O31" s="47" t="n">
        <v>0</v>
      </c>
      <c r="P31" s="47" t="n">
        <v>0</v>
      </c>
      <c r="Q31" s="47" t="n">
        <v>0</v>
      </c>
      <c r="R31" s="34"/>
      <c r="S31" s="44"/>
      <c r="T31" s="28"/>
      <c r="U31" s="36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</row>
    <row r="32" customFormat="false" ht="16.5" hidden="false" customHeight="true" outlineLevel="0" collapsed="false">
      <c r="B32" s="42" t="s">
        <v>37</v>
      </c>
      <c r="C32" s="43" t="s">
        <v>38</v>
      </c>
      <c r="D32" s="30" t="s">
        <v>32</v>
      </c>
      <c r="E32" s="31" t="s">
        <v>17</v>
      </c>
      <c r="F32" s="32" t="n">
        <f aca="false">SUM(G32:Q32)</f>
        <v>2553.76278</v>
      </c>
      <c r="G32" s="32" t="n">
        <f aca="false">G33+G34+G35+G36</f>
        <v>357.43</v>
      </c>
      <c r="H32" s="32" t="n">
        <f aca="false">H33+H34+H35+H36</f>
        <v>788.2475</v>
      </c>
      <c r="I32" s="32" t="n">
        <f aca="false">I33+I34+I35+I36</f>
        <v>470.15577</v>
      </c>
      <c r="J32" s="32" t="n">
        <f aca="false">J33+J34+J35+J36</f>
        <v>330.29083</v>
      </c>
      <c r="K32" s="32" t="n">
        <f aca="false">K33+K34+K35+K36</f>
        <v>18.336</v>
      </c>
      <c r="L32" s="32" t="n">
        <f aca="false">L33+L34+L35+L36</f>
        <v>53.4471</v>
      </c>
      <c r="M32" s="32" t="n">
        <f aca="false">M33+M34+M35+M36</f>
        <v>369.85558</v>
      </c>
      <c r="N32" s="32" t="n">
        <f aca="false">N33+N34+N35+N36</f>
        <v>166</v>
      </c>
      <c r="O32" s="32" t="n">
        <f aca="false">O33+O34+O35+O36</f>
        <v>0</v>
      </c>
      <c r="P32" s="32" t="n">
        <f aca="false">P33+P34+P35+P36</f>
        <v>0</v>
      </c>
      <c r="Q32" s="32" t="n">
        <f aca="false">Q33+Q34+Q35+Q36</f>
        <v>0</v>
      </c>
      <c r="R32" s="34" t="s">
        <v>33</v>
      </c>
      <c r="S32" s="41"/>
      <c r="T32" s="28" t="s">
        <v>36</v>
      </c>
      <c r="U32" s="36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</row>
    <row r="33" customFormat="false" ht="16.5" hidden="false" customHeight="true" outlineLevel="0" collapsed="false">
      <c r="B33" s="42"/>
      <c r="C33" s="43"/>
      <c r="D33" s="30"/>
      <c r="E33" s="38" t="s">
        <v>19</v>
      </c>
      <c r="F33" s="32" t="n">
        <f aca="false">SUM(G33:Q33)</f>
        <v>0</v>
      </c>
      <c r="G33" s="47" t="n">
        <v>0</v>
      </c>
      <c r="H33" s="47" t="n">
        <v>0</v>
      </c>
      <c r="I33" s="47" t="n">
        <v>0</v>
      </c>
      <c r="J33" s="47" t="n">
        <v>0</v>
      </c>
      <c r="K33" s="47" t="n">
        <v>0</v>
      </c>
      <c r="L33" s="47" t="n">
        <v>0</v>
      </c>
      <c r="M33" s="47" t="n">
        <v>0</v>
      </c>
      <c r="N33" s="47" t="n">
        <v>0</v>
      </c>
      <c r="O33" s="47" t="n">
        <v>0</v>
      </c>
      <c r="P33" s="47" t="n">
        <v>0</v>
      </c>
      <c r="Q33" s="47" t="n">
        <v>0</v>
      </c>
      <c r="R33" s="34"/>
      <c r="S33" s="41"/>
      <c r="T33" s="28"/>
      <c r="U33" s="36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</row>
    <row r="34" customFormat="false" ht="16.5" hidden="false" customHeight="true" outlineLevel="0" collapsed="false">
      <c r="B34" s="42"/>
      <c r="C34" s="43"/>
      <c r="D34" s="30"/>
      <c r="E34" s="38" t="s">
        <v>20</v>
      </c>
      <c r="F34" s="32" t="n">
        <f aca="false">SUM(G34:Q34)</f>
        <v>0</v>
      </c>
      <c r="G34" s="47" t="n">
        <v>0</v>
      </c>
      <c r="H34" s="47" t="n">
        <v>0</v>
      </c>
      <c r="I34" s="47" t="n">
        <v>0</v>
      </c>
      <c r="J34" s="47" t="n">
        <v>0</v>
      </c>
      <c r="K34" s="47" t="n">
        <v>0</v>
      </c>
      <c r="L34" s="47" t="n">
        <v>0</v>
      </c>
      <c r="M34" s="47" t="n">
        <v>0</v>
      </c>
      <c r="N34" s="47" t="n">
        <v>0</v>
      </c>
      <c r="O34" s="47" t="n">
        <v>0</v>
      </c>
      <c r="P34" s="47" t="n">
        <v>0</v>
      </c>
      <c r="Q34" s="47" t="n">
        <v>0</v>
      </c>
      <c r="R34" s="34"/>
      <c r="S34" s="41"/>
      <c r="T34" s="28"/>
      <c r="U34" s="36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</row>
    <row r="35" customFormat="false" ht="16.5" hidden="false" customHeight="true" outlineLevel="0" collapsed="false">
      <c r="B35" s="42"/>
      <c r="C35" s="43"/>
      <c r="D35" s="30"/>
      <c r="E35" s="38" t="s">
        <v>21</v>
      </c>
      <c r="F35" s="32" t="n">
        <f aca="false">SUM(G35:Q35)</f>
        <v>2553.76278</v>
      </c>
      <c r="G35" s="47" t="n">
        <v>357.43</v>
      </c>
      <c r="H35" s="47" t="n">
        <v>788.2475</v>
      </c>
      <c r="I35" s="47" t="n">
        <v>470.15577</v>
      </c>
      <c r="J35" s="47" t="n">
        <v>330.29083</v>
      </c>
      <c r="K35" s="47" t="n">
        <v>18.336</v>
      </c>
      <c r="L35" s="47" t="n">
        <v>53.4471</v>
      </c>
      <c r="M35" s="47" t="n">
        <v>369.85558</v>
      </c>
      <c r="N35" s="47" t="n">
        <v>166</v>
      </c>
      <c r="O35" s="47" t="n">
        <v>0</v>
      </c>
      <c r="P35" s="47" t="n">
        <v>0</v>
      </c>
      <c r="Q35" s="47" t="n">
        <v>0</v>
      </c>
      <c r="R35" s="34"/>
      <c r="S35" s="41"/>
      <c r="T35" s="28"/>
      <c r="U35" s="36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</row>
    <row r="36" customFormat="false" ht="16.5" hidden="false" customHeight="true" outlineLevel="0" collapsed="false">
      <c r="B36" s="42"/>
      <c r="C36" s="43"/>
      <c r="D36" s="30"/>
      <c r="E36" s="38" t="s">
        <v>22</v>
      </c>
      <c r="F36" s="32" t="n">
        <f aca="false">SUM(G36:Q36)</f>
        <v>0</v>
      </c>
      <c r="G36" s="47" t="n">
        <v>0</v>
      </c>
      <c r="H36" s="47" t="n">
        <v>0</v>
      </c>
      <c r="I36" s="47" t="n">
        <v>0</v>
      </c>
      <c r="J36" s="47" t="n">
        <v>0</v>
      </c>
      <c r="K36" s="47" t="n">
        <v>0</v>
      </c>
      <c r="L36" s="47" t="n">
        <v>0</v>
      </c>
      <c r="M36" s="47" t="n">
        <v>0</v>
      </c>
      <c r="N36" s="47" t="n">
        <v>0</v>
      </c>
      <c r="O36" s="47" t="n">
        <v>0</v>
      </c>
      <c r="P36" s="47" t="n">
        <v>0</v>
      </c>
      <c r="Q36" s="47" t="n">
        <v>0</v>
      </c>
      <c r="R36" s="34"/>
      <c r="S36" s="41"/>
      <c r="T36" s="28"/>
      <c r="U36" s="36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</row>
    <row r="37" customFormat="false" ht="22.5" hidden="false" customHeight="true" outlineLevel="0" collapsed="false">
      <c r="B37" s="42" t="s">
        <v>39</v>
      </c>
      <c r="C37" s="43" t="s">
        <v>40</v>
      </c>
      <c r="D37" s="30" t="s">
        <v>32</v>
      </c>
      <c r="E37" s="31" t="s">
        <v>17</v>
      </c>
      <c r="F37" s="32" t="n">
        <f aca="false">SUM(G37:Q37)</f>
        <v>23976.51377</v>
      </c>
      <c r="G37" s="32" t="n">
        <f aca="false">G38+G39+G40+G41</f>
        <v>3834.39429</v>
      </c>
      <c r="H37" s="32" t="n">
        <f aca="false">H38+H39+H40+H41</f>
        <v>3016.37376</v>
      </c>
      <c r="I37" s="32" t="n">
        <f aca="false">I38+I39+I40+I41</f>
        <v>2997.11323</v>
      </c>
      <c r="J37" s="32" t="n">
        <f aca="false">J38+J39+J40+J41</f>
        <v>2563.542</v>
      </c>
      <c r="K37" s="32" t="n">
        <f aca="false">K38+K39+K40+K41</f>
        <v>2372.31973</v>
      </c>
      <c r="L37" s="32" t="n">
        <f aca="false">L38+L39+L40+L41</f>
        <v>2834.3733</v>
      </c>
      <c r="M37" s="32" t="n">
        <f aca="false">M38+M39+M40+M41</f>
        <v>2994.39746</v>
      </c>
      <c r="N37" s="32" t="n">
        <f aca="false">N38+N39+N40+N41</f>
        <v>3364</v>
      </c>
      <c r="O37" s="32" t="n">
        <f aca="false">O38+O39+O40+O41</f>
        <v>0</v>
      </c>
      <c r="P37" s="32" t="n">
        <f aca="false">P38+P39+P40+P41</f>
        <v>0</v>
      </c>
      <c r="Q37" s="32" t="n">
        <f aca="false">Q38+Q39+Q40+Q41</f>
        <v>0</v>
      </c>
      <c r="R37" s="34" t="s">
        <v>33</v>
      </c>
      <c r="S37" s="28"/>
      <c r="T37" s="45" t="s">
        <v>36</v>
      </c>
      <c r="U37" s="46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</row>
    <row r="38" customFormat="false" ht="22.5" hidden="false" customHeight="true" outlineLevel="0" collapsed="false">
      <c r="B38" s="42"/>
      <c r="C38" s="43"/>
      <c r="D38" s="30"/>
      <c r="E38" s="38" t="s">
        <v>19</v>
      </c>
      <c r="F38" s="32" t="n">
        <f aca="false">SUM(G38:Q38)</f>
        <v>0</v>
      </c>
      <c r="G38" s="47" t="n">
        <v>0</v>
      </c>
      <c r="H38" s="47" t="n">
        <v>0</v>
      </c>
      <c r="I38" s="47" t="n">
        <v>0</v>
      </c>
      <c r="J38" s="47" t="n">
        <v>0</v>
      </c>
      <c r="K38" s="47" t="n">
        <v>0</v>
      </c>
      <c r="L38" s="47" t="n">
        <v>0</v>
      </c>
      <c r="M38" s="47" t="n">
        <v>0</v>
      </c>
      <c r="N38" s="47" t="n">
        <v>0</v>
      </c>
      <c r="O38" s="47" t="n">
        <v>0</v>
      </c>
      <c r="P38" s="47" t="n">
        <v>0</v>
      </c>
      <c r="Q38" s="47" t="n">
        <v>0</v>
      </c>
      <c r="R38" s="34"/>
      <c r="S38" s="28"/>
      <c r="T38" s="45"/>
      <c r="U38" s="46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</row>
    <row r="39" customFormat="false" ht="22.5" hidden="false" customHeight="true" outlineLevel="0" collapsed="false">
      <c r="B39" s="42"/>
      <c r="C39" s="43"/>
      <c r="D39" s="30"/>
      <c r="E39" s="38" t="s">
        <v>20</v>
      </c>
      <c r="F39" s="32" t="n">
        <f aca="false">SUM(G39:Q39)</f>
        <v>0</v>
      </c>
      <c r="G39" s="47" t="n">
        <v>0</v>
      </c>
      <c r="H39" s="47" t="n">
        <v>0</v>
      </c>
      <c r="I39" s="47" t="n">
        <v>0</v>
      </c>
      <c r="J39" s="47" t="n">
        <v>0</v>
      </c>
      <c r="K39" s="47" t="n">
        <v>0</v>
      </c>
      <c r="L39" s="47" t="n">
        <v>0</v>
      </c>
      <c r="M39" s="47" t="n">
        <v>0</v>
      </c>
      <c r="N39" s="47" t="n">
        <v>0</v>
      </c>
      <c r="O39" s="47" t="n">
        <v>0</v>
      </c>
      <c r="P39" s="47" t="n">
        <v>0</v>
      </c>
      <c r="Q39" s="47" t="n">
        <v>0</v>
      </c>
      <c r="R39" s="34"/>
      <c r="S39" s="28"/>
      <c r="T39" s="45"/>
      <c r="U39" s="46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</row>
    <row r="40" customFormat="false" ht="22.5" hidden="false" customHeight="true" outlineLevel="0" collapsed="false">
      <c r="B40" s="42"/>
      <c r="C40" s="43"/>
      <c r="D40" s="30"/>
      <c r="E40" s="38" t="s">
        <v>21</v>
      </c>
      <c r="F40" s="32" t="n">
        <f aca="false">SUM(G40:Q40)</f>
        <v>23976.51377</v>
      </c>
      <c r="G40" s="47" t="n">
        <v>3834.39429</v>
      </c>
      <c r="H40" s="47" t="n">
        <v>3016.37376</v>
      </c>
      <c r="I40" s="47" t="n">
        <v>2997.11323</v>
      </c>
      <c r="J40" s="47" t="n">
        <v>2563.542</v>
      </c>
      <c r="K40" s="47" t="n">
        <v>2372.31973</v>
      </c>
      <c r="L40" s="47" t="n">
        <v>2834.3733</v>
      </c>
      <c r="M40" s="47" t="n">
        <v>2994.39746</v>
      </c>
      <c r="N40" s="47" t="n">
        <v>3364</v>
      </c>
      <c r="O40" s="47" t="n">
        <v>0</v>
      </c>
      <c r="P40" s="47" t="n">
        <v>0</v>
      </c>
      <c r="Q40" s="47" t="n">
        <v>0</v>
      </c>
      <c r="R40" s="34"/>
      <c r="S40" s="28"/>
      <c r="T40" s="45"/>
      <c r="U40" s="46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</row>
    <row r="41" customFormat="false" ht="22.5" hidden="false" customHeight="true" outlineLevel="0" collapsed="false">
      <c r="B41" s="42"/>
      <c r="C41" s="43"/>
      <c r="D41" s="30"/>
      <c r="E41" s="38" t="s">
        <v>22</v>
      </c>
      <c r="F41" s="32" t="n">
        <f aca="false">SUM(G41:Q41)</f>
        <v>0</v>
      </c>
      <c r="G41" s="47" t="n">
        <v>0</v>
      </c>
      <c r="H41" s="47" t="n">
        <v>0</v>
      </c>
      <c r="I41" s="47" t="n">
        <v>0</v>
      </c>
      <c r="J41" s="47" t="n">
        <v>0</v>
      </c>
      <c r="K41" s="47" t="n">
        <v>0</v>
      </c>
      <c r="L41" s="47" t="n">
        <v>0</v>
      </c>
      <c r="M41" s="47" t="n">
        <v>0</v>
      </c>
      <c r="N41" s="47" t="n">
        <v>0</v>
      </c>
      <c r="O41" s="47" t="n">
        <v>0</v>
      </c>
      <c r="P41" s="47" t="n">
        <v>0</v>
      </c>
      <c r="Q41" s="47" t="n">
        <v>0</v>
      </c>
      <c r="R41" s="34"/>
      <c r="S41" s="28"/>
      <c r="T41" s="45"/>
      <c r="U41" s="46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</row>
    <row r="42" customFormat="false" ht="19.5" hidden="false" customHeight="true" outlineLevel="0" collapsed="false">
      <c r="B42" s="49" t="s">
        <v>41</v>
      </c>
      <c r="C42" s="43" t="s">
        <v>42</v>
      </c>
      <c r="D42" s="30" t="s">
        <v>43</v>
      </c>
      <c r="E42" s="31" t="s">
        <v>17</v>
      </c>
      <c r="F42" s="32" t="n">
        <f aca="false">SUM(G42:Q42)</f>
        <v>87.07</v>
      </c>
      <c r="G42" s="32" t="n">
        <f aca="false">G43+G44+G45+G46</f>
        <v>0</v>
      </c>
      <c r="H42" s="32" t="n">
        <f aca="false">SUM(H43:H46)</f>
        <v>87.07</v>
      </c>
      <c r="I42" s="32" t="n">
        <f aca="false">SUM(I43:I46)</f>
        <v>0</v>
      </c>
      <c r="J42" s="32" t="n">
        <f aca="false">J43+J44+J45+J46</f>
        <v>0</v>
      </c>
      <c r="K42" s="32" t="n">
        <f aca="false">K43+K44+K45+K46</f>
        <v>0</v>
      </c>
      <c r="L42" s="32" t="n">
        <v>0</v>
      </c>
      <c r="M42" s="32" t="n">
        <f aca="false">M43+M44+M45+M46</f>
        <v>0</v>
      </c>
      <c r="N42" s="32" t="n">
        <f aca="false">N43+N44+N45+N46</f>
        <v>0</v>
      </c>
      <c r="O42" s="32" t="n">
        <f aca="false">O43+O44+O45+O46</f>
        <v>0</v>
      </c>
      <c r="P42" s="32" t="n">
        <f aca="false">P43+P44+P45+P46</f>
        <v>0</v>
      </c>
      <c r="Q42" s="32" t="n">
        <f aca="false">Q43+Q44+Q45+Q46</f>
        <v>0</v>
      </c>
      <c r="R42" s="34" t="s">
        <v>44</v>
      </c>
      <c r="S42" s="34"/>
      <c r="T42" s="34"/>
      <c r="U42" s="36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</row>
    <row r="43" customFormat="false" ht="19.5" hidden="false" customHeight="true" outlineLevel="0" collapsed="false">
      <c r="B43" s="49"/>
      <c r="C43" s="43"/>
      <c r="D43" s="30"/>
      <c r="E43" s="50" t="s">
        <v>19</v>
      </c>
      <c r="F43" s="32" t="n">
        <f aca="false">SUM(G43:Q43)</f>
        <v>0</v>
      </c>
      <c r="G43" s="47" t="n">
        <f aca="false">SUM(H43:K43)</f>
        <v>0</v>
      </c>
      <c r="H43" s="47" t="n">
        <v>0</v>
      </c>
      <c r="I43" s="47" t="n">
        <v>0</v>
      </c>
      <c r="J43" s="47" t="n">
        <f aca="false">SUM(L43:S43)</f>
        <v>0</v>
      </c>
      <c r="K43" s="47" t="n">
        <f aca="false">SUM(N43:T43)</f>
        <v>0</v>
      </c>
      <c r="L43" s="47" t="n">
        <f aca="false">SUM(R43:AK43)</f>
        <v>0</v>
      </c>
      <c r="M43" s="47" t="n">
        <f aca="false">SUM(R43:AK43)</f>
        <v>0</v>
      </c>
      <c r="N43" s="47" t="n">
        <f aca="false">SUM(S43:AL43)</f>
        <v>0</v>
      </c>
      <c r="O43" s="47" t="n">
        <f aca="false">SUM(T43:AM43)</f>
        <v>0</v>
      </c>
      <c r="P43" s="47" t="n">
        <f aca="false">SUM(T43:AM43)</f>
        <v>0</v>
      </c>
      <c r="Q43" s="47" t="n">
        <f aca="false">SUM(U43:AN43)</f>
        <v>0</v>
      </c>
      <c r="R43" s="34"/>
      <c r="S43" s="34"/>
      <c r="T43" s="34"/>
      <c r="U43" s="36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</row>
    <row r="44" customFormat="false" ht="19.5" hidden="false" customHeight="true" outlineLevel="0" collapsed="false">
      <c r="B44" s="49"/>
      <c r="C44" s="43"/>
      <c r="D44" s="30"/>
      <c r="E44" s="50" t="s">
        <v>20</v>
      </c>
      <c r="F44" s="32" t="n">
        <f aca="false">SUM(G44:Q44)</f>
        <v>65.3</v>
      </c>
      <c r="G44" s="47" t="n">
        <v>0</v>
      </c>
      <c r="H44" s="47" t="n">
        <v>65.3</v>
      </c>
      <c r="I44" s="47" t="n">
        <v>0</v>
      </c>
      <c r="J44" s="47" t="n">
        <f aca="false">SUM(L44:S44)</f>
        <v>0</v>
      </c>
      <c r="K44" s="47" t="n">
        <v>0</v>
      </c>
      <c r="L44" s="47" t="n">
        <f aca="false">SUM(R44:AK44)</f>
        <v>0</v>
      </c>
      <c r="M44" s="47" t="n">
        <f aca="false">SUM(R44:AK44)</f>
        <v>0</v>
      </c>
      <c r="N44" s="47" t="n">
        <f aca="false">SUM(S44:AL44)</f>
        <v>0</v>
      </c>
      <c r="O44" s="47" t="n">
        <f aca="false">SUM(T44:AM44)</f>
        <v>0</v>
      </c>
      <c r="P44" s="47" t="n">
        <f aca="false">SUM(T44:AM44)</f>
        <v>0</v>
      </c>
      <c r="Q44" s="47" t="n">
        <f aca="false">SUM(U44:AN44)</f>
        <v>0</v>
      </c>
      <c r="R44" s="34"/>
      <c r="S44" s="34"/>
      <c r="T44" s="34"/>
      <c r="U44" s="36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</row>
    <row r="45" customFormat="false" ht="19.5" hidden="false" customHeight="true" outlineLevel="0" collapsed="false">
      <c r="B45" s="49"/>
      <c r="C45" s="43"/>
      <c r="D45" s="30"/>
      <c r="E45" s="50" t="s">
        <v>21</v>
      </c>
      <c r="F45" s="32" t="n">
        <f aca="false">SUM(G45:Q45)</f>
        <v>21.77</v>
      </c>
      <c r="G45" s="47" t="n">
        <v>0</v>
      </c>
      <c r="H45" s="47" t="n">
        <v>21.77</v>
      </c>
      <c r="I45" s="47" t="n">
        <v>0</v>
      </c>
      <c r="J45" s="47" t="n">
        <v>0</v>
      </c>
      <c r="K45" s="47" t="n">
        <v>0</v>
      </c>
      <c r="L45" s="47" t="n">
        <v>0</v>
      </c>
      <c r="M45" s="47" t="n">
        <f aca="false">SUM(R45:AK45)</f>
        <v>0</v>
      </c>
      <c r="N45" s="47" t="n">
        <f aca="false">SUM(S45:AL45)</f>
        <v>0</v>
      </c>
      <c r="O45" s="47" t="n">
        <f aca="false">SUM(T45:AM45)</f>
        <v>0</v>
      </c>
      <c r="P45" s="47" t="n">
        <f aca="false">SUM(T45:AM45)</f>
        <v>0</v>
      </c>
      <c r="Q45" s="47" t="n">
        <f aca="false">SUM(U45:AN45)</f>
        <v>0</v>
      </c>
      <c r="R45" s="34"/>
      <c r="S45" s="34"/>
      <c r="T45" s="34"/>
      <c r="U45" s="36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</row>
    <row r="46" customFormat="false" ht="19.5" hidden="false" customHeight="true" outlineLevel="0" collapsed="false">
      <c r="B46" s="49"/>
      <c r="C46" s="43"/>
      <c r="D46" s="30"/>
      <c r="E46" s="50" t="s">
        <v>22</v>
      </c>
      <c r="F46" s="32" t="n">
        <f aca="false">SUM(G46:Q46)</f>
        <v>0</v>
      </c>
      <c r="G46" s="47" t="n">
        <f aca="false">SUM(H46:K46)</f>
        <v>0</v>
      </c>
      <c r="H46" s="47" t="n">
        <v>0</v>
      </c>
      <c r="I46" s="47" t="n">
        <v>0</v>
      </c>
      <c r="J46" s="47" t="n">
        <f aca="false">SUM(L46:S46)</f>
        <v>0</v>
      </c>
      <c r="K46" s="47" t="n">
        <f aca="false">SUM(N46:T46)</f>
        <v>0</v>
      </c>
      <c r="L46" s="47" t="n">
        <f aca="false">SUM(R46:AK46)</f>
        <v>0</v>
      </c>
      <c r="M46" s="47" t="n">
        <f aca="false">SUM(R46:AK46)</f>
        <v>0</v>
      </c>
      <c r="N46" s="47" t="n">
        <f aca="false">SUM(S46:AL46)</f>
        <v>0</v>
      </c>
      <c r="O46" s="47" t="n">
        <f aca="false">SUM(T46:AM46)</f>
        <v>0</v>
      </c>
      <c r="P46" s="47" t="n">
        <f aca="false">SUM(T46:AM46)</f>
        <v>0</v>
      </c>
      <c r="Q46" s="47" t="n">
        <f aca="false">SUM(U46:AN46)</f>
        <v>0</v>
      </c>
      <c r="R46" s="34"/>
      <c r="S46" s="34"/>
      <c r="T46" s="34"/>
      <c r="U46" s="36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</row>
    <row r="47" customFormat="false" ht="18.75" hidden="false" customHeight="true" outlineLevel="0" collapsed="false">
      <c r="B47" s="49" t="s">
        <v>45</v>
      </c>
      <c r="C47" s="43" t="s">
        <v>46</v>
      </c>
      <c r="D47" s="30" t="s">
        <v>47</v>
      </c>
      <c r="E47" s="31" t="s">
        <v>17</v>
      </c>
      <c r="F47" s="32" t="n">
        <f aca="false">SUM(G47:Q47)</f>
        <v>2671</v>
      </c>
      <c r="G47" s="32" t="n">
        <f aca="false">G48+G49+G50+G51</f>
        <v>1000</v>
      </c>
      <c r="H47" s="32" t="n">
        <f aca="false">H48+H49+H50+H51</f>
        <v>0</v>
      </c>
      <c r="I47" s="32" t="n">
        <f aca="false">I48+I49+I50+I51</f>
        <v>1671</v>
      </c>
      <c r="J47" s="32" t="n">
        <f aca="false">J48+J49+J50+J51</f>
        <v>0</v>
      </c>
      <c r="K47" s="32" t="n">
        <f aca="false">K48+K49+K50+K51</f>
        <v>0</v>
      </c>
      <c r="L47" s="32" t="n">
        <f aca="false">L48+L49+L50+L51</f>
        <v>0</v>
      </c>
      <c r="M47" s="32" t="n">
        <f aca="false">M48+M49+M50+M51</f>
        <v>0</v>
      </c>
      <c r="N47" s="32" t="n">
        <f aca="false">N48+N49+N50+N51</f>
        <v>0</v>
      </c>
      <c r="O47" s="32" t="n">
        <f aca="false">O48+O49+O50+O51</f>
        <v>0</v>
      </c>
      <c r="P47" s="32" t="n">
        <f aca="false">P48+P49+P50+P51</f>
        <v>0</v>
      </c>
      <c r="Q47" s="32" t="n">
        <f aca="false">Q48+Q49+Q50+Q51</f>
        <v>0</v>
      </c>
      <c r="R47" s="34" t="s">
        <v>44</v>
      </c>
      <c r="S47" s="34"/>
      <c r="T47" s="34" t="s">
        <v>48</v>
      </c>
      <c r="U47" s="36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7"/>
      <c r="AJ47" s="37"/>
    </row>
    <row r="48" customFormat="false" ht="18.75" hidden="false" customHeight="true" outlineLevel="0" collapsed="false">
      <c r="B48" s="49"/>
      <c r="C48" s="43"/>
      <c r="D48" s="30"/>
      <c r="E48" s="38" t="s">
        <v>19</v>
      </c>
      <c r="F48" s="32" t="n">
        <f aca="false">SUM(G48:Q48)</f>
        <v>0</v>
      </c>
      <c r="G48" s="47" t="n">
        <f aca="false">SUM(H48:K48)</f>
        <v>0</v>
      </c>
      <c r="H48" s="47" t="n">
        <f aca="false">SUM(J48:N48)</f>
        <v>0</v>
      </c>
      <c r="I48" s="47" t="n">
        <f aca="false">SUM(K48:R48)</f>
        <v>0</v>
      </c>
      <c r="J48" s="47" t="n">
        <f aca="false">SUM(L48:S48)</f>
        <v>0</v>
      </c>
      <c r="K48" s="47" t="n">
        <v>0</v>
      </c>
      <c r="L48" s="47" t="n">
        <v>0</v>
      </c>
      <c r="M48" s="47" t="n">
        <v>0</v>
      </c>
      <c r="N48" s="47" t="n">
        <v>0</v>
      </c>
      <c r="O48" s="47" t="n">
        <v>0</v>
      </c>
      <c r="P48" s="47" t="n">
        <v>0</v>
      </c>
      <c r="Q48" s="47" t="n">
        <v>0</v>
      </c>
      <c r="R48" s="34"/>
      <c r="S48" s="34"/>
      <c r="T48" s="34"/>
      <c r="U48" s="36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7"/>
    </row>
    <row r="49" customFormat="false" ht="18.75" hidden="false" customHeight="true" outlineLevel="0" collapsed="false">
      <c r="B49" s="49"/>
      <c r="C49" s="43"/>
      <c r="D49" s="30"/>
      <c r="E49" s="38" t="s">
        <v>20</v>
      </c>
      <c r="F49" s="32" t="n">
        <f aca="false">SUM(G49:Q49)</f>
        <v>0</v>
      </c>
      <c r="G49" s="47" t="n">
        <v>0</v>
      </c>
      <c r="H49" s="47" t="n">
        <v>0</v>
      </c>
      <c r="I49" s="47" t="n">
        <v>0</v>
      </c>
      <c r="J49" s="47" t="n">
        <f aca="false">SUM(L49:S49)</f>
        <v>0</v>
      </c>
      <c r="K49" s="47" t="n">
        <v>0</v>
      </c>
      <c r="L49" s="47" t="n">
        <v>0</v>
      </c>
      <c r="M49" s="47" t="n">
        <v>0</v>
      </c>
      <c r="N49" s="47" t="n">
        <v>0</v>
      </c>
      <c r="O49" s="47" t="n">
        <v>0</v>
      </c>
      <c r="P49" s="47" t="n">
        <v>0</v>
      </c>
      <c r="Q49" s="47" t="n">
        <v>0</v>
      </c>
      <c r="R49" s="34"/>
      <c r="S49" s="34"/>
      <c r="T49" s="34"/>
      <c r="U49" s="36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7"/>
      <c r="AJ49" s="37"/>
    </row>
    <row r="50" customFormat="false" ht="18.75" hidden="false" customHeight="true" outlineLevel="0" collapsed="false">
      <c r="B50" s="49"/>
      <c r="C50" s="43"/>
      <c r="D50" s="30"/>
      <c r="E50" s="38" t="s">
        <v>21</v>
      </c>
      <c r="F50" s="32" t="n">
        <f aca="false">SUM(G50:Q50)</f>
        <v>2671</v>
      </c>
      <c r="G50" s="47" t="n">
        <v>1000</v>
      </c>
      <c r="H50" s="47" t="n">
        <v>0</v>
      </c>
      <c r="I50" s="47" t="n">
        <v>1671</v>
      </c>
      <c r="J50" s="47" t="n">
        <v>0</v>
      </c>
      <c r="K50" s="47" t="n">
        <v>0</v>
      </c>
      <c r="L50" s="47" t="n">
        <v>0</v>
      </c>
      <c r="M50" s="47" t="n">
        <v>0</v>
      </c>
      <c r="N50" s="47" t="n">
        <v>0</v>
      </c>
      <c r="O50" s="47" t="n">
        <v>0</v>
      </c>
      <c r="P50" s="47" t="n">
        <v>0</v>
      </c>
      <c r="Q50" s="47" t="n">
        <v>0</v>
      </c>
      <c r="R50" s="34"/>
      <c r="S50" s="34"/>
      <c r="T50" s="34"/>
      <c r="U50" s="36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</row>
    <row r="51" customFormat="false" ht="18.75" hidden="false" customHeight="true" outlineLevel="0" collapsed="false">
      <c r="B51" s="49"/>
      <c r="C51" s="43"/>
      <c r="D51" s="30"/>
      <c r="E51" s="38" t="s">
        <v>22</v>
      </c>
      <c r="F51" s="32" t="n">
        <f aca="false">SUM(G51:Q51)</f>
        <v>0</v>
      </c>
      <c r="G51" s="47" t="n">
        <f aca="false">SUM(H51:K51)</f>
        <v>0</v>
      </c>
      <c r="H51" s="47" t="n">
        <f aca="false">SUM(J51:N51)</f>
        <v>0</v>
      </c>
      <c r="I51" s="47" t="n">
        <f aca="false">SUM(K51:R51)</f>
        <v>0</v>
      </c>
      <c r="J51" s="47" t="n">
        <f aca="false">SUM(L51:S51)</f>
        <v>0</v>
      </c>
      <c r="K51" s="47" t="n">
        <f aca="false">SUM(N51:T51)</f>
        <v>0</v>
      </c>
      <c r="L51" s="47" t="n">
        <f aca="false">SUM(R51:AK51)</f>
        <v>0</v>
      </c>
      <c r="M51" s="47" t="n">
        <f aca="false">SUM(R51:AK51)</f>
        <v>0</v>
      </c>
      <c r="N51" s="47" t="n">
        <f aca="false">SUM(S51:AL51)</f>
        <v>0</v>
      </c>
      <c r="O51" s="47" t="n">
        <f aca="false">SUM(T51:AM51)</f>
        <v>0</v>
      </c>
      <c r="P51" s="47" t="n">
        <f aca="false">SUM(T51:AM51)</f>
        <v>0</v>
      </c>
      <c r="Q51" s="47" t="n">
        <f aca="false">SUM(U51:AN51)</f>
        <v>0</v>
      </c>
      <c r="R51" s="34"/>
      <c r="S51" s="34"/>
      <c r="T51" s="34"/>
      <c r="U51" s="36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  <c r="AI51" s="37"/>
      <c r="AJ51" s="37"/>
    </row>
    <row r="52" customFormat="false" ht="33.75" hidden="false" customHeight="true" outlineLevel="0" collapsed="false">
      <c r="B52" s="49" t="s">
        <v>51</v>
      </c>
      <c r="C52" s="43" t="s">
        <v>52</v>
      </c>
      <c r="D52" s="30" t="s">
        <v>53</v>
      </c>
      <c r="E52" s="31" t="s">
        <v>17</v>
      </c>
      <c r="F52" s="32" t="n">
        <f aca="false">SUM(G52:Q52)</f>
        <v>1400</v>
      </c>
      <c r="G52" s="32" t="n">
        <f aca="false">G53+G54+G55+G56</f>
        <v>1400</v>
      </c>
      <c r="H52" s="32" t="n">
        <f aca="false">H53+H54+H55+H56</f>
        <v>0</v>
      </c>
      <c r="I52" s="32" t="n">
        <f aca="false">I53+I54+I55+I56</f>
        <v>0</v>
      </c>
      <c r="J52" s="32" t="n">
        <f aca="false">J53+J54+J55+J56</f>
        <v>0</v>
      </c>
      <c r="K52" s="32" t="n">
        <f aca="false">K53+K54+K55+K56</f>
        <v>0</v>
      </c>
      <c r="L52" s="32" t="n">
        <f aca="false">L53+L54+L55+L56</f>
        <v>0</v>
      </c>
      <c r="M52" s="32" t="n">
        <f aca="false">M53+M54+M55+M56</f>
        <v>0</v>
      </c>
      <c r="N52" s="32" t="n">
        <f aca="false">N53+N54+N55+N56</f>
        <v>0</v>
      </c>
      <c r="O52" s="32" t="n">
        <f aca="false">O53+O54+O55+O56</f>
        <v>0</v>
      </c>
      <c r="P52" s="32" t="n">
        <f aca="false">P53+P54+P55+P56</f>
        <v>0</v>
      </c>
      <c r="Q52" s="32" t="n">
        <f aca="false">Q53+Q54+Q55+Q56</f>
        <v>0</v>
      </c>
      <c r="R52" s="34" t="s">
        <v>44</v>
      </c>
      <c r="S52" s="34"/>
      <c r="T52" s="34" t="s">
        <v>48</v>
      </c>
      <c r="U52" s="36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</row>
    <row r="53" customFormat="false" ht="33.75" hidden="false" customHeight="true" outlineLevel="0" collapsed="false">
      <c r="B53" s="49"/>
      <c r="C53" s="43"/>
      <c r="D53" s="30"/>
      <c r="E53" s="38" t="s">
        <v>19</v>
      </c>
      <c r="F53" s="32" t="n">
        <f aca="false">SUM(G53:Q53)</f>
        <v>0</v>
      </c>
      <c r="G53" s="47" t="n">
        <f aca="false">SUM(H53:K53)</f>
        <v>0</v>
      </c>
      <c r="H53" s="47" t="n">
        <f aca="false">SUM(J53:N53)</f>
        <v>0</v>
      </c>
      <c r="I53" s="47" t="n">
        <f aca="false">SUM(K53:R53)</f>
        <v>0</v>
      </c>
      <c r="J53" s="47" t="n">
        <f aca="false">SUM(L53:S53)</f>
        <v>0</v>
      </c>
      <c r="K53" s="47" t="n">
        <f aca="false">SUM(N53:T53)</f>
        <v>0</v>
      </c>
      <c r="L53" s="47" t="n">
        <f aca="false">SUM(R53:AK53)</f>
        <v>0</v>
      </c>
      <c r="M53" s="47" t="n">
        <f aca="false">SUM(R53:AK53)</f>
        <v>0</v>
      </c>
      <c r="N53" s="47" t="n">
        <f aca="false">SUM(S53:AL53)</f>
        <v>0</v>
      </c>
      <c r="O53" s="47" t="n">
        <f aca="false">SUM(T53:AM53)</f>
        <v>0</v>
      </c>
      <c r="P53" s="47" t="n">
        <f aca="false">SUM(T53:AM53)</f>
        <v>0</v>
      </c>
      <c r="Q53" s="47" t="n">
        <f aca="false">SUM(U53:AN53)</f>
        <v>0</v>
      </c>
      <c r="R53" s="34"/>
      <c r="S53" s="34"/>
      <c r="T53" s="34"/>
      <c r="U53" s="36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  <c r="AI53" s="37"/>
      <c r="AJ53" s="37"/>
    </row>
    <row r="54" customFormat="false" ht="33.75" hidden="false" customHeight="true" outlineLevel="0" collapsed="false">
      <c r="B54" s="49"/>
      <c r="C54" s="43"/>
      <c r="D54" s="30"/>
      <c r="E54" s="38" t="s">
        <v>20</v>
      </c>
      <c r="F54" s="32" t="n">
        <f aca="false">SUM(G54:Q54)</f>
        <v>0</v>
      </c>
      <c r="G54" s="47" t="n">
        <v>0</v>
      </c>
      <c r="H54" s="47" t="n">
        <v>0</v>
      </c>
      <c r="I54" s="47" t="n">
        <v>0</v>
      </c>
      <c r="J54" s="47" t="n">
        <f aca="false">SUM(L54:S54)</f>
        <v>0</v>
      </c>
      <c r="K54" s="47" t="n">
        <v>0</v>
      </c>
      <c r="L54" s="47" t="n">
        <f aca="false">SUM(R54:AK54)</f>
        <v>0</v>
      </c>
      <c r="M54" s="47" t="n">
        <f aca="false">SUM(R54:AK54)</f>
        <v>0</v>
      </c>
      <c r="N54" s="47" t="n">
        <f aca="false">SUM(S54:AL54)</f>
        <v>0</v>
      </c>
      <c r="O54" s="47" t="n">
        <f aca="false">SUM(T54:AM54)</f>
        <v>0</v>
      </c>
      <c r="P54" s="47" t="n">
        <f aca="false">SUM(T54:AM54)</f>
        <v>0</v>
      </c>
      <c r="Q54" s="47" t="n">
        <f aca="false">SUM(U54:AN54)</f>
        <v>0</v>
      </c>
      <c r="R54" s="34"/>
      <c r="S54" s="34"/>
      <c r="T54" s="34"/>
      <c r="U54" s="36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37"/>
      <c r="AH54" s="37"/>
      <c r="AI54" s="37"/>
      <c r="AJ54" s="37"/>
    </row>
    <row r="55" customFormat="false" ht="33.75" hidden="false" customHeight="true" outlineLevel="0" collapsed="false">
      <c r="B55" s="49"/>
      <c r="C55" s="43"/>
      <c r="D55" s="30"/>
      <c r="E55" s="38" t="s">
        <v>21</v>
      </c>
      <c r="F55" s="32" t="n">
        <f aca="false">SUM(G55:Q55)</f>
        <v>1400</v>
      </c>
      <c r="G55" s="47" t="n">
        <v>1400</v>
      </c>
      <c r="H55" s="47" t="n">
        <v>0</v>
      </c>
      <c r="I55" s="47" t="n">
        <v>0</v>
      </c>
      <c r="J55" s="47" t="n">
        <v>0</v>
      </c>
      <c r="K55" s="47" t="n">
        <v>0</v>
      </c>
      <c r="L55" s="47" t="n">
        <v>0</v>
      </c>
      <c r="M55" s="47" t="n">
        <f aca="false">SUM(R55:AK55)</f>
        <v>0</v>
      </c>
      <c r="N55" s="47" t="n">
        <f aca="false">SUM(S55:AL55)</f>
        <v>0</v>
      </c>
      <c r="O55" s="47" t="n">
        <f aca="false">SUM(T55:AM55)</f>
        <v>0</v>
      </c>
      <c r="P55" s="47" t="n">
        <f aca="false">SUM(T55:AM55)</f>
        <v>0</v>
      </c>
      <c r="Q55" s="47" t="n">
        <f aca="false">SUM(U55:AN55)</f>
        <v>0</v>
      </c>
      <c r="R55" s="34"/>
      <c r="S55" s="34"/>
      <c r="T55" s="34"/>
      <c r="U55" s="36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  <c r="AH55" s="37"/>
      <c r="AI55" s="37"/>
      <c r="AJ55" s="37"/>
    </row>
    <row r="56" customFormat="false" ht="33.75" hidden="false" customHeight="true" outlineLevel="0" collapsed="false">
      <c r="B56" s="49"/>
      <c r="C56" s="43"/>
      <c r="D56" s="30"/>
      <c r="E56" s="38" t="s">
        <v>22</v>
      </c>
      <c r="F56" s="32" t="n">
        <f aca="false">SUM(G56:Q56)</f>
        <v>0</v>
      </c>
      <c r="G56" s="47" t="n">
        <f aca="false">SUM(H56:K56)</f>
        <v>0</v>
      </c>
      <c r="H56" s="47" t="n">
        <f aca="false">SUM(J56:N56)</f>
        <v>0</v>
      </c>
      <c r="I56" s="47" t="n">
        <f aca="false">SUM(K56:R56)</f>
        <v>0</v>
      </c>
      <c r="J56" s="47" t="n">
        <f aca="false">SUM(L56:S56)</f>
        <v>0</v>
      </c>
      <c r="K56" s="47" t="n">
        <f aca="false">SUM(N56:T56)</f>
        <v>0</v>
      </c>
      <c r="L56" s="47" t="n">
        <f aca="false">SUM(R56:AK56)</f>
        <v>0</v>
      </c>
      <c r="M56" s="47" t="n">
        <f aca="false">SUM(R56:AK56)</f>
        <v>0</v>
      </c>
      <c r="N56" s="47" t="n">
        <f aca="false">SUM(S56:AL56)</f>
        <v>0</v>
      </c>
      <c r="O56" s="47" t="n">
        <f aca="false">SUM(T56:AM56)</f>
        <v>0</v>
      </c>
      <c r="P56" s="47" t="n">
        <f aca="false">SUM(T56:AM56)</f>
        <v>0</v>
      </c>
      <c r="Q56" s="47" t="n">
        <f aca="false">SUM(U56:AN56)</f>
        <v>0</v>
      </c>
      <c r="R56" s="34"/>
      <c r="S56" s="34"/>
      <c r="T56" s="34"/>
      <c r="U56" s="36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  <c r="AI56" s="37"/>
      <c r="AJ56" s="37"/>
    </row>
    <row r="57" customFormat="false" ht="15.75" hidden="false" customHeight="true" outlineLevel="0" collapsed="false">
      <c r="B57" s="49" t="s">
        <v>54</v>
      </c>
      <c r="C57" s="43" t="s">
        <v>55</v>
      </c>
      <c r="D57" s="30" t="s">
        <v>56</v>
      </c>
      <c r="E57" s="31" t="s">
        <v>17</v>
      </c>
      <c r="F57" s="32" t="n">
        <f aca="false">SUM(G57:Q57)</f>
        <v>20</v>
      </c>
      <c r="G57" s="32" t="n">
        <f aca="false">SUM(G58:G60)</f>
        <v>20</v>
      </c>
      <c r="H57" s="32" t="n">
        <f aca="false">SUM(H58:H60)</f>
        <v>0</v>
      </c>
      <c r="I57" s="32" t="n">
        <f aca="false">SUM(I58:I60)</f>
        <v>0</v>
      </c>
      <c r="J57" s="32" t="n">
        <f aca="false">SUM(J58:J60)</f>
        <v>0</v>
      </c>
      <c r="K57" s="32" t="n">
        <f aca="false">SUM(K58:K60)</f>
        <v>0</v>
      </c>
      <c r="L57" s="32" t="n">
        <f aca="false">SUM(L58:L60)</f>
        <v>0</v>
      </c>
      <c r="M57" s="32" t="n">
        <f aca="false">SUM(M58:M60)</f>
        <v>0</v>
      </c>
      <c r="N57" s="32" t="n">
        <f aca="false">SUM(N58:N60)</f>
        <v>0</v>
      </c>
      <c r="O57" s="32" t="n">
        <f aca="false">SUM(O58:O60)</f>
        <v>0</v>
      </c>
      <c r="P57" s="32" t="n">
        <f aca="false">SUM(P58:P60)</f>
        <v>0</v>
      </c>
      <c r="Q57" s="32" t="n">
        <f aca="false">SUM(Q58:Q60)</f>
        <v>0</v>
      </c>
      <c r="R57" s="34" t="s">
        <v>33</v>
      </c>
      <c r="S57" s="34"/>
      <c r="T57" s="34" t="s">
        <v>57</v>
      </c>
      <c r="U57" s="36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37"/>
      <c r="AH57" s="37"/>
      <c r="AI57" s="37"/>
      <c r="AJ57" s="37"/>
    </row>
    <row r="58" customFormat="false" ht="15.75" hidden="false" customHeight="true" outlineLevel="0" collapsed="false">
      <c r="B58" s="49"/>
      <c r="C58" s="43"/>
      <c r="D58" s="30"/>
      <c r="E58" s="38" t="s">
        <v>19</v>
      </c>
      <c r="F58" s="32" t="n">
        <f aca="false">SUM(G58:Q58)</f>
        <v>0</v>
      </c>
      <c r="G58" s="47" t="n">
        <v>0</v>
      </c>
      <c r="H58" s="47" t="n">
        <v>0</v>
      </c>
      <c r="I58" s="47" t="n">
        <v>0</v>
      </c>
      <c r="J58" s="47" t="n">
        <v>0</v>
      </c>
      <c r="K58" s="47" t="n">
        <v>0</v>
      </c>
      <c r="L58" s="47" t="n">
        <v>0</v>
      </c>
      <c r="M58" s="47" t="n">
        <v>0</v>
      </c>
      <c r="N58" s="47" t="n">
        <v>0</v>
      </c>
      <c r="O58" s="47" t="n">
        <v>0</v>
      </c>
      <c r="P58" s="47" t="n">
        <v>0</v>
      </c>
      <c r="Q58" s="47" t="n">
        <v>0</v>
      </c>
      <c r="R58" s="34"/>
      <c r="S58" s="34"/>
      <c r="T58" s="34"/>
      <c r="U58" s="36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37"/>
      <c r="AH58" s="37"/>
      <c r="AI58" s="37"/>
      <c r="AJ58" s="37"/>
    </row>
    <row r="59" customFormat="false" ht="15.75" hidden="false" customHeight="true" outlineLevel="0" collapsed="false">
      <c r="B59" s="49"/>
      <c r="C59" s="43"/>
      <c r="D59" s="30"/>
      <c r="E59" s="38" t="s">
        <v>20</v>
      </c>
      <c r="F59" s="32" t="n">
        <f aca="false">SUM(G59:Q59)</f>
        <v>0</v>
      </c>
      <c r="G59" s="47" t="n">
        <v>0</v>
      </c>
      <c r="H59" s="47" t="n">
        <v>0</v>
      </c>
      <c r="I59" s="47" t="n">
        <v>0</v>
      </c>
      <c r="J59" s="47" t="n">
        <v>0</v>
      </c>
      <c r="K59" s="47" t="n">
        <v>0</v>
      </c>
      <c r="L59" s="47" t="n">
        <v>0</v>
      </c>
      <c r="M59" s="47" t="n">
        <v>0</v>
      </c>
      <c r="N59" s="47" t="n">
        <v>0</v>
      </c>
      <c r="O59" s="47" t="n">
        <v>0</v>
      </c>
      <c r="P59" s="47" t="n">
        <v>0</v>
      </c>
      <c r="Q59" s="47" t="n">
        <v>0</v>
      </c>
      <c r="R59" s="34"/>
      <c r="S59" s="34"/>
      <c r="T59" s="34"/>
      <c r="U59" s="36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37"/>
      <c r="AH59" s="37"/>
      <c r="AI59" s="37"/>
      <c r="AJ59" s="37"/>
    </row>
    <row r="60" customFormat="false" ht="15.75" hidden="false" customHeight="true" outlineLevel="0" collapsed="false">
      <c r="B60" s="49"/>
      <c r="C60" s="43"/>
      <c r="D60" s="30"/>
      <c r="E60" s="38" t="s">
        <v>21</v>
      </c>
      <c r="F60" s="32" t="n">
        <f aca="false">SUM(G60:Q60)</f>
        <v>20</v>
      </c>
      <c r="G60" s="47" t="n">
        <v>20</v>
      </c>
      <c r="H60" s="47" t="n">
        <v>0</v>
      </c>
      <c r="I60" s="47" t="n">
        <v>0</v>
      </c>
      <c r="J60" s="47" t="n">
        <v>0</v>
      </c>
      <c r="K60" s="47" t="n">
        <v>0</v>
      </c>
      <c r="L60" s="47" t="n">
        <v>0</v>
      </c>
      <c r="M60" s="47" t="n">
        <v>0</v>
      </c>
      <c r="N60" s="47" t="n">
        <v>0</v>
      </c>
      <c r="O60" s="47" t="n">
        <v>0</v>
      </c>
      <c r="P60" s="47" t="n">
        <v>0</v>
      </c>
      <c r="Q60" s="47" t="n">
        <v>0</v>
      </c>
      <c r="R60" s="34"/>
      <c r="S60" s="34"/>
      <c r="T60" s="34"/>
      <c r="U60" s="36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37"/>
      <c r="AI60" s="37"/>
      <c r="AJ60" s="37"/>
    </row>
    <row r="61" customFormat="false" ht="15.75" hidden="false" customHeight="true" outlineLevel="0" collapsed="false">
      <c r="B61" s="49"/>
      <c r="C61" s="43"/>
      <c r="D61" s="30"/>
      <c r="E61" s="38" t="s">
        <v>22</v>
      </c>
      <c r="F61" s="32" t="n">
        <f aca="false">SUM(G61:Q61)</f>
        <v>0</v>
      </c>
      <c r="G61" s="47" t="n">
        <v>0</v>
      </c>
      <c r="H61" s="47" t="n">
        <v>0</v>
      </c>
      <c r="I61" s="47" t="n">
        <v>0</v>
      </c>
      <c r="J61" s="47" t="n">
        <v>0</v>
      </c>
      <c r="K61" s="47" t="n">
        <v>0</v>
      </c>
      <c r="L61" s="47" t="n">
        <v>0</v>
      </c>
      <c r="M61" s="47" t="n">
        <v>0</v>
      </c>
      <c r="N61" s="47" t="n">
        <v>0</v>
      </c>
      <c r="O61" s="47" t="n">
        <v>0</v>
      </c>
      <c r="P61" s="47" t="n">
        <v>0</v>
      </c>
      <c r="Q61" s="47" t="n">
        <v>0</v>
      </c>
      <c r="R61" s="34"/>
      <c r="S61" s="34"/>
      <c r="T61" s="34"/>
      <c r="U61" s="36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37"/>
      <c r="AH61" s="37"/>
      <c r="AI61" s="37"/>
      <c r="AJ61" s="37"/>
    </row>
    <row r="62" customFormat="false" ht="18" hidden="false" customHeight="true" outlineLevel="0" collapsed="false">
      <c r="B62" s="49" t="s">
        <v>58</v>
      </c>
      <c r="C62" s="43" t="s">
        <v>59</v>
      </c>
      <c r="D62" s="30" t="s">
        <v>60</v>
      </c>
      <c r="E62" s="31" t="s">
        <v>17</v>
      </c>
      <c r="F62" s="32" t="n">
        <f aca="false">SUM(G62:Q62)</f>
        <v>26543.42081</v>
      </c>
      <c r="G62" s="32" t="n">
        <f aca="false">SUM(G63:G65)</f>
        <v>12306.76245</v>
      </c>
      <c r="H62" s="32" t="n">
        <f aca="false">SUM(H63:H65)</f>
        <v>13726.65836</v>
      </c>
      <c r="I62" s="32" t="n">
        <f aca="false">SUM(I63:I65)</f>
        <v>0</v>
      </c>
      <c r="J62" s="32" t="n">
        <f aca="false">SUM(J63:J65)</f>
        <v>450</v>
      </c>
      <c r="K62" s="32" t="n">
        <f aca="false">K63+K64+K65+K66</f>
        <v>60</v>
      </c>
      <c r="L62" s="32" t="n">
        <f aca="false">L63+L64+L65+L66</f>
        <v>0</v>
      </c>
      <c r="M62" s="32" t="n">
        <f aca="false">M63+M64+M65+M66</f>
        <v>0</v>
      </c>
      <c r="N62" s="32" t="n">
        <f aca="false">N63+N64+N65+N66</f>
        <v>0</v>
      </c>
      <c r="O62" s="32" t="n">
        <f aca="false">O63+O64+O65+O66</f>
        <v>0</v>
      </c>
      <c r="P62" s="32" t="n">
        <f aca="false">P63+P64+P65+P66</f>
        <v>0</v>
      </c>
      <c r="Q62" s="32" t="n">
        <f aca="false">Q63+Q64+Q65+Q66</f>
        <v>0</v>
      </c>
      <c r="R62" s="34" t="s">
        <v>61</v>
      </c>
      <c r="S62" s="34"/>
      <c r="T62" s="34" t="s">
        <v>62</v>
      </c>
      <c r="U62" s="36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37"/>
      <c r="AH62" s="37"/>
      <c r="AI62" s="37"/>
      <c r="AJ62" s="37"/>
    </row>
    <row r="63" customFormat="false" ht="18" hidden="false" customHeight="true" outlineLevel="0" collapsed="false">
      <c r="B63" s="49"/>
      <c r="C63" s="43"/>
      <c r="D63" s="30"/>
      <c r="E63" s="38" t="s">
        <v>19</v>
      </c>
      <c r="F63" s="32" t="n">
        <f aca="false">SUM(G63:Q63)</f>
        <v>0</v>
      </c>
      <c r="G63" s="47" t="n">
        <v>0</v>
      </c>
      <c r="H63" s="47" t="n">
        <v>0</v>
      </c>
      <c r="I63" s="47" t="n">
        <v>0</v>
      </c>
      <c r="J63" s="47" t="n">
        <v>0</v>
      </c>
      <c r="K63" s="47" t="n">
        <v>0</v>
      </c>
      <c r="L63" s="47" t="n">
        <v>0</v>
      </c>
      <c r="M63" s="47" t="n">
        <v>0</v>
      </c>
      <c r="N63" s="47" t="n">
        <v>0</v>
      </c>
      <c r="O63" s="47" t="n">
        <v>0</v>
      </c>
      <c r="P63" s="47" t="n">
        <v>0</v>
      </c>
      <c r="Q63" s="47" t="n">
        <v>0</v>
      </c>
      <c r="R63" s="34"/>
      <c r="S63" s="34"/>
      <c r="T63" s="34"/>
      <c r="U63" s="36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37"/>
      <c r="AH63" s="37"/>
      <c r="AI63" s="37"/>
      <c r="AJ63" s="37"/>
    </row>
    <row r="64" customFormat="false" ht="18" hidden="false" customHeight="true" outlineLevel="0" collapsed="false">
      <c r="B64" s="49"/>
      <c r="C64" s="43"/>
      <c r="D64" s="30"/>
      <c r="E64" s="38" t="s">
        <v>20</v>
      </c>
      <c r="F64" s="32" t="n">
        <f aca="false">SUM(G64:Q64)</f>
        <v>0</v>
      </c>
      <c r="G64" s="47" t="n">
        <v>0</v>
      </c>
      <c r="H64" s="47" t="n">
        <v>0</v>
      </c>
      <c r="I64" s="47" t="n">
        <v>0</v>
      </c>
      <c r="J64" s="47" t="n">
        <v>0</v>
      </c>
      <c r="K64" s="47" t="n">
        <v>0</v>
      </c>
      <c r="L64" s="47" t="n">
        <v>0</v>
      </c>
      <c r="M64" s="47" t="n">
        <v>0</v>
      </c>
      <c r="N64" s="47" t="n">
        <v>0</v>
      </c>
      <c r="O64" s="47" t="n">
        <v>0</v>
      </c>
      <c r="P64" s="47" t="n">
        <v>0</v>
      </c>
      <c r="Q64" s="47" t="n">
        <v>0</v>
      </c>
      <c r="R64" s="34"/>
      <c r="S64" s="34"/>
      <c r="T64" s="34"/>
      <c r="U64" s="36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</row>
    <row r="65" customFormat="false" ht="18" hidden="false" customHeight="true" outlineLevel="0" collapsed="false">
      <c r="B65" s="49"/>
      <c r="C65" s="43"/>
      <c r="D65" s="30"/>
      <c r="E65" s="38" t="s">
        <v>21</v>
      </c>
      <c r="F65" s="32" t="n">
        <f aca="false">SUM(G65:Q65)</f>
        <v>26543.42081</v>
      </c>
      <c r="G65" s="47" t="n">
        <v>12306.76245</v>
      </c>
      <c r="H65" s="47" t="n">
        <v>13726.65836</v>
      </c>
      <c r="I65" s="47" t="n">
        <v>0</v>
      </c>
      <c r="J65" s="47" t="n">
        <v>450</v>
      </c>
      <c r="K65" s="47" t="n">
        <v>60</v>
      </c>
      <c r="L65" s="47" t="n">
        <v>0</v>
      </c>
      <c r="M65" s="47" t="n">
        <v>0</v>
      </c>
      <c r="N65" s="47" t="n">
        <v>0</v>
      </c>
      <c r="O65" s="47" t="n">
        <v>0</v>
      </c>
      <c r="P65" s="47" t="n">
        <v>0</v>
      </c>
      <c r="Q65" s="47" t="n">
        <v>0</v>
      </c>
      <c r="R65" s="34"/>
      <c r="S65" s="34"/>
      <c r="T65" s="34"/>
      <c r="U65" s="36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</row>
    <row r="66" customFormat="false" ht="18" hidden="false" customHeight="true" outlineLevel="0" collapsed="false">
      <c r="B66" s="49"/>
      <c r="C66" s="43"/>
      <c r="D66" s="30"/>
      <c r="E66" s="38" t="s">
        <v>22</v>
      </c>
      <c r="F66" s="32" t="n">
        <f aca="false">SUM(G66:Q66)</f>
        <v>0</v>
      </c>
      <c r="G66" s="47" t="n">
        <v>0</v>
      </c>
      <c r="H66" s="47" t="n">
        <v>0</v>
      </c>
      <c r="I66" s="47" t="n">
        <v>0</v>
      </c>
      <c r="J66" s="47" t="n">
        <v>0</v>
      </c>
      <c r="K66" s="47" t="n">
        <v>0</v>
      </c>
      <c r="L66" s="47" t="n">
        <v>0</v>
      </c>
      <c r="M66" s="47" t="n">
        <v>0</v>
      </c>
      <c r="N66" s="47" t="n">
        <v>0</v>
      </c>
      <c r="O66" s="47" t="n">
        <v>0</v>
      </c>
      <c r="P66" s="47" t="n">
        <v>0</v>
      </c>
      <c r="Q66" s="47" t="n">
        <v>0</v>
      </c>
      <c r="R66" s="34"/>
      <c r="S66" s="34"/>
      <c r="T66" s="34"/>
      <c r="U66" s="36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37"/>
      <c r="AI66" s="37"/>
      <c r="AJ66" s="37"/>
    </row>
    <row r="67" customFormat="false" ht="18" hidden="false" customHeight="true" outlineLevel="0" collapsed="false">
      <c r="B67" s="49" t="s">
        <v>63</v>
      </c>
      <c r="C67" s="43" t="s">
        <v>64</v>
      </c>
      <c r="D67" s="30" t="s">
        <v>65</v>
      </c>
      <c r="E67" s="31" t="s">
        <v>17</v>
      </c>
      <c r="F67" s="32" t="n">
        <f aca="false">SUM(G67:Q67)</f>
        <v>120.60253</v>
      </c>
      <c r="G67" s="32" t="n">
        <f aca="false">SUM(G68:G70)</f>
        <v>120.60253</v>
      </c>
      <c r="H67" s="32" t="n">
        <f aca="false">SUM(H68:H70)</f>
        <v>0</v>
      </c>
      <c r="I67" s="32" t="n">
        <f aca="false">SUM(I68:I70)</f>
        <v>0</v>
      </c>
      <c r="J67" s="32" t="n">
        <f aca="false">SUM(J68:J70)</f>
        <v>0</v>
      </c>
      <c r="K67" s="32" t="n">
        <f aca="false">K68+K69+K70+K71</f>
        <v>0</v>
      </c>
      <c r="L67" s="32" t="n">
        <f aca="false">L68+L69+L70+L71</f>
        <v>0</v>
      </c>
      <c r="M67" s="32" t="n">
        <f aca="false">M68+M69+M70+M71</f>
        <v>0</v>
      </c>
      <c r="N67" s="32" t="n">
        <f aca="false">N68+N69+N70+N71</f>
        <v>0</v>
      </c>
      <c r="O67" s="32" t="n">
        <f aca="false">O68+O69+O70+O71</f>
        <v>0</v>
      </c>
      <c r="P67" s="32" t="n">
        <f aca="false">P68+P69+P70+P71</f>
        <v>0</v>
      </c>
      <c r="Q67" s="32" t="n">
        <f aca="false">Q68+Q69+Q70+Q71</f>
        <v>0</v>
      </c>
      <c r="R67" s="34" t="s">
        <v>61</v>
      </c>
      <c r="S67" s="34"/>
      <c r="T67" s="34" t="s">
        <v>62</v>
      </c>
      <c r="U67" s="36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  <c r="AI67" s="37"/>
      <c r="AJ67" s="37"/>
    </row>
    <row r="68" customFormat="false" ht="18" hidden="false" customHeight="true" outlineLevel="0" collapsed="false">
      <c r="B68" s="49"/>
      <c r="C68" s="43"/>
      <c r="D68" s="30"/>
      <c r="E68" s="38" t="s">
        <v>19</v>
      </c>
      <c r="F68" s="32" t="n">
        <f aca="false">SUM(G68:Q68)</f>
        <v>0</v>
      </c>
      <c r="G68" s="47" t="n">
        <v>0</v>
      </c>
      <c r="H68" s="47" t="n">
        <v>0</v>
      </c>
      <c r="I68" s="47" t="n">
        <v>0</v>
      </c>
      <c r="J68" s="47" t="n">
        <v>0</v>
      </c>
      <c r="K68" s="47" t="n">
        <v>0</v>
      </c>
      <c r="L68" s="47" t="n">
        <v>0</v>
      </c>
      <c r="M68" s="47" t="n">
        <v>0</v>
      </c>
      <c r="N68" s="47" t="n">
        <v>0</v>
      </c>
      <c r="O68" s="47" t="n">
        <v>0</v>
      </c>
      <c r="P68" s="47" t="n">
        <v>0</v>
      </c>
      <c r="Q68" s="47" t="n">
        <v>0</v>
      </c>
      <c r="R68" s="34"/>
      <c r="S68" s="34"/>
      <c r="T68" s="34"/>
      <c r="U68" s="36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  <c r="AI68" s="37"/>
      <c r="AJ68" s="37"/>
    </row>
    <row r="69" customFormat="false" ht="18" hidden="false" customHeight="true" outlineLevel="0" collapsed="false">
      <c r="B69" s="49"/>
      <c r="C69" s="43"/>
      <c r="D69" s="30"/>
      <c r="E69" s="38" t="s">
        <v>20</v>
      </c>
      <c r="F69" s="32" t="n">
        <f aca="false">SUM(G69:Q69)</f>
        <v>0</v>
      </c>
      <c r="G69" s="47" t="n">
        <v>0</v>
      </c>
      <c r="H69" s="47" t="n">
        <v>0</v>
      </c>
      <c r="I69" s="47" t="n">
        <v>0</v>
      </c>
      <c r="J69" s="47" t="n">
        <v>0</v>
      </c>
      <c r="K69" s="47" t="n">
        <v>0</v>
      </c>
      <c r="L69" s="47" t="n">
        <v>0</v>
      </c>
      <c r="M69" s="47" t="n">
        <v>0</v>
      </c>
      <c r="N69" s="47" t="n">
        <v>0</v>
      </c>
      <c r="O69" s="47" t="n">
        <v>0</v>
      </c>
      <c r="P69" s="47" t="n">
        <v>0</v>
      </c>
      <c r="Q69" s="47" t="n">
        <v>0</v>
      </c>
      <c r="R69" s="34"/>
      <c r="S69" s="34"/>
      <c r="T69" s="34"/>
      <c r="U69" s="36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  <c r="AI69" s="37"/>
      <c r="AJ69" s="37"/>
    </row>
    <row r="70" customFormat="false" ht="18" hidden="false" customHeight="true" outlineLevel="0" collapsed="false">
      <c r="B70" s="49"/>
      <c r="C70" s="43"/>
      <c r="D70" s="30"/>
      <c r="E70" s="38" t="s">
        <v>21</v>
      </c>
      <c r="F70" s="32" t="n">
        <f aca="false">SUM(G70:Q70)</f>
        <v>120.60253</v>
      </c>
      <c r="G70" s="47" t="n">
        <v>120.60253</v>
      </c>
      <c r="H70" s="47" t="n">
        <v>0</v>
      </c>
      <c r="I70" s="47" t="n">
        <v>0</v>
      </c>
      <c r="J70" s="47" t="n">
        <v>0</v>
      </c>
      <c r="K70" s="47" t="n">
        <v>0</v>
      </c>
      <c r="L70" s="47" t="n">
        <v>0</v>
      </c>
      <c r="M70" s="47" t="n">
        <v>0</v>
      </c>
      <c r="N70" s="47" t="n">
        <v>0</v>
      </c>
      <c r="O70" s="47" t="n">
        <v>0</v>
      </c>
      <c r="P70" s="47" t="n">
        <v>0</v>
      </c>
      <c r="Q70" s="47" t="n">
        <v>0</v>
      </c>
      <c r="R70" s="34"/>
      <c r="S70" s="34"/>
      <c r="T70" s="34"/>
      <c r="U70" s="36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</row>
    <row r="71" customFormat="false" ht="18" hidden="false" customHeight="true" outlineLevel="0" collapsed="false">
      <c r="B71" s="49"/>
      <c r="C71" s="43"/>
      <c r="D71" s="30"/>
      <c r="E71" s="38" t="s">
        <v>22</v>
      </c>
      <c r="F71" s="32" t="n">
        <f aca="false">SUM(G71:Q71)</f>
        <v>0</v>
      </c>
      <c r="G71" s="47" t="n">
        <v>0</v>
      </c>
      <c r="H71" s="47" t="n">
        <v>0</v>
      </c>
      <c r="I71" s="47" t="n">
        <v>0</v>
      </c>
      <c r="J71" s="47" t="n">
        <v>0</v>
      </c>
      <c r="K71" s="47" t="n">
        <v>0</v>
      </c>
      <c r="L71" s="47" t="n">
        <v>0</v>
      </c>
      <c r="M71" s="47" t="n">
        <v>0</v>
      </c>
      <c r="N71" s="47" t="n">
        <v>0</v>
      </c>
      <c r="O71" s="47" t="n">
        <v>0</v>
      </c>
      <c r="P71" s="47" t="n">
        <v>0</v>
      </c>
      <c r="Q71" s="47" t="n">
        <v>0</v>
      </c>
      <c r="R71" s="34"/>
      <c r="S71" s="34"/>
      <c r="T71" s="34"/>
      <c r="U71" s="36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</row>
    <row r="72" customFormat="false" ht="15" hidden="false" customHeight="true" outlineLevel="0" collapsed="false">
      <c r="B72" s="49" t="s">
        <v>66</v>
      </c>
      <c r="C72" s="43" t="s">
        <v>67</v>
      </c>
      <c r="D72" s="30" t="s">
        <v>68</v>
      </c>
      <c r="E72" s="31" t="s">
        <v>17</v>
      </c>
      <c r="F72" s="32" t="n">
        <f aca="false">SUM(G72:Q72)</f>
        <v>1151.70951</v>
      </c>
      <c r="G72" s="32" t="n">
        <f aca="false">SUM(G73:G75)</f>
        <v>0</v>
      </c>
      <c r="H72" s="32" t="n">
        <f aca="false">SUM(H73:H75)</f>
        <v>1151.70951</v>
      </c>
      <c r="I72" s="32" t="n">
        <f aca="false">SUM(I73:I75)</f>
        <v>0</v>
      </c>
      <c r="J72" s="32" t="n">
        <f aca="false">SUM(J73:J75)</f>
        <v>0</v>
      </c>
      <c r="K72" s="32" t="n">
        <f aca="false">SUM(K73:K75)</f>
        <v>0</v>
      </c>
      <c r="L72" s="32" t="n">
        <f aca="false">SUM(L73:L75)</f>
        <v>0</v>
      </c>
      <c r="M72" s="32" t="n">
        <f aca="false">SUM(M73:M75)</f>
        <v>0</v>
      </c>
      <c r="N72" s="32" t="n">
        <f aca="false">SUM(N73:N75)</f>
        <v>0</v>
      </c>
      <c r="O72" s="32" t="n">
        <f aca="false">SUM(O73:O75)</f>
        <v>0</v>
      </c>
      <c r="P72" s="32" t="n">
        <f aca="false">SUM(P73:P75)</f>
        <v>0</v>
      </c>
      <c r="Q72" s="32" t="n">
        <f aca="false">SUM(Q73:Q75)</f>
        <v>0</v>
      </c>
      <c r="R72" s="34" t="s">
        <v>33</v>
      </c>
      <c r="S72" s="34"/>
      <c r="T72" s="34" t="s">
        <v>69</v>
      </c>
      <c r="U72" s="36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</row>
    <row r="73" customFormat="false" ht="15" hidden="false" customHeight="true" outlineLevel="0" collapsed="false">
      <c r="B73" s="49"/>
      <c r="C73" s="43"/>
      <c r="D73" s="30"/>
      <c r="E73" s="38" t="s">
        <v>19</v>
      </c>
      <c r="F73" s="32" t="n">
        <f aca="false">SUM(G73:Q73)</f>
        <v>0</v>
      </c>
      <c r="G73" s="47" t="n">
        <v>0</v>
      </c>
      <c r="H73" s="47" t="n">
        <v>0</v>
      </c>
      <c r="I73" s="47" t="n">
        <v>0</v>
      </c>
      <c r="J73" s="47" t="n">
        <v>0</v>
      </c>
      <c r="K73" s="47" t="n">
        <v>0</v>
      </c>
      <c r="L73" s="47" t="n">
        <v>0</v>
      </c>
      <c r="M73" s="47" t="n">
        <v>0</v>
      </c>
      <c r="N73" s="47" t="n">
        <v>0</v>
      </c>
      <c r="O73" s="47" t="n">
        <v>0</v>
      </c>
      <c r="P73" s="47" t="n">
        <v>0</v>
      </c>
      <c r="Q73" s="47" t="n">
        <v>0</v>
      </c>
      <c r="R73" s="34"/>
      <c r="S73" s="34"/>
      <c r="T73" s="34"/>
      <c r="U73" s="36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</row>
    <row r="74" customFormat="false" ht="15" hidden="false" customHeight="true" outlineLevel="0" collapsed="false">
      <c r="B74" s="49"/>
      <c r="C74" s="43"/>
      <c r="D74" s="30"/>
      <c r="E74" s="38" t="s">
        <v>20</v>
      </c>
      <c r="F74" s="32" t="n">
        <f aca="false">SUM(G74:Q74)</f>
        <v>0</v>
      </c>
      <c r="G74" s="47" t="n">
        <v>0</v>
      </c>
      <c r="H74" s="47" t="n">
        <v>0</v>
      </c>
      <c r="I74" s="47" t="n">
        <v>0</v>
      </c>
      <c r="J74" s="47" t="n">
        <v>0</v>
      </c>
      <c r="K74" s="47" t="n">
        <v>0</v>
      </c>
      <c r="L74" s="47" t="n">
        <v>0</v>
      </c>
      <c r="M74" s="47" t="n">
        <v>0</v>
      </c>
      <c r="N74" s="47" t="n">
        <v>0</v>
      </c>
      <c r="O74" s="47" t="n">
        <v>0</v>
      </c>
      <c r="P74" s="47" t="n">
        <v>0</v>
      </c>
      <c r="Q74" s="47" t="n">
        <v>0</v>
      </c>
      <c r="R74" s="34"/>
      <c r="S74" s="34"/>
      <c r="T74" s="34"/>
      <c r="U74" s="36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</row>
    <row r="75" customFormat="false" ht="15" hidden="false" customHeight="true" outlineLevel="0" collapsed="false">
      <c r="B75" s="49"/>
      <c r="C75" s="43"/>
      <c r="D75" s="30"/>
      <c r="E75" s="38" t="s">
        <v>21</v>
      </c>
      <c r="F75" s="32" t="n">
        <f aca="false">SUM(G75:Q75)</f>
        <v>1151.70951</v>
      </c>
      <c r="G75" s="47" t="n">
        <v>0</v>
      </c>
      <c r="H75" s="47" t="n">
        <v>1151.70951</v>
      </c>
      <c r="I75" s="47" t="n">
        <v>0</v>
      </c>
      <c r="J75" s="47" t="n">
        <v>0</v>
      </c>
      <c r="K75" s="47" t="n">
        <v>0</v>
      </c>
      <c r="L75" s="47" t="n">
        <v>0</v>
      </c>
      <c r="M75" s="47" t="n">
        <v>0</v>
      </c>
      <c r="N75" s="47" t="n">
        <v>0</v>
      </c>
      <c r="O75" s="47" t="n">
        <v>0</v>
      </c>
      <c r="P75" s="47" t="n">
        <v>0</v>
      </c>
      <c r="Q75" s="47" t="n">
        <v>0</v>
      </c>
      <c r="R75" s="34"/>
      <c r="S75" s="34"/>
      <c r="T75" s="34"/>
      <c r="U75" s="36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</row>
    <row r="76" customFormat="false" ht="15" hidden="false" customHeight="true" outlineLevel="0" collapsed="false">
      <c r="B76" s="49"/>
      <c r="C76" s="43"/>
      <c r="D76" s="30"/>
      <c r="E76" s="38" t="s">
        <v>22</v>
      </c>
      <c r="F76" s="32" t="n">
        <f aca="false">SUM(G76:Q76)</f>
        <v>0</v>
      </c>
      <c r="G76" s="47" t="n">
        <v>0</v>
      </c>
      <c r="H76" s="47" t="n">
        <v>0</v>
      </c>
      <c r="I76" s="47" t="n">
        <v>0</v>
      </c>
      <c r="J76" s="47" t="n">
        <v>0</v>
      </c>
      <c r="K76" s="47" t="n">
        <v>0</v>
      </c>
      <c r="L76" s="47" t="n">
        <v>0</v>
      </c>
      <c r="M76" s="47" t="n">
        <v>0</v>
      </c>
      <c r="N76" s="47" t="n">
        <v>0</v>
      </c>
      <c r="O76" s="47" t="n">
        <v>0</v>
      </c>
      <c r="P76" s="47" t="n">
        <v>0</v>
      </c>
      <c r="Q76" s="47" t="n">
        <v>0</v>
      </c>
      <c r="R76" s="34"/>
      <c r="S76" s="34"/>
      <c r="T76" s="34"/>
      <c r="U76" s="36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</row>
    <row r="77" customFormat="false" ht="17.25" hidden="false" customHeight="true" outlineLevel="0" collapsed="false">
      <c r="B77" s="49" t="s">
        <v>70</v>
      </c>
      <c r="C77" s="43" t="s">
        <v>71</v>
      </c>
      <c r="D77" s="30" t="s">
        <v>72</v>
      </c>
      <c r="E77" s="31" t="s">
        <v>17</v>
      </c>
      <c r="F77" s="32" t="n">
        <f aca="false">SUM(G77:Q77)</f>
        <v>18788.49545</v>
      </c>
      <c r="G77" s="32" t="n">
        <f aca="false">SUM(G78:G80)</f>
        <v>0</v>
      </c>
      <c r="H77" s="32" t="n">
        <f aca="false">SUM(H78:H80)</f>
        <v>0</v>
      </c>
      <c r="I77" s="32" t="n">
        <f aca="false">SUM(I78:I80)</f>
        <v>10175.9474</v>
      </c>
      <c r="J77" s="32" t="n">
        <f aca="false">SUM(J78:J80)</f>
        <v>8612.54805</v>
      </c>
      <c r="K77" s="32" t="n">
        <f aca="false">K78+K79+K80+K81</f>
        <v>0</v>
      </c>
      <c r="L77" s="32" t="n">
        <f aca="false">L78+L79+L80+L81</f>
        <v>0</v>
      </c>
      <c r="M77" s="32" t="n">
        <f aca="false">M78+M79+M80+M81</f>
        <v>0</v>
      </c>
      <c r="N77" s="32" t="n">
        <f aca="false">N78+N79+N80+N81</f>
        <v>0</v>
      </c>
      <c r="O77" s="32" t="n">
        <f aca="false">O78+O79+O80+O81</f>
        <v>0</v>
      </c>
      <c r="P77" s="32" t="n">
        <f aca="false">P78+P79+P80+P81</f>
        <v>0</v>
      </c>
      <c r="Q77" s="32" t="n">
        <f aca="false">Q78+Q79+Q80+Q81</f>
        <v>0</v>
      </c>
      <c r="R77" s="34" t="s">
        <v>73</v>
      </c>
      <c r="S77" s="34"/>
      <c r="T77" s="34" t="s">
        <v>74</v>
      </c>
      <c r="U77" s="36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</row>
    <row r="78" customFormat="false" ht="17.25" hidden="false" customHeight="true" outlineLevel="0" collapsed="false">
      <c r="B78" s="49"/>
      <c r="C78" s="43"/>
      <c r="D78" s="30"/>
      <c r="E78" s="38" t="s">
        <v>19</v>
      </c>
      <c r="F78" s="32" t="n">
        <f aca="false">SUM(G78:Q78)</f>
        <v>0</v>
      </c>
      <c r="G78" s="47" t="n">
        <v>0</v>
      </c>
      <c r="H78" s="47" t="n">
        <v>0</v>
      </c>
      <c r="I78" s="47" t="n">
        <v>0</v>
      </c>
      <c r="J78" s="47" t="n">
        <v>0</v>
      </c>
      <c r="K78" s="47" t="n">
        <v>0</v>
      </c>
      <c r="L78" s="47" t="n">
        <v>0</v>
      </c>
      <c r="M78" s="47" t="n">
        <v>0</v>
      </c>
      <c r="N78" s="47" t="n">
        <v>0</v>
      </c>
      <c r="O78" s="47" t="n">
        <v>0</v>
      </c>
      <c r="P78" s="47" t="n">
        <v>0</v>
      </c>
      <c r="Q78" s="47" t="n">
        <v>0</v>
      </c>
      <c r="R78" s="34"/>
      <c r="S78" s="34"/>
      <c r="T78" s="34"/>
      <c r="U78" s="36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</row>
    <row r="79" customFormat="false" ht="17.25" hidden="false" customHeight="true" outlineLevel="0" collapsed="false">
      <c r="B79" s="49"/>
      <c r="C79" s="43"/>
      <c r="D79" s="30"/>
      <c r="E79" s="38" t="s">
        <v>20</v>
      </c>
      <c r="F79" s="32" t="n">
        <f aca="false">SUM(G79:Q79)</f>
        <v>0</v>
      </c>
      <c r="G79" s="47" t="n">
        <v>0</v>
      </c>
      <c r="H79" s="47" t="n">
        <v>0</v>
      </c>
      <c r="I79" s="47" t="n">
        <v>0</v>
      </c>
      <c r="J79" s="47" t="n">
        <v>0</v>
      </c>
      <c r="K79" s="47" t="n">
        <v>0</v>
      </c>
      <c r="L79" s="47" t="n">
        <v>0</v>
      </c>
      <c r="M79" s="47" t="n">
        <v>0</v>
      </c>
      <c r="N79" s="47" t="n">
        <v>0</v>
      </c>
      <c r="O79" s="47" t="n">
        <v>0</v>
      </c>
      <c r="P79" s="47" t="n">
        <v>0</v>
      </c>
      <c r="Q79" s="47" t="n">
        <v>0</v>
      </c>
      <c r="R79" s="34"/>
      <c r="S79" s="34"/>
      <c r="T79" s="34"/>
      <c r="U79" s="36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</row>
    <row r="80" customFormat="false" ht="17.25" hidden="false" customHeight="true" outlineLevel="0" collapsed="false">
      <c r="B80" s="49"/>
      <c r="C80" s="43"/>
      <c r="D80" s="30"/>
      <c r="E80" s="38" t="s">
        <v>21</v>
      </c>
      <c r="F80" s="32" t="n">
        <f aca="false">SUM(G80:Q80)</f>
        <v>18788.49545</v>
      </c>
      <c r="G80" s="47" t="n">
        <f aca="false">G85+G90</f>
        <v>0</v>
      </c>
      <c r="H80" s="47" t="n">
        <f aca="false">H85+H90</f>
        <v>0</v>
      </c>
      <c r="I80" s="47" t="n">
        <f aca="false">I85+I90</f>
        <v>10175.9474</v>
      </c>
      <c r="J80" s="47" t="n">
        <f aca="false">J85+J90</f>
        <v>8612.54805</v>
      </c>
      <c r="K80" s="47" t="n">
        <f aca="false">K85+K90</f>
        <v>0</v>
      </c>
      <c r="L80" s="47" t="n">
        <f aca="false">L85+L90</f>
        <v>0</v>
      </c>
      <c r="M80" s="47" t="n">
        <f aca="false">M85+M90</f>
        <v>0</v>
      </c>
      <c r="N80" s="47" t="n">
        <f aca="false">N85+N90</f>
        <v>0</v>
      </c>
      <c r="O80" s="47" t="n">
        <f aca="false">O85+O90</f>
        <v>0</v>
      </c>
      <c r="P80" s="47" t="n">
        <f aca="false">P85+P90</f>
        <v>0</v>
      </c>
      <c r="Q80" s="47" t="n">
        <f aca="false">Q85+Q90</f>
        <v>0</v>
      </c>
      <c r="R80" s="34"/>
      <c r="S80" s="34"/>
      <c r="T80" s="34"/>
      <c r="U80" s="36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</row>
    <row r="81" customFormat="false" ht="17.25" hidden="false" customHeight="true" outlineLevel="0" collapsed="false">
      <c r="B81" s="49"/>
      <c r="C81" s="43"/>
      <c r="D81" s="30"/>
      <c r="E81" s="38" t="s">
        <v>22</v>
      </c>
      <c r="F81" s="32" t="n">
        <f aca="false">SUM(G81:Q81)</f>
        <v>0</v>
      </c>
      <c r="G81" s="47" t="n">
        <v>0</v>
      </c>
      <c r="H81" s="47" t="n">
        <v>0</v>
      </c>
      <c r="I81" s="47" t="n">
        <v>0</v>
      </c>
      <c r="J81" s="47" t="n">
        <v>0</v>
      </c>
      <c r="K81" s="47" t="n">
        <v>0</v>
      </c>
      <c r="L81" s="47" t="n">
        <v>0</v>
      </c>
      <c r="M81" s="47" t="n">
        <v>0</v>
      </c>
      <c r="N81" s="47" t="n">
        <v>0</v>
      </c>
      <c r="O81" s="47" t="n">
        <v>0</v>
      </c>
      <c r="P81" s="47" t="n">
        <v>0</v>
      </c>
      <c r="Q81" s="47" t="n">
        <v>0</v>
      </c>
      <c r="R81" s="34"/>
      <c r="S81" s="34"/>
      <c r="T81" s="34"/>
      <c r="U81" s="36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  <c r="AI81" s="37"/>
      <c r="AJ81" s="37"/>
    </row>
    <row r="82" customFormat="false" ht="18.75" hidden="false" customHeight="true" outlineLevel="0" collapsed="false">
      <c r="B82" s="49" t="s">
        <v>75</v>
      </c>
      <c r="C82" s="43" t="s">
        <v>76</v>
      </c>
      <c r="D82" s="30" t="s">
        <v>72</v>
      </c>
      <c r="E82" s="31" t="s">
        <v>17</v>
      </c>
      <c r="F82" s="32" t="n">
        <f aca="false">SUM(G82:Q82)</f>
        <v>18733.49545</v>
      </c>
      <c r="G82" s="32" t="n">
        <f aca="false">SUM(G83:G85)</f>
        <v>0</v>
      </c>
      <c r="H82" s="32" t="n">
        <f aca="false">SUM(H83:H85)</f>
        <v>0</v>
      </c>
      <c r="I82" s="32" t="n">
        <f aca="false">SUM(I83:I85)</f>
        <v>10120.9474</v>
      </c>
      <c r="J82" s="32" t="n">
        <f aca="false">SUM(J83:J85)</f>
        <v>8612.54805</v>
      </c>
      <c r="K82" s="32" t="n">
        <f aca="false">K83+K84+K85+K86</f>
        <v>0</v>
      </c>
      <c r="L82" s="32" t="n">
        <f aca="false">L83+L84+L85+L86</f>
        <v>0</v>
      </c>
      <c r="M82" s="32" t="n">
        <f aca="false">M83+M84+M85+M86</f>
        <v>0</v>
      </c>
      <c r="N82" s="32" t="n">
        <f aca="false">N83+N84+N85+N86</f>
        <v>0</v>
      </c>
      <c r="O82" s="32" t="n">
        <f aca="false">O83+O84+O85+O86</f>
        <v>0</v>
      </c>
      <c r="P82" s="32" t="n">
        <f aca="false">P83+P84+P85+P86</f>
        <v>0</v>
      </c>
      <c r="Q82" s="32" t="n">
        <f aca="false">Q83+Q84+Q85+Q86</f>
        <v>0</v>
      </c>
      <c r="R82" s="34" t="s">
        <v>73</v>
      </c>
      <c r="S82" s="34"/>
      <c r="T82" s="34" t="s">
        <v>74</v>
      </c>
      <c r="U82" s="36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</row>
    <row r="83" customFormat="false" ht="17.25" hidden="false" customHeight="true" outlineLevel="0" collapsed="false">
      <c r="B83" s="49"/>
      <c r="C83" s="43"/>
      <c r="D83" s="30"/>
      <c r="E83" s="38" t="s">
        <v>19</v>
      </c>
      <c r="F83" s="32" t="n">
        <f aca="false">SUM(G83:Q83)</f>
        <v>0</v>
      </c>
      <c r="G83" s="47" t="n">
        <v>0</v>
      </c>
      <c r="H83" s="47" t="n">
        <v>0</v>
      </c>
      <c r="I83" s="47" t="n">
        <v>0</v>
      </c>
      <c r="J83" s="47" t="n">
        <v>0</v>
      </c>
      <c r="K83" s="47" t="n">
        <v>0</v>
      </c>
      <c r="L83" s="47" t="n">
        <v>0</v>
      </c>
      <c r="M83" s="47" t="n">
        <v>0</v>
      </c>
      <c r="N83" s="47" t="n">
        <v>0</v>
      </c>
      <c r="O83" s="47" t="n">
        <v>0</v>
      </c>
      <c r="P83" s="47" t="n">
        <v>0</v>
      </c>
      <c r="Q83" s="47" t="n">
        <v>0</v>
      </c>
      <c r="R83" s="34"/>
      <c r="S83" s="34"/>
      <c r="T83" s="34"/>
      <c r="U83" s="36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</row>
    <row r="84" customFormat="false" ht="18.75" hidden="false" customHeight="true" outlineLevel="0" collapsed="false">
      <c r="B84" s="49"/>
      <c r="C84" s="43"/>
      <c r="D84" s="30"/>
      <c r="E84" s="38" t="s">
        <v>20</v>
      </c>
      <c r="F84" s="32" t="n">
        <f aca="false">SUM(G84:Q84)</f>
        <v>0</v>
      </c>
      <c r="G84" s="47" t="n">
        <v>0</v>
      </c>
      <c r="H84" s="47" t="n">
        <v>0</v>
      </c>
      <c r="I84" s="47" t="n">
        <v>0</v>
      </c>
      <c r="J84" s="47" t="n">
        <v>0</v>
      </c>
      <c r="K84" s="47" t="n">
        <v>0</v>
      </c>
      <c r="L84" s="47" t="n">
        <v>0</v>
      </c>
      <c r="M84" s="47" t="n">
        <v>0</v>
      </c>
      <c r="N84" s="47" t="n">
        <v>0</v>
      </c>
      <c r="O84" s="47" t="n">
        <v>0</v>
      </c>
      <c r="P84" s="47" t="n">
        <v>0</v>
      </c>
      <c r="Q84" s="47" t="n">
        <v>0</v>
      </c>
      <c r="R84" s="34"/>
      <c r="S84" s="34"/>
      <c r="T84" s="34"/>
      <c r="U84" s="36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</row>
    <row r="85" customFormat="false" ht="20.25" hidden="false" customHeight="true" outlineLevel="0" collapsed="false">
      <c r="B85" s="49"/>
      <c r="C85" s="43"/>
      <c r="D85" s="30"/>
      <c r="E85" s="38" t="s">
        <v>21</v>
      </c>
      <c r="F85" s="32" t="n">
        <f aca="false">SUM(G85:Q85)</f>
        <v>18733.49545</v>
      </c>
      <c r="G85" s="47" t="n">
        <v>0</v>
      </c>
      <c r="H85" s="47" t="n">
        <v>0</v>
      </c>
      <c r="I85" s="47" t="n">
        <f aca="false">10175.9474-55</f>
        <v>10120.9474</v>
      </c>
      <c r="J85" s="47" t="n">
        <v>8612.54805</v>
      </c>
      <c r="K85" s="47" t="n">
        <v>0</v>
      </c>
      <c r="L85" s="47" t="n">
        <v>0</v>
      </c>
      <c r="M85" s="47" t="n">
        <v>0</v>
      </c>
      <c r="N85" s="47" t="n">
        <v>0</v>
      </c>
      <c r="O85" s="47" t="n">
        <v>0</v>
      </c>
      <c r="P85" s="47" t="n">
        <v>0</v>
      </c>
      <c r="Q85" s="47" t="n">
        <v>0</v>
      </c>
      <c r="R85" s="34"/>
      <c r="S85" s="34"/>
      <c r="T85" s="34"/>
      <c r="U85" s="36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7"/>
      <c r="AH85" s="37"/>
      <c r="AI85" s="37"/>
      <c r="AJ85" s="37"/>
    </row>
    <row r="86" customFormat="false" ht="32.25" hidden="false" customHeight="true" outlineLevel="0" collapsed="false">
      <c r="B86" s="49"/>
      <c r="C86" s="43"/>
      <c r="D86" s="30"/>
      <c r="E86" s="38" t="s">
        <v>22</v>
      </c>
      <c r="F86" s="32" t="n">
        <f aca="false">SUM(G86:Q86)</f>
        <v>0</v>
      </c>
      <c r="G86" s="47" t="n">
        <v>0</v>
      </c>
      <c r="H86" s="47" t="n">
        <v>0</v>
      </c>
      <c r="I86" s="47" t="n">
        <v>0</v>
      </c>
      <c r="J86" s="47" t="n">
        <v>0</v>
      </c>
      <c r="K86" s="47" t="n">
        <v>0</v>
      </c>
      <c r="L86" s="47" t="n">
        <v>0</v>
      </c>
      <c r="M86" s="47" t="n">
        <v>0</v>
      </c>
      <c r="N86" s="47" t="n">
        <v>0</v>
      </c>
      <c r="O86" s="47" t="n">
        <v>0</v>
      </c>
      <c r="P86" s="47" t="n">
        <v>0</v>
      </c>
      <c r="Q86" s="47" t="n">
        <v>0</v>
      </c>
      <c r="R86" s="34"/>
      <c r="S86" s="34"/>
      <c r="T86" s="34"/>
      <c r="U86" s="36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</row>
    <row r="87" customFormat="false" ht="18.75" hidden="false" customHeight="true" outlineLevel="0" collapsed="false">
      <c r="B87" s="49" t="s">
        <v>77</v>
      </c>
      <c r="C87" s="43" t="s">
        <v>78</v>
      </c>
      <c r="D87" s="30" t="s">
        <v>72</v>
      </c>
      <c r="E87" s="31" t="s">
        <v>17</v>
      </c>
      <c r="F87" s="32" t="n">
        <f aca="false">SUM(G87:Q87)</f>
        <v>55</v>
      </c>
      <c r="G87" s="32" t="n">
        <f aca="false">SUM(G88:G90)</f>
        <v>0</v>
      </c>
      <c r="H87" s="32" t="n">
        <f aca="false">SUM(H88:H90)</f>
        <v>0</v>
      </c>
      <c r="I87" s="32" t="n">
        <f aca="false">SUM(I88:I90)</f>
        <v>55</v>
      </c>
      <c r="J87" s="32" t="n">
        <f aca="false">SUM(J88:J90)</f>
        <v>0</v>
      </c>
      <c r="K87" s="32" t="n">
        <f aca="false">K88+K89+K90+K91</f>
        <v>0</v>
      </c>
      <c r="L87" s="32" t="n">
        <f aca="false">L88+L89+L90+L91</f>
        <v>0</v>
      </c>
      <c r="M87" s="32" t="n">
        <f aca="false">M88+M89+M90+M91</f>
        <v>0</v>
      </c>
      <c r="N87" s="32" t="n">
        <f aca="false">N88+N89+N90+N91</f>
        <v>0</v>
      </c>
      <c r="O87" s="32" t="n">
        <f aca="false">O88+O89+O90+O91</f>
        <v>0</v>
      </c>
      <c r="P87" s="32" t="n">
        <f aca="false">P88+P89+P90+P91</f>
        <v>0</v>
      </c>
      <c r="Q87" s="32" t="n">
        <f aca="false">Q88+Q89+Q90+Q91</f>
        <v>0</v>
      </c>
      <c r="R87" s="34" t="s">
        <v>73</v>
      </c>
      <c r="S87" s="34"/>
      <c r="T87" s="34" t="s">
        <v>62</v>
      </c>
      <c r="U87" s="36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7"/>
      <c r="AJ87" s="37"/>
    </row>
    <row r="88" customFormat="false" ht="17.25" hidden="false" customHeight="true" outlineLevel="0" collapsed="false">
      <c r="B88" s="49"/>
      <c r="C88" s="43"/>
      <c r="D88" s="30"/>
      <c r="E88" s="38" t="s">
        <v>19</v>
      </c>
      <c r="F88" s="32" t="n">
        <f aca="false">SUM(G88:Q88)</f>
        <v>0</v>
      </c>
      <c r="G88" s="47" t="n">
        <v>0</v>
      </c>
      <c r="H88" s="47" t="n">
        <v>0</v>
      </c>
      <c r="I88" s="47" t="n">
        <v>0</v>
      </c>
      <c r="J88" s="47" t="n">
        <v>0</v>
      </c>
      <c r="K88" s="47" t="n">
        <v>0</v>
      </c>
      <c r="L88" s="47" t="n">
        <v>0</v>
      </c>
      <c r="M88" s="47" t="n">
        <v>0</v>
      </c>
      <c r="N88" s="47" t="n">
        <v>0</v>
      </c>
      <c r="O88" s="47" t="n">
        <v>0</v>
      </c>
      <c r="P88" s="47" t="n">
        <v>0</v>
      </c>
      <c r="Q88" s="47" t="n">
        <v>0</v>
      </c>
      <c r="R88" s="34"/>
      <c r="S88" s="34"/>
      <c r="T88" s="34"/>
      <c r="U88" s="36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</row>
    <row r="89" customFormat="false" ht="18.75" hidden="false" customHeight="true" outlineLevel="0" collapsed="false">
      <c r="B89" s="49"/>
      <c r="C89" s="43"/>
      <c r="D89" s="30"/>
      <c r="E89" s="38" t="s">
        <v>20</v>
      </c>
      <c r="F89" s="32" t="n">
        <f aca="false">SUM(G89:Q89)</f>
        <v>0</v>
      </c>
      <c r="G89" s="47" t="n">
        <v>0</v>
      </c>
      <c r="H89" s="47" t="n">
        <v>0</v>
      </c>
      <c r="I89" s="47" t="n">
        <v>0</v>
      </c>
      <c r="J89" s="47" t="n">
        <v>0</v>
      </c>
      <c r="K89" s="47" t="n">
        <v>0</v>
      </c>
      <c r="L89" s="47" t="n">
        <v>0</v>
      </c>
      <c r="M89" s="47" t="n">
        <v>0</v>
      </c>
      <c r="N89" s="47" t="n">
        <v>0</v>
      </c>
      <c r="O89" s="47" t="n">
        <v>0</v>
      </c>
      <c r="P89" s="47" t="n">
        <v>0</v>
      </c>
      <c r="Q89" s="47" t="n">
        <v>0</v>
      </c>
      <c r="R89" s="34"/>
      <c r="S89" s="34"/>
      <c r="T89" s="34"/>
      <c r="U89" s="36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7"/>
      <c r="AJ89" s="37"/>
    </row>
    <row r="90" customFormat="false" ht="20.25" hidden="false" customHeight="true" outlineLevel="0" collapsed="false">
      <c r="B90" s="49"/>
      <c r="C90" s="43"/>
      <c r="D90" s="30"/>
      <c r="E90" s="38" t="s">
        <v>21</v>
      </c>
      <c r="F90" s="32" t="n">
        <f aca="false">SUM(G90:Q90)</f>
        <v>55</v>
      </c>
      <c r="G90" s="47" t="n">
        <v>0</v>
      </c>
      <c r="H90" s="47" t="n">
        <v>0</v>
      </c>
      <c r="I90" s="47" t="n">
        <v>55</v>
      </c>
      <c r="J90" s="47" t="n">
        <v>0</v>
      </c>
      <c r="K90" s="47" t="n">
        <v>0</v>
      </c>
      <c r="L90" s="47" t="n">
        <v>0</v>
      </c>
      <c r="M90" s="47" t="n">
        <v>0</v>
      </c>
      <c r="N90" s="47" t="n">
        <v>0</v>
      </c>
      <c r="O90" s="47" t="n">
        <v>0</v>
      </c>
      <c r="P90" s="47" t="n">
        <v>0</v>
      </c>
      <c r="Q90" s="47" t="n">
        <v>0</v>
      </c>
      <c r="R90" s="34"/>
      <c r="S90" s="34"/>
      <c r="T90" s="34"/>
      <c r="U90" s="36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7"/>
      <c r="AJ90" s="37"/>
    </row>
    <row r="91" customFormat="false" ht="38.25" hidden="false" customHeight="true" outlineLevel="0" collapsed="false">
      <c r="B91" s="49"/>
      <c r="C91" s="43"/>
      <c r="D91" s="30"/>
      <c r="E91" s="38" t="s">
        <v>22</v>
      </c>
      <c r="F91" s="32" t="n">
        <f aca="false">SUM(G91:Q91)</f>
        <v>0</v>
      </c>
      <c r="G91" s="47" t="n">
        <v>0</v>
      </c>
      <c r="H91" s="47" t="n">
        <v>0</v>
      </c>
      <c r="I91" s="47" t="n">
        <v>0</v>
      </c>
      <c r="J91" s="47" t="n">
        <v>0</v>
      </c>
      <c r="K91" s="47" t="n">
        <v>0</v>
      </c>
      <c r="L91" s="47" t="n">
        <v>0</v>
      </c>
      <c r="M91" s="47" t="n">
        <v>0</v>
      </c>
      <c r="N91" s="47" t="n">
        <v>0</v>
      </c>
      <c r="O91" s="47" t="n">
        <v>0</v>
      </c>
      <c r="P91" s="47" t="n">
        <v>0</v>
      </c>
      <c r="Q91" s="47" t="n">
        <v>0</v>
      </c>
      <c r="R91" s="34"/>
      <c r="S91" s="34"/>
      <c r="T91" s="34"/>
      <c r="U91" s="36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</row>
    <row r="92" customFormat="false" ht="19.5" hidden="false" customHeight="true" outlineLevel="0" collapsed="false">
      <c r="B92" s="53" t="s">
        <v>79</v>
      </c>
      <c r="C92" s="43" t="s">
        <v>80</v>
      </c>
      <c r="D92" s="30" t="s">
        <v>81</v>
      </c>
      <c r="E92" s="31" t="s">
        <v>17</v>
      </c>
      <c r="F92" s="32" t="n">
        <f aca="false">SUM(G92:Q92)</f>
        <v>171.24</v>
      </c>
      <c r="G92" s="32" t="n">
        <f aca="false">G93+G94+G95+G96</f>
        <v>0</v>
      </c>
      <c r="H92" s="32" t="n">
        <f aca="false">H93+H94+H95+H96</f>
        <v>0</v>
      </c>
      <c r="I92" s="32" t="n">
        <f aca="false">I93+I94+I95+I96</f>
        <v>0</v>
      </c>
      <c r="J92" s="32" t="n">
        <f aca="false">J93+J94+J95+J96</f>
        <v>171.24</v>
      </c>
      <c r="K92" s="32" t="n">
        <f aca="false">K93+K94+K95+K96</f>
        <v>0</v>
      </c>
      <c r="L92" s="32" t="n">
        <f aca="false">L93+L94+L95+L96</f>
        <v>0</v>
      </c>
      <c r="M92" s="32" t="n">
        <f aca="false">M93+M94+M95+M96</f>
        <v>0</v>
      </c>
      <c r="N92" s="32" t="n">
        <f aca="false">N93+N94+N95+N96</f>
        <v>0</v>
      </c>
      <c r="O92" s="32" t="n">
        <f aca="false">O93+O94+O95+O96</f>
        <v>0</v>
      </c>
      <c r="P92" s="32" t="n">
        <f aca="false">P93+P94+P95+P96</f>
        <v>0</v>
      </c>
      <c r="Q92" s="32" t="n">
        <f aca="false">Q93+Q94+Q95+Q96</f>
        <v>0</v>
      </c>
      <c r="R92" s="34" t="s">
        <v>33</v>
      </c>
      <c r="S92" s="51"/>
      <c r="T92" s="45"/>
      <c r="U92" s="46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37"/>
      <c r="AH92" s="37"/>
      <c r="AI92" s="37"/>
      <c r="AJ92" s="37"/>
    </row>
    <row r="93" customFormat="false" ht="19.5" hidden="false" customHeight="true" outlineLevel="0" collapsed="false">
      <c r="B93" s="53"/>
      <c r="C93" s="43"/>
      <c r="D93" s="30"/>
      <c r="E93" s="38" t="s">
        <v>19</v>
      </c>
      <c r="F93" s="32" t="n">
        <f aca="false">SUM(G93:Q93)</f>
        <v>0</v>
      </c>
      <c r="G93" s="47" t="n">
        <f aca="false">SUM(G94:G96)</f>
        <v>0</v>
      </c>
      <c r="H93" s="47" t="n">
        <f aca="false">SUM(H94:H96)</f>
        <v>0</v>
      </c>
      <c r="I93" s="47" t="n">
        <f aca="false">SUM(I94:I96)</f>
        <v>0</v>
      </c>
      <c r="J93" s="47" t="n">
        <v>0</v>
      </c>
      <c r="K93" s="47" t="n">
        <f aca="false">SUM(K94:K96)</f>
        <v>0</v>
      </c>
      <c r="L93" s="47" t="n">
        <f aca="false">SUM(L94:L96)</f>
        <v>0</v>
      </c>
      <c r="M93" s="47" t="n">
        <f aca="false">SUM(M94:M96)</f>
        <v>0</v>
      </c>
      <c r="N93" s="47" t="n">
        <f aca="false">SUM(N94:N96)</f>
        <v>0</v>
      </c>
      <c r="O93" s="47" t="n">
        <f aca="false">SUM(O94:O96)</f>
        <v>0</v>
      </c>
      <c r="P93" s="47" t="n">
        <f aca="false">SUM(P94:P96)</f>
        <v>0</v>
      </c>
      <c r="Q93" s="47" t="n">
        <f aca="false">SUM(Q94:Q96)</f>
        <v>0</v>
      </c>
      <c r="R93" s="34"/>
      <c r="S93" s="51"/>
      <c r="T93" s="45"/>
      <c r="U93" s="46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</row>
    <row r="94" customFormat="false" ht="19.5" hidden="false" customHeight="true" outlineLevel="0" collapsed="false">
      <c r="B94" s="53"/>
      <c r="C94" s="43"/>
      <c r="D94" s="30"/>
      <c r="E94" s="38" t="s">
        <v>20</v>
      </c>
      <c r="F94" s="32" t="n">
        <f aca="false">SUM(G94:Q94)</f>
        <v>0</v>
      </c>
      <c r="G94" s="47" t="n">
        <v>0</v>
      </c>
      <c r="H94" s="47" t="n">
        <v>0</v>
      </c>
      <c r="I94" s="47" t="n">
        <v>0</v>
      </c>
      <c r="J94" s="47" t="n">
        <v>0</v>
      </c>
      <c r="K94" s="47" t="n">
        <v>0</v>
      </c>
      <c r="L94" s="47" t="n">
        <v>0</v>
      </c>
      <c r="M94" s="47" t="n">
        <v>0</v>
      </c>
      <c r="N94" s="47" t="n">
        <v>0</v>
      </c>
      <c r="O94" s="47" t="n">
        <v>0</v>
      </c>
      <c r="P94" s="47" t="n">
        <v>0</v>
      </c>
      <c r="Q94" s="47" t="n">
        <v>0</v>
      </c>
      <c r="R94" s="34"/>
      <c r="S94" s="51"/>
      <c r="T94" s="45"/>
      <c r="U94" s="46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37"/>
      <c r="AH94" s="37"/>
      <c r="AI94" s="37"/>
      <c r="AJ94" s="37"/>
    </row>
    <row r="95" customFormat="false" ht="19.5" hidden="false" customHeight="true" outlineLevel="0" collapsed="false">
      <c r="B95" s="53"/>
      <c r="C95" s="43"/>
      <c r="D95" s="30"/>
      <c r="E95" s="38" t="s">
        <v>21</v>
      </c>
      <c r="F95" s="32" t="n">
        <f aca="false">SUM(G95:Q95)</f>
        <v>171.24</v>
      </c>
      <c r="G95" s="47" t="n">
        <v>0</v>
      </c>
      <c r="H95" s="47" t="n">
        <v>0</v>
      </c>
      <c r="I95" s="47" t="n">
        <v>0</v>
      </c>
      <c r="J95" s="47" t="n">
        <v>171.24</v>
      </c>
      <c r="K95" s="47" t="n">
        <v>0</v>
      </c>
      <c r="L95" s="47" t="n">
        <v>0</v>
      </c>
      <c r="M95" s="47" t="n">
        <v>0</v>
      </c>
      <c r="N95" s="47" t="n">
        <v>0</v>
      </c>
      <c r="O95" s="47" t="n">
        <v>0</v>
      </c>
      <c r="P95" s="47" t="n">
        <v>0</v>
      </c>
      <c r="Q95" s="47" t="n">
        <v>0</v>
      </c>
      <c r="R95" s="34"/>
      <c r="S95" s="51"/>
      <c r="T95" s="45"/>
      <c r="U95" s="46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37"/>
      <c r="AH95" s="37"/>
      <c r="AI95" s="37"/>
      <c r="AJ95" s="37"/>
    </row>
    <row r="96" customFormat="false" ht="19.5" hidden="false" customHeight="true" outlineLevel="0" collapsed="false">
      <c r="B96" s="53"/>
      <c r="C96" s="43"/>
      <c r="D96" s="30"/>
      <c r="E96" s="38" t="s">
        <v>22</v>
      </c>
      <c r="F96" s="32" t="n">
        <f aca="false">SUM(G96:Q96)</f>
        <v>0</v>
      </c>
      <c r="G96" s="47" t="n">
        <v>0</v>
      </c>
      <c r="H96" s="47" t="n">
        <v>0</v>
      </c>
      <c r="I96" s="47" t="n">
        <v>0</v>
      </c>
      <c r="J96" s="47" t="n">
        <v>0</v>
      </c>
      <c r="K96" s="47" t="n">
        <v>0</v>
      </c>
      <c r="L96" s="47" t="n">
        <v>0</v>
      </c>
      <c r="M96" s="47" t="n">
        <v>0</v>
      </c>
      <c r="N96" s="47" t="n">
        <v>0</v>
      </c>
      <c r="O96" s="47" t="n">
        <v>0</v>
      </c>
      <c r="P96" s="47" t="n">
        <v>0</v>
      </c>
      <c r="Q96" s="47" t="n">
        <v>0</v>
      </c>
      <c r="R96" s="34"/>
      <c r="S96" s="51"/>
      <c r="T96" s="45"/>
      <c r="U96" s="46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  <c r="AI96" s="37"/>
      <c r="AJ96" s="37"/>
    </row>
    <row r="97" customFormat="false" ht="17.25" hidden="false" customHeight="true" outlineLevel="0" collapsed="false">
      <c r="B97" s="49" t="s">
        <v>82</v>
      </c>
      <c r="C97" s="43" t="s">
        <v>83</v>
      </c>
      <c r="D97" s="30" t="s">
        <v>84</v>
      </c>
      <c r="E97" s="31" t="s">
        <v>17</v>
      </c>
      <c r="F97" s="32" t="n">
        <f aca="false">SUM(G97:Q97)</f>
        <v>872.383</v>
      </c>
      <c r="G97" s="32" t="n">
        <f aca="false">SUM(G98:G100)</f>
        <v>0</v>
      </c>
      <c r="H97" s="32" t="n">
        <f aca="false">SUM(H98:H100)</f>
        <v>0</v>
      </c>
      <c r="I97" s="32" t="n">
        <f aca="false">SUM(I98:I100)</f>
        <v>0</v>
      </c>
      <c r="J97" s="32" t="n">
        <f aca="false">SUM(J98:J100)</f>
        <v>872.383</v>
      </c>
      <c r="K97" s="32" t="n">
        <f aca="false">K98+K99+K100+K101</f>
        <v>0</v>
      </c>
      <c r="L97" s="32" t="n">
        <f aca="false">L98+L99+L100+L101</f>
        <v>0</v>
      </c>
      <c r="M97" s="32" t="n">
        <f aca="false">M98+M99+M100+M101</f>
        <v>0</v>
      </c>
      <c r="N97" s="32" t="n">
        <f aca="false">N98+N99+N100+N101</f>
        <v>0</v>
      </c>
      <c r="O97" s="32" t="n">
        <f aca="false">O98+O99+O100+O101</f>
        <v>0</v>
      </c>
      <c r="P97" s="32" t="n">
        <f aca="false">P98+P99+P100+P101</f>
        <v>0</v>
      </c>
      <c r="Q97" s="32" t="n">
        <f aca="false">Q98+Q99+Q100+Q101</f>
        <v>0</v>
      </c>
      <c r="R97" s="34"/>
      <c r="S97" s="34"/>
      <c r="T97" s="34" t="s">
        <v>62</v>
      </c>
      <c r="U97" s="36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37"/>
      <c r="AH97" s="37"/>
      <c r="AI97" s="37"/>
      <c r="AJ97" s="37"/>
    </row>
    <row r="98" customFormat="false" ht="17.25" hidden="false" customHeight="true" outlineLevel="0" collapsed="false">
      <c r="B98" s="49"/>
      <c r="C98" s="43"/>
      <c r="D98" s="30"/>
      <c r="E98" s="38" t="s">
        <v>19</v>
      </c>
      <c r="F98" s="32" t="n">
        <f aca="false">SUM(G98:Q98)</f>
        <v>0</v>
      </c>
      <c r="G98" s="47" t="n">
        <v>0</v>
      </c>
      <c r="H98" s="47" t="n">
        <v>0</v>
      </c>
      <c r="I98" s="47" t="n">
        <v>0</v>
      </c>
      <c r="J98" s="47" t="n">
        <v>0</v>
      </c>
      <c r="K98" s="47" t="n">
        <v>0</v>
      </c>
      <c r="L98" s="47" t="n">
        <v>0</v>
      </c>
      <c r="M98" s="47" t="n">
        <v>0</v>
      </c>
      <c r="N98" s="47" t="n">
        <v>0</v>
      </c>
      <c r="O98" s="47" t="n">
        <v>0</v>
      </c>
      <c r="P98" s="47" t="n">
        <v>0</v>
      </c>
      <c r="Q98" s="47" t="n">
        <v>0</v>
      </c>
      <c r="R98" s="34"/>
      <c r="S98" s="34"/>
      <c r="T98" s="34"/>
      <c r="U98" s="36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37"/>
      <c r="AH98" s="37"/>
      <c r="AI98" s="37"/>
      <c r="AJ98" s="37"/>
    </row>
    <row r="99" customFormat="false" ht="17.25" hidden="false" customHeight="true" outlineLevel="0" collapsed="false">
      <c r="B99" s="49"/>
      <c r="C99" s="43"/>
      <c r="D99" s="30"/>
      <c r="E99" s="38" t="s">
        <v>20</v>
      </c>
      <c r="F99" s="32" t="n">
        <f aca="false">SUM(G99:Q99)</f>
        <v>0</v>
      </c>
      <c r="G99" s="47" t="n">
        <v>0</v>
      </c>
      <c r="H99" s="47" t="n">
        <v>0</v>
      </c>
      <c r="I99" s="47" t="n">
        <v>0</v>
      </c>
      <c r="J99" s="47" t="n">
        <v>0</v>
      </c>
      <c r="K99" s="47" t="n">
        <v>0</v>
      </c>
      <c r="L99" s="47" t="n">
        <v>0</v>
      </c>
      <c r="M99" s="47" t="n">
        <v>0</v>
      </c>
      <c r="N99" s="47" t="n">
        <v>0</v>
      </c>
      <c r="O99" s="47" t="n">
        <v>0</v>
      </c>
      <c r="P99" s="47" t="n">
        <v>0</v>
      </c>
      <c r="Q99" s="47" t="n">
        <v>0</v>
      </c>
      <c r="R99" s="34"/>
      <c r="S99" s="34"/>
      <c r="T99" s="34"/>
      <c r="U99" s="36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37"/>
      <c r="AH99" s="37"/>
      <c r="AI99" s="37"/>
      <c r="AJ99" s="37"/>
    </row>
    <row r="100" customFormat="false" ht="17.25" hidden="false" customHeight="true" outlineLevel="0" collapsed="false">
      <c r="B100" s="49"/>
      <c r="C100" s="43"/>
      <c r="D100" s="30"/>
      <c r="E100" s="38" t="s">
        <v>21</v>
      </c>
      <c r="F100" s="32" t="n">
        <f aca="false">SUM(G100:Q100)</f>
        <v>872.383</v>
      </c>
      <c r="G100" s="47" t="n">
        <v>0</v>
      </c>
      <c r="H100" s="47" t="n">
        <v>0</v>
      </c>
      <c r="I100" s="47" t="n">
        <v>0</v>
      </c>
      <c r="J100" s="47" t="n">
        <v>872.383</v>
      </c>
      <c r="K100" s="47" t="n">
        <v>0</v>
      </c>
      <c r="L100" s="47" t="n">
        <v>0</v>
      </c>
      <c r="M100" s="47" t="n">
        <v>0</v>
      </c>
      <c r="N100" s="47" t="n">
        <v>0</v>
      </c>
      <c r="O100" s="47" t="n">
        <v>0</v>
      </c>
      <c r="P100" s="47" t="n">
        <v>0</v>
      </c>
      <c r="Q100" s="47" t="n">
        <v>0</v>
      </c>
      <c r="R100" s="34"/>
      <c r="S100" s="34"/>
      <c r="T100" s="34"/>
      <c r="U100" s="36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37"/>
      <c r="AH100" s="37"/>
      <c r="AI100" s="37"/>
      <c r="AJ100" s="37"/>
    </row>
    <row r="101" customFormat="false" ht="17.25" hidden="false" customHeight="true" outlineLevel="0" collapsed="false">
      <c r="B101" s="49"/>
      <c r="C101" s="43"/>
      <c r="D101" s="30"/>
      <c r="E101" s="38" t="s">
        <v>22</v>
      </c>
      <c r="F101" s="32" t="n">
        <f aca="false">SUM(G101:Q101)</f>
        <v>0</v>
      </c>
      <c r="G101" s="47" t="n">
        <v>0</v>
      </c>
      <c r="H101" s="47" t="n">
        <v>0</v>
      </c>
      <c r="I101" s="47" t="n">
        <v>0</v>
      </c>
      <c r="J101" s="47" t="n">
        <v>0</v>
      </c>
      <c r="K101" s="47" t="n">
        <v>0</v>
      </c>
      <c r="L101" s="47" t="n">
        <v>0</v>
      </c>
      <c r="M101" s="47" t="n">
        <v>0</v>
      </c>
      <c r="N101" s="47" t="n">
        <v>0</v>
      </c>
      <c r="O101" s="47" t="n">
        <v>0</v>
      </c>
      <c r="P101" s="47" t="n">
        <v>0</v>
      </c>
      <c r="Q101" s="47" t="n">
        <v>0</v>
      </c>
      <c r="R101" s="34"/>
      <c r="S101" s="34"/>
      <c r="T101" s="34"/>
      <c r="U101" s="36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37"/>
      <c r="AH101" s="37"/>
      <c r="AI101" s="37"/>
      <c r="AJ101" s="37"/>
    </row>
    <row r="102" customFormat="false" ht="19.5" hidden="false" customHeight="true" outlineLevel="0" collapsed="false">
      <c r="B102" s="49" t="s">
        <v>85</v>
      </c>
      <c r="C102" s="43" t="s">
        <v>86</v>
      </c>
      <c r="D102" s="30" t="s">
        <v>87</v>
      </c>
      <c r="E102" s="31" t="s">
        <v>17</v>
      </c>
      <c r="F102" s="32" t="n">
        <f aca="false">SUM(G102:Q102)</f>
        <v>33510.28344</v>
      </c>
      <c r="G102" s="32" t="n">
        <f aca="false">G103+G104+G105+G106</f>
        <v>0</v>
      </c>
      <c r="H102" s="32" t="n">
        <f aca="false">H103+H104+H105+H106</f>
        <v>0</v>
      </c>
      <c r="I102" s="32" t="n">
        <f aca="false">I103+I104+I105+I106</f>
        <v>0</v>
      </c>
      <c r="J102" s="32" t="n">
        <f aca="false">J103+J104+J105+J106</f>
        <v>0</v>
      </c>
      <c r="K102" s="32" t="n">
        <f aca="false">K103+K104+K105+K106</f>
        <v>33510.28344</v>
      </c>
      <c r="L102" s="32" t="n">
        <f aca="false">L103+L104+L105+L106</f>
        <v>0</v>
      </c>
      <c r="M102" s="32" t="n">
        <f aca="false">M103+M104+M105+M106</f>
        <v>0</v>
      </c>
      <c r="N102" s="32" t="n">
        <f aca="false">N103+N104+N105+N106</f>
        <v>0</v>
      </c>
      <c r="O102" s="32" t="n">
        <f aca="false">O103+O104+O105+O106</f>
        <v>0</v>
      </c>
      <c r="P102" s="32" t="n">
        <f aca="false">P103+P104+P105+P106</f>
        <v>0</v>
      </c>
      <c r="Q102" s="32" t="n">
        <f aca="false">Q103+Q104+Q105+Q106</f>
        <v>0</v>
      </c>
      <c r="R102" s="34" t="s">
        <v>44</v>
      </c>
      <c r="S102" s="34"/>
      <c r="T102" s="34" t="s">
        <v>88</v>
      </c>
      <c r="U102" s="36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37"/>
      <c r="AH102" s="37"/>
      <c r="AI102" s="37"/>
      <c r="AJ102" s="37"/>
    </row>
    <row r="103" customFormat="false" ht="19.5" hidden="false" customHeight="true" outlineLevel="0" collapsed="false">
      <c r="B103" s="49"/>
      <c r="C103" s="43"/>
      <c r="D103" s="30"/>
      <c r="E103" s="38" t="s">
        <v>19</v>
      </c>
      <c r="F103" s="32" t="n">
        <f aca="false">SUM(G103:Q103)</f>
        <v>0</v>
      </c>
      <c r="G103" s="47" t="n">
        <f aca="false">SUM(H103:K103)</f>
        <v>0</v>
      </c>
      <c r="H103" s="47" t="n">
        <f aca="false">SUM(J103:N103)</f>
        <v>0</v>
      </c>
      <c r="I103" s="47" t="n">
        <f aca="false">SUM(K103:R103)</f>
        <v>0</v>
      </c>
      <c r="J103" s="47" t="n">
        <f aca="false">SUM(L103:S103)</f>
        <v>0</v>
      </c>
      <c r="K103" s="47" t="n">
        <f aca="false">SUM(N103:T103)</f>
        <v>0</v>
      </c>
      <c r="L103" s="47" t="n">
        <f aca="false">SUM(R103:AK103)</f>
        <v>0</v>
      </c>
      <c r="M103" s="47" t="n">
        <f aca="false">SUM(R103:AK103)</f>
        <v>0</v>
      </c>
      <c r="N103" s="47" t="n">
        <f aca="false">SUM(S103:AL103)</f>
        <v>0</v>
      </c>
      <c r="O103" s="47" t="n">
        <f aca="false">SUM(T103:AM103)</f>
        <v>0</v>
      </c>
      <c r="P103" s="47" t="n">
        <f aca="false">SUM(T103:AM103)</f>
        <v>0</v>
      </c>
      <c r="Q103" s="47" t="n">
        <f aca="false">SUM(U103:AN103)</f>
        <v>0</v>
      </c>
      <c r="R103" s="34"/>
      <c r="S103" s="34"/>
      <c r="T103" s="34"/>
      <c r="U103" s="36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37"/>
      <c r="AH103" s="37"/>
      <c r="AI103" s="37"/>
      <c r="AJ103" s="37"/>
    </row>
    <row r="104" customFormat="false" ht="19.5" hidden="false" customHeight="true" outlineLevel="0" collapsed="false">
      <c r="B104" s="49"/>
      <c r="C104" s="43"/>
      <c r="D104" s="30"/>
      <c r="E104" s="38" t="s">
        <v>20</v>
      </c>
      <c r="F104" s="32" t="n">
        <f aca="false">SUM(G104:Q104)</f>
        <v>0</v>
      </c>
      <c r="G104" s="47" t="n">
        <v>0</v>
      </c>
      <c r="H104" s="47" t="n">
        <v>0</v>
      </c>
      <c r="I104" s="47" t="n">
        <v>0</v>
      </c>
      <c r="J104" s="47" t="n">
        <f aca="false">SUM(L104:S104)</f>
        <v>0</v>
      </c>
      <c r="K104" s="47" t="n">
        <f aca="false">SUM(N104:T104)</f>
        <v>0</v>
      </c>
      <c r="L104" s="47" t="n">
        <f aca="false">SUM(R104:AK104)</f>
        <v>0</v>
      </c>
      <c r="M104" s="47" t="n">
        <f aca="false">SUM(R104:AK104)</f>
        <v>0</v>
      </c>
      <c r="N104" s="47" t="n">
        <f aca="false">SUM(S104:AL104)</f>
        <v>0</v>
      </c>
      <c r="O104" s="47" t="n">
        <f aca="false">SUM(T104:AM104)</f>
        <v>0</v>
      </c>
      <c r="P104" s="47" t="n">
        <f aca="false">SUM(T104:AM104)</f>
        <v>0</v>
      </c>
      <c r="Q104" s="47" t="n">
        <f aca="false">SUM(U104:AN104)</f>
        <v>0</v>
      </c>
      <c r="R104" s="34"/>
      <c r="S104" s="34"/>
      <c r="T104" s="34"/>
      <c r="U104" s="36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37"/>
      <c r="AH104" s="37"/>
      <c r="AI104" s="37"/>
      <c r="AJ104" s="37"/>
    </row>
    <row r="105" customFormat="false" ht="19.5" hidden="false" customHeight="true" outlineLevel="0" collapsed="false">
      <c r="B105" s="49"/>
      <c r="C105" s="43"/>
      <c r="D105" s="30"/>
      <c r="E105" s="38" t="s">
        <v>21</v>
      </c>
      <c r="F105" s="32" t="n">
        <f aca="false">SUM(G105:Q105)</f>
        <v>33510.28344</v>
      </c>
      <c r="G105" s="47" t="n">
        <v>0</v>
      </c>
      <c r="H105" s="47" t="n">
        <v>0</v>
      </c>
      <c r="I105" s="47" t="n">
        <v>0</v>
      </c>
      <c r="J105" s="47" t="n">
        <v>0</v>
      </c>
      <c r="K105" s="47" t="n">
        <v>33510.28344</v>
      </c>
      <c r="L105" s="47" t="n">
        <v>0</v>
      </c>
      <c r="M105" s="47" t="n">
        <f aca="false">SUM(R105:AK105)</f>
        <v>0</v>
      </c>
      <c r="N105" s="47" t="n">
        <f aca="false">SUM(S105:AL105)</f>
        <v>0</v>
      </c>
      <c r="O105" s="47" t="n">
        <f aca="false">SUM(T105:AM105)</f>
        <v>0</v>
      </c>
      <c r="P105" s="47" t="n">
        <f aca="false">SUM(T105:AM105)</f>
        <v>0</v>
      </c>
      <c r="Q105" s="47" t="n">
        <f aca="false">SUM(U105:AN105)</f>
        <v>0</v>
      </c>
      <c r="R105" s="34"/>
      <c r="S105" s="34"/>
      <c r="T105" s="34"/>
      <c r="U105" s="36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37"/>
      <c r="AH105" s="37"/>
      <c r="AI105" s="37"/>
      <c r="AJ105" s="37"/>
    </row>
    <row r="106" customFormat="false" ht="19.5" hidden="false" customHeight="true" outlineLevel="0" collapsed="false">
      <c r="B106" s="49"/>
      <c r="C106" s="43"/>
      <c r="D106" s="30"/>
      <c r="E106" s="38" t="s">
        <v>22</v>
      </c>
      <c r="F106" s="32" t="n">
        <f aca="false">SUM(G106:Q106)</f>
        <v>0</v>
      </c>
      <c r="G106" s="47" t="n">
        <f aca="false">SUM(H106:K106)</f>
        <v>0</v>
      </c>
      <c r="H106" s="47" t="n">
        <f aca="false">SUM(J106:N106)</f>
        <v>0</v>
      </c>
      <c r="I106" s="47" t="n">
        <f aca="false">SUM(K106:R106)</f>
        <v>0</v>
      </c>
      <c r="J106" s="47" t="n">
        <f aca="false">SUM(L106:S106)</f>
        <v>0</v>
      </c>
      <c r="K106" s="47" t="n">
        <f aca="false">SUM(N106:T106)</f>
        <v>0</v>
      </c>
      <c r="L106" s="47" t="n">
        <f aca="false">SUM(R106:AK106)</f>
        <v>0</v>
      </c>
      <c r="M106" s="47" t="n">
        <f aca="false">SUM(R106:AK106)</f>
        <v>0</v>
      </c>
      <c r="N106" s="47" t="n">
        <f aca="false">SUM(S106:AL106)</f>
        <v>0</v>
      </c>
      <c r="O106" s="47" t="n">
        <f aca="false">SUM(T106:AM106)</f>
        <v>0</v>
      </c>
      <c r="P106" s="47" t="n">
        <f aca="false">SUM(T106:AM106)</f>
        <v>0</v>
      </c>
      <c r="Q106" s="47" t="n">
        <f aca="false">SUM(U106:AN106)</f>
        <v>0</v>
      </c>
      <c r="R106" s="34"/>
      <c r="S106" s="34"/>
      <c r="T106" s="34"/>
      <c r="U106" s="36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37"/>
      <c r="AH106" s="37"/>
      <c r="AI106" s="37"/>
      <c r="AJ106" s="37"/>
    </row>
    <row r="107" customFormat="false" ht="17.25" hidden="false" customHeight="true" outlineLevel="0" collapsed="false">
      <c r="B107" s="54" t="s">
        <v>89</v>
      </c>
      <c r="C107" s="55" t="s">
        <v>90</v>
      </c>
      <c r="D107" s="30" t="s">
        <v>91</v>
      </c>
      <c r="E107" s="38" t="s">
        <v>17</v>
      </c>
      <c r="F107" s="32" t="n">
        <f aca="false">SUM(G107:Q107)</f>
        <v>393.17903</v>
      </c>
      <c r="G107" s="32" t="n">
        <f aca="false">SUM(G108:G110)</f>
        <v>0</v>
      </c>
      <c r="H107" s="32" t="n">
        <f aca="false">SUM(H108:H110)</f>
        <v>0</v>
      </c>
      <c r="I107" s="32" t="n">
        <f aca="false">SUM(I108:I110)</f>
        <v>0</v>
      </c>
      <c r="J107" s="32" t="n">
        <f aca="false">SUM(J108:J110)</f>
        <v>0</v>
      </c>
      <c r="K107" s="32" t="n">
        <f aca="false">K108+K109+K110+K111</f>
        <v>393.17903</v>
      </c>
      <c r="L107" s="32" t="n">
        <f aca="false">L108+L109+L110+L111</f>
        <v>0</v>
      </c>
      <c r="M107" s="32" t="n">
        <f aca="false">M108+M109+M110+M111</f>
        <v>0</v>
      </c>
      <c r="N107" s="32" t="n">
        <f aca="false">N108+N109+N110+N111</f>
        <v>0</v>
      </c>
      <c r="O107" s="32" t="n">
        <f aca="false">O108+O109+O110+O111</f>
        <v>0</v>
      </c>
      <c r="P107" s="32" t="n">
        <f aca="false">P108+P109+P110+P111</f>
        <v>0</v>
      </c>
      <c r="Q107" s="32" t="n">
        <f aca="false">Q108+Q109+Q110+Q111</f>
        <v>0</v>
      </c>
      <c r="R107" s="56"/>
      <c r="S107" s="56"/>
      <c r="T107" s="56" t="s">
        <v>62</v>
      </c>
      <c r="U107" s="36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37"/>
      <c r="AH107" s="37"/>
      <c r="AI107" s="37"/>
      <c r="AJ107" s="37"/>
    </row>
    <row r="108" customFormat="false" ht="17.25" hidden="false" customHeight="true" outlineLevel="0" collapsed="false">
      <c r="B108" s="54"/>
      <c r="C108" s="55"/>
      <c r="D108" s="30"/>
      <c r="E108" s="38" t="s">
        <v>19</v>
      </c>
      <c r="F108" s="32" t="n">
        <f aca="false">SUM(G108:Q108)</f>
        <v>0</v>
      </c>
      <c r="G108" s="47" t="n">
        <v>0</v>
      </c>
      <c r="H108" s="47" t="n">
        <v>0</v>
      </c>
      <c r="I108" s="47" t="n">
        <v>0</v>
      </c>
      <c r="J108" s="47" t="n">
        <v>0</v>
      </c>
      <c r="K108" s="47" t="n">
        <v>0</v>
      </c>
      <c r="L108" s="47" t="n">
        <v>0</v>
      </c>
      <c r="M108" s="47" t="n">
        <v>0</v>
      </c>
      <c r="N108" s="47" t="n">
        <v>0</v>
      </c>
      <c r="O108" s="47" t="n">
        <v>0</v>
      </c>
      <c r="P108" s="47" t="n">
        <v>0</v>
      </c>
      <c r="Q108" s="47" t="n">
        <v>0</v>
      </c>
      <c r="R108" s="56"/>
      <c r="S108" s="56"/>
      <c r="T108" s="56"/>
      <c r="U108" s="36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37"/>
      <c r="AH108" s="37"/>
      <c r="AI108" s="37"/>
      <c r="AJ108" s="37"/>
    </row>
    <row r="109" customFormat="false" ht="17.25" hidden="false" customHeight="true" outlineLevel="0" collapsed="false">
      <c r="B109" s="54"/>
      <c r="C109" s="55"/>
      <c r="D109" s="30"/>
      <c r="E109" s="38" t="s">
        <v>20</v>
      </c>
      <c r="F109" s="32" t="n">
        <f aca="false">SUM(G109:Q109)</f>
        <v>0</v>
      </c>
      <c r="G109" s="47" t="n">
        <v>0</v>
      </c>
      <c r="H109" s="47" t="n">
        <v>0</v>
      </c>
      <c r="I109" s="47" t="n">
        <v>0</v>
      </c>
      <c r="J109" s="47" t="n">
        <v>0</v>
      </c>
      <c r="K109" s="47" t="n">
        <v>0</v>
      </c>
      <c r="L109" s="47" t="n">
        <v>0</v>
      </c>
      <c r="M109" s="47" t="n">
        <v>0</v>
      </c>
      <c r="N109" s="47" t="n">
        <v>0</v>
      </c>
      <c r="O109" s="47" t="n">
        <v>0</v>
      </c>
      <c r="P109" s="47" t="n">
        <v>0</v>
      </c>
      <c r="Q109" s="47" t="n">
        <v>0</v>
      </c>
      <c r="R109" s="56"/>
      <c r="S109" s="56"/>
      <c r="T109" s="56"/>
      <c r="U109" s="36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37"/>
      <c r="AH109" s="37"/>
      <c r="AI109" s="37"/>
      <c r="AJ109" s="37"/>
    </row>
    <row r="110" customFormat="false" ht="17.25" hidden="false" customHeight="true" outlineLevel="0" collapsed="false">
      <c r="B110" s="54"/>
      <c r="C110" s="55"/>
      <c r="D110" s="30"/>
      <c r="E110" s="38" t="s">
        <v>21</v>
      </c>
      <c r="F110" s="32" t="n">
        <f aca="false">SUM(G110:Q110)</f>
        <v>393.17903</v>
      </c>
      <c r="G110" s="47" t="n">
        <v>0</v>
      </c>
      <c r="H110" s="47" t="n">
        <v>0</v>
      </c>
      <c r="I110" s="47" t="n">
        <v>0</v>
      </c>
      <c r="J110" s="47" t="n">
        <v>0</v>
      </c>
      <c r="K110" s="47" t="n">
        <v>393.17903</v>
      </c>
      <c r="L110" s="47" t="n">
        <v>0</v>
      </c>
      <c r="M110" s="47" t="n">
        <v>0</v>
      </c>
      <c r="N110" s="47" t="n">
        <v>0</v>
      </c>
      <c r="O110" s="47" t="n">
        <v>0</v>
      </c>
      <c r="P110" s="47" t="n">
        <v>0</v>
      </c>
      <c r="Q110" s="47" t="n">
        <v>0</v>
      </c>
      <c r="R110" s="56"/>
      <c r="S110" s="56"/>
      <c r="T110" s="56"/>
      <c r="U110" s="36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37"/>
      <c r="AH110" s="37"/>
      <c r="AI110" s="37"/>
      <c r="AJ110" s="37"/>
    </row>
    <row r="111" customFormat="false" ht="17.25" hidden="false" customHeight="true" outlineLevel="0" collapsed="false">
      <c r="B111" s="54"/>
      <c r="C111" s="55"/>
      <c r="D111" s="30"/>
      <c r="E111" s="38" t="s">
        <v>22</v>
      </c>
      <c r="F111" s="32" t="n">
        <f aca="false">SUM(G111:Q111)</f>
        <v>0</v>
      </c>
      <c r="G111" s="47" t="n">
        <v>0</v>
      </c>
      <c r="H111" s="47" t="n">
        <v>0</v>
      </c>
      <c r="I111" s="47" t="n">
        <v>0</v>
      </c>
      <c r="J111" s="47" t="n">
        <v>0</v>
      </c>
      <c r="K111" s="47" t="n">
        <v>0</v>
      </c>
      <c r="L111" s="47" t="n">
        <v>0</v>
      </c>
      <c r="M111" s="47" t="n">
        <v>0</v>
      </c>
      <c r="N111" s="47" t="n">
        <v>0</v>
      </c>
      <c r="O111" s="47" t="n">
        <v>0</v>
      </c>
      <c r="P111" s="47" t="n">
        <v>0</v>
      </c>
      <c r="Q111" s="47" t="n">
        <v>0</v>
      </c>
      <c r="R111" s="56"/>
      <c r="S111" s="56"/>
      <c r="T111" s="56"/>
      <c r="U111" s="36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37"/>
      <c r="AH111" s="37"/>
      <c r="AI111" s="37"/>
      <c r="AJ111" s="37"/>
    </row>
    <row r="112" customFormat="false" ht="20.25" hidden="false" customHeight="true" outlineLevel="0" collapsed="false">
      <c r="B112" s="49" t="s">
        <v>92</v>
      </c>
      <c r="C112" s="43" t="s">
        <v>93</v>
      </c>
      <c r="D112" s="30" t="s">
        <v>94</v>
      </c>
      <c r="E112" s="38" t="s">
        <v>17</v>
      </c>
      <c r="F112" s="32" t="n">
        <f aca="false">SUM(G112:Q112)</f>
        <v>66351.32337</v>
      </c>
      <c r="G112" s="32" t="n">
        <f aca="false">SUM(G113:G115)</f>
        <v>0</v>
      </c>
      <c r="H112" s="32" t="n">
        <f aca="false">SUM(H113:H115)</f>
        <v>0</v>
      </c>
      <c r="I112" s="32" t="n">
        <f aca="false">SUM(I113:I115)</f>
        <v>0</v>
      </c>
      <c r="J112" s="32" t="n">
        <f aca="false">SUM(J113:J115)</f>
        <v>0</v>
      </c>
      <c r="K112" s="32" t="n">
        <f aca="false">K113+K114+K115+K116</f>
        <v>30131.3621</v>
      </c>
      <c r="L112" s="32" t="n">
        <f aca="false">L113+L114+L115+L116</f>
        <v>36219.96127</v>
      </c>
      <c r="M112" s="32" t="n">
        <f aca="false">M113+M114+M115+M116</f>
        <v>0</v>
      </c>
      <c r="N112" s="32" t="n">
        <f aca="false">N113+N114+N115+N116</f>
        <v>0</v>
      </c>
      <c r="O112" s="32" t="n">
        <f aca="false">O113+O114+O115+O116</f>
        <v>0</v>
      </c>
      <c r="P112" s="32" t="n">
        <f aca="false">P113+P114+P115+P116</f>
        <v>0</v>
      </c>
      <c r="Q112" s="32" t="n">
        <f aca="false">Q113+Q114+Q115+Q116</f>
        <v>0</v>
      </c>
      <c r="R112" s="56"/>
      <c r="S112" s="56"/>
      <c r="T112" s="56" t="s">
        <v>62</v>
      </c>
      <c r="U112" s="36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37"/>
      <c r="AH112" s="37"/>
      <c r="AI112" s="37"/>
      <c r="AJ112" s="37"/>
    </row>
    <row r="113" customFormat="false" ht="20.25" hidden="false" customHeight="true" outlineLevel="0" collapsed="false">
      <c r="B113" s="49"/>
      <c r="C113" s="43"/>
      <c r="D113" s="30"/>
      <c r="E113" s="38" t="s">
        <v>19</v>
      </c>
      <c r="F113" s="32" t="n">
        <f aca="false">SUM(G113:Q113)</f>
        <v>0</v>
      </c>
      <c r="G113" s="47" t="n">
        <v>0</v>
      </c>
      <c r="H113" s="47" t="n">
        <v>0</v>
      </c>
      <c r="I113" s="47" t="n">
        <v>0</v>
      </c>
      <c r="J113" s="47" t="n">
        <v>0</v>
      </c>
      <c r="K113" s="47" t="n">
        <v>0</v>
      </c>
      <c r="L113" s="47" t="n">
        <v>0</v>
      </c>
      <c r="M113" s="47" t="n">
        <v>0</v>
      </c>
      <c r="N113" s="47" t="n">
        <v>0</v>
      </c>
      <c r="O113" s="47" t="n">
        <v>0</v>
      </c>
      <c r="P113" s="47" t="n">
        <v>0</v>
      </c>
      <c r="Q113" s="47" t="n">
        <v>0</v>
      </c>
      <c r="R113" s="56"/>
      <c r="S113" s="56"/>
      <c r="T113" s="56"/>
      <c r="U113" s="36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37"/>
      <c r="AH113" s="37"/>
      <c r="AI113" s="37"/>
      <c r="AJ113" s="37"/>
    </row>
    <row r="114" customFormat="false" ht="20.25" hidden="false" customHeight="true" outlineLevel="0" collapsed="false">
      <c r="B114" s="49"/>
      <c r="C114" s="43"/>
      <c r="D114" s="30"/>
      <c r="E114" s="38" t="s">
        <v>20</v>
      </c>
      <c r="F114" s="32" t="n">
        <f aca="false">SUM(G114:Q114)</f>
        <v>0</v>
      </c>
      <c r="G114" s="47" t="n">
        <v>0</v>
      </c>
      <c r="H114" s="47" t="n">
        <v>0</v>
      </c>
      <c r="I114" s="47" t="n">
        <v>0</v>
      </c>
      <c r="J114" s="47" t="n">
        <v>0</v>
      </c>
      <c r="K114" s="47" t="n">
        <v>0</v>
      </c>
      <c r="L114" s="47" t="n">
        <v>0</v>
      </c>
      <c r="M114" s="47" t="n">
        <v>0</v>
      </c>
      <c r="N114" s="47" t="n">
        <v>0</v>
      </c>
      <c r="O114" s="47" t="n">
        <v>0</v>
      </c>
      <c r="P114" s="47" t="n">
        <v>0</v>
      </c>
      <c r="Q114" s="47" t="n">
        <v>0</v>
      </c>
      <c r="R114" s="56"/>
      <c r="S114" s="56"/>
      <c r="T114" s="56"/>
      <c r="U114" s="36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37"/>
      <c r="AH114" s="37"/>
      <c r="AI114" s="37"/>
      <c r="AJ114" s="37"/>
    </row>
    <row r="115" customFormat="false" ht="20.25" hidden="false" customHeight="true" outlineLevel="0" collapsed="false">
      <c r="B115" s="49"/>
      <c r="C115" s="43"/>
      <c r="D115" s="30"/>
      <c r="E115" s="38" t="s">
        <v>21</v>
      </c>
      <c r="F115" s="32" t="n">
        <f aca="false">SUM(G115:Q115)</f>
        <v>66351.32337</v>
      </c>
      <c r="G115" s="47" t="n">
        <v>0</v>
      </c>
      <c r="H115" s="47" t="n">
        <v>0</v>
      </c>
      <c r="I115" s="47" t="n">
        <v>0</v>
      </c>
      <c r="J115" s="47" t="n">
        <v>0</v>
      </c>
      <c r="K115" s="47" t="n">
        <v>30131.3621</v>
      </c>
      <c r="L115" s="47" t="n">
        <v>36219.96127</v>
      </c>
      <c r="M115" s="47" t="n">
        <v>0</v>
      </c>
      <c r="N115" s="47" t="n">
        <v>0</v>
      </c>
      <c r="O115" s="47" t="n">
        <v>0</v>
      </c>
      <c r="P115" s="47" t="n">
        <v>0</v>
      </c>
      <c r="Q115" s="47" t="n">
        <v>0</v>
      </c>
      <c r="R115" s="56"/>
      <c r="S115" s="56"/>
      <c r="T115" s="56"/>
      <c r="U115" s="36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37"/>
      <c r="AH115" s="37"/>
      <c r="AI115" s="37"/>
      <c r="AJ115" s="37"/>
    </row>
    <row r="116" customFormat="false" ht="20.25" hidden="false" customHeight="true" outlineLevel="0" collapsed="false">
      <c r="B116" s="49"/>
      <c r="C116" s="43"/>
      <c r="D116" s="30"/>
      <c r="E116" s="38" t="s">
        <v>22</v>
      </c>
      <c r="F116" s="32" t="n">
        <f aca="false">SUM(G116:Q116)</f>
        <v>0</v>
      </c>
      <c r="G116" s="47" t="n">
        <v>0</v>
      </c>
      <c r="H116" s="47" t="n">
        <v>0</v>
      </c>
      <c r="I116" s="47" t="n">
        <v>0</v>
      </c>
      <c r="J116" s="47" t="n">
        <v>0</v>
      </c>
      <c r="K116" s="47" t="n">
        <v>0</v>
      </c>
      <c r="L116" s="47" t="n">
        <v>0</v>
      </c>
      <c r="M116" s="47" t="n">
        <v>0</v>
      </c>
      <c r="N116" s="47" t="n">
        <v>0</v>
      </c>
      <c r="O116" s="47" t="n">
        <v>0</v>
      </c>
      <c r="P116" s="47" t="n">
        <v>0</v>
      </c>
      <c r="Q116" s="47" t="n">
        <v>0</v>
      </c>
      <c r="R116" s="56"/>
      <c r="S116" s="56"/>
      <c r="T116" s="56"/>
      <c r="U116" s="36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37"/>
      <c r="AH116" s="37"/>
      <c r="AI116" s="37"/>
      <c r="AJ116" s="37"/>
    </row>
    <row r="117" customFormat="false" ht="20.25" hidden="false" customHeight="true" outlineLevel="0" collapsed="false">
      <c r="B117" s="49" t="s">
        <v>95</v>
      </c>
      <c r="C117" s="43" t="s">
        <v>96</v>
      </c>
      <c r="D117" s="30" t="s">
        <v>97</v>
      </c>
      <c r="E117" s="38" t="s">
        <v>17</v>
      </c>
      <c r="F117" s="32" t="n">
        <f aca="false">SUM(G117:Q117)</f>
        <v>3972.28213</v>
      </c>
      <c r="G117" s="32" t="n">
        <f aca="false">SUM(G118:G120)</f>
        <v>0</v>
      </c>
      <c r="H117" s="32" t="n">
        <f aca="false">SUM(H118:H120)</f>
        <v>0</v>
      </c>
      <c r="I117" s="32" t="n">
        <f aca="false">SUM(I118:I120)</f>
        <v>0</v>
      </c>
      <c r="J117" s="32" t="n">
        <f aca="false">SUM(J118:J120)</f>
        <v>0</v>
      </c>
      <c r="K117" s="32" t="n">
        <f aca="false">K118+K119+K120+K121</f>
        <v>2068.6379</v>
      </c>
      <c r="L117" s="32" t="n">
        <f aca="false">L118+L119+L120+L121</f>
        <v>1903.64423</v>
      </c>
      <c r="M117" s="32" t="n">
        <f aca="false">M118+M119+M120+M121</f>
        <v>0</v>
      </c>
      <c r="N117" s="32" t="n">
        <f aca="false">N118+N119+N120+N121</f>
        <v>0</v>
      </c>
      <c r="O117" s="32" t="n">
        <f aca="false">O118+O119+O120+O121</f>
        <v>0</v>
      </c>
      <c r="P117" s="32" t="n">
        <f aca="false">P118+P119+P120+P121</f>
        <v>0</v>
      </c>
      <c r="Q117" s="32" t="n">
        <f aca="false">Q118+Q119+Q120+Q121</f>
        <v>0</v>
      </c>
      <c r="R117" s="56"/>
      <c r="S117" s="56"/>
      <c r="T117" s="56" t="s">
        <v>62</v>
      </c>
      <c r="U117" s="36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37"/>
      <c r="AH117" s="37"/>
      <c r="AI117" s="37"/>
      <c r="AJ117" s="37"/>
    </row>
    <row r="118" customFormat="false" ht="20.25" hidden="false" customHeight="true" outlineLevel="0" collapsed="false">
      <c r="B118" s="49"/>
      <c r="C118" s="43"/>
      <c r="D118" s="30"/>
      <c r="E118" s="38" t="s">
        <v>19</v>
      </c>
      <c r="F118" s="32" t="n">
        <f aca="false">SUM(G118:Q118)</f>
        <v>0</v>
      </c>
      <c r="G118" s="47" t="n">
        <v>0</v>
      </c>
      <c r="H118" s="47" t="n">
        <v>0</v>
      </c>
      <c r="I118" s="47" t="n">
        <v>0</v>
      </c>
      <c r="J118" s="47" t="n">
        <v>0</v>
      </c>
      <c r="K118" s="47" t="n">
        <v>0</v>
      </c>
      <c r="L118" s="47" t="n">
        <v>0</v>
      </c>
      <c r="M118" s="47" t="n">
        <v>0</v>
      </c>
      <c r="N118" s="47" t="n">
        <v>0</v>
      </c>
      <c r="O118" s="47" t="n">
        <v>0</v>
      </c>
      <c r="P118" s="47" t="n">
        <v>0</v>
      </c>
      <c r="Q118" s="47" t="n">
        <v>0</v>
      </c>
      <c r="R118" s="56"/>
      <c r="S118" s="56"/>
      <c r="T118" s="56"/>
      <c r="U118" s="36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37"/>
      <c r="AH118" s="37"/>
      <c r="AI118" s="37"/>
      <c r="AJ118" s="37"/>
    </row>
    <row r="119" customFormat="false" ht="20.25" hidden="false" customHeight="true" outlineLevel="0" collapsed="false">
      <c r="B119" s="49"/>
      <c r="C119" s="43"/>
      <c r="D119" s="30"/>
      <c r="E119" s="38" t="s">
        <v>20</v>
      </c>
      <c r="F119" s="32" t="n">
        <f aca="false">SUM(G119:Q119)</f>
        <v>0</v>
      </c>
      <c r="G119" s="47" t="n">
        <v>0</v>
      </c>
      <c r="H119" s="47" t="n">
        <v>0</v>
      </c>
      <c r="I119" s="47" t="n">
        <v>0</v>
      </c>
      <c r="J119" s="47" t="n">
        <v>0</v>
      </c>
      <c r="K119" s="47" t="n">
        <v>0</v>
      </c>
      <c r="L119" s="47" t="n">
        <v>0</v>
      </c>
      <c r="M119" s="47" t="n">
        <v>0</v>
      </c>
      <c r="N119" s="47" t="n">
        <v>0</v>
      </c>
      <c r="O119" s="47" t="n">
        <v>0</v>
      </c>
      <c r="P119" s="47" t="n">
        <v>0</v>
      </c>
      <c r="Q119" s="47" t="n">
        <v>0</v>
      </c>
      <c r="R119" s="56"/>
      <c r="S119" s="56"/>
      <c r="T119" s="56"/>
      <c r="U119" s="36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37"/>
      <c r="AH119" s="37"/>
      <c r="AI119" s="37"/>
      <c r="AJ119" s="37"/>
    </row>
    <row r="120" customFormat="false" ht="20.25" hidden="false" customHeight="true" outlineLevel="0" collapsed="false">
      <c r="B120" s="49"/>
      <c r="C120" s="43"/>
      <c r="D120" s="30"/>
      <c r="E120" s="38" t="s">
        <v>21</v>
      </c>
      <c r="F120" s="32" t="n">
        <f aca="false">SUM(G120:Q120)</f>
        <v>3972.28213</v>
      </c>
      <c r="G120" s="47" t="n">
        <v>0</v>
      </c>
      <c r="H120" s="47" t="n">
        <v>0</v>
      </c>
      <c r="I120" s="47" t="n">
        <v>0</v>
      </c>
      <c r="J120" s="47" t="n">
        <v>0</v>
      </c>
      <c r="K120" s="47" t="n">
        <v>2068.6379</v>
      </c>
      <c r="L120" s="47" t="n">
        <v>1903.64423</v>
      </c>
      <c r="M120" s="47" t="n">
        <v>0</v>
      </c>
      <c r="N120" s="47" t="n">
        <v>0</v>
      </c>
      <c r="O120" s="47" t="n">
        <v>0</v>
      </c>
      <c r="P120" s="47" t="n">
        <v>0</v>
      </c>
      <c r="Q120" s="47" t="n">
        <v>0</v>
      </c>
      <c r="R120" s="56"/>
      <c r="S120" s="56"/>
      <c r="T120" s="56"/>
      <c r="U120" s="36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37"/>
      <c r="AH120" s="37"/>
      <c r="AI120" s="37"/>
      <c r="AJ120" s="37"/>
    </row>
    <row r="121" customFormat="false" ht="20.25" hidden="false" customHeight="true" outlineLevel="0" collapsed="false">
      <c r="B121" s="49"/>
      <c r="C121" s="43"/>
      <c r="D121" s="30"/>
      <c r="E121" s="38" t="s">
        <v>22</v>
      </c>
      <c r="F121" s="32" t="n">
        <f aca="false">SUM(G121:Q121)</f>
        <v>0</v>
      </c>
      <c r="G121" s="47" t="n">
        <v>0</v>
      </c>
      <c r="H121" s="47" t="n">
        <v>0</v>
      </c>
      <c r="I121" s="47" t="n">
        <v>0</v>
      </c>
      <c r="J121" s="47" t="n">
        <v>0</v>
      </c>
      <c r="K121" s="47" t="n">
        <v>0</v>
      </c>
      <c r="L121" s="47" t="n">
        <v>0</v>
      </c>
      <c r="M121" s="47" t="n">
        <v>0</v>
      </c>
      <c r="N121" s="47" t="n">
        <v>0</v>
      </c>
      <c r="O121" s="47" t="n">
        <v>0</v>
      </c>
      <c r="P121" s="47" t="n">
        <v>0</v>
      </c>
      <c r="Q121" s="47" t="n">
        <v>0</v>
      </c>
      <c r="R121" s="56"/>
      <c r="S121" s="56"/>
      <c r="T121" s="56"/>
      <c r="U121" s="36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37"/>
      <c r="AH121" s="37"/>
      <c r="AI121" s="37"/>
      <c r="AJ121" s="37"/>
    </row>
    <row r="122" customFormat="false" ht="19.5" hidden="false" customHeight="true" outlineLevel="0" collapsed="false">
      <c r="B122" s="49" t="s">
        <v>98</v>
      </c>
      <c r="C122" s="43" t="s">
        <v>99</v>
      </c>
      <c r="D122" s="30" t="s">
        <v>100</v>
      </c>
      <c r="E122" s="31" t="s">
        <v>17</v>
      </c>
      <c r="F122" s="32" t="n">
        <f aca="false">SUM(G122:Q122)</f>
        <v>162.5</v>
      </c>
      <c r="G122" s="32" t="n">
        <f aca="false">G123+G124+G125+G126</f>
        <v>0</v>
      </c>
      <c r="H122" s="32" t="n">
        <f aca="false">SUM(H123:H126)</f>
        <v>162.5</v>
      </c>
      <c r="I122" s="32" t="n">
        <f aca="false">SUM(I123:I126)</f>
        <v>0</v>
      </c>
      <c r="J122" s="32" t="n">
        <f aca="false">J123+J124+J125+J126</f>
        <v>0</v>
      </c>
      <c r="K122" s="32" t="n">
        <f aca="false">K123+K124+K125+K126</f>
        <v>0</v>
      </c>
      <c r="L122" s="32" t="n">
        <v>0</v>
      </c>
      <c r="M122" s="32" t="n">
        <f aca="false">M123+M124+M125+M126</f>
        <v>0</v>
      </c>
      <c r="N122" s="32" t="n">
        <f aca="false">N123+N124+N125+N126</f>
        <v>0</v>
      </c>
      <c r="O122" s="32" t="n">
        <f aca="false">O123+O124+O125+O126</f>
        <v>0</v>
      </c>
      <c r="P122" s="32" t="n">
        <f aca="false">P123+P124+P125+P126</f>
        <v>0</v>
      </c>
      <c r="Q122" s="32" t="n">
        <f aca="false">Q123+Q124+Q125+Q126</f>
        <v>0</v>
      </c>
      <c r="R122" s="34" t="s">
        <v>33</v>
      </c>
      <c r="S122" s="34"/>
      <c r="T122" s="34"/>
      <c r="U122" s="36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37"/>
      <c r="AH122" s="37"/>
      <c r="AI122" s="37"/>
      <c r="AJ122" s="37"/>
    </row>
    <row r="123" customFormat="false" ht="19.5" hidden="false" customHeight="true" outlineLevel="0" collapsed="false">
      <c r="B123" s="49"/>
      <c r="C123" s="43"/>
      <c r="D123" s="30"/>
      <c r="E123" s="50" t="s">
        <v>19</v>
      </c>
      <c r="F123" s="32" t="n">
        <f aca="false">SUM(G123:Q123)</f>
        <v>0</v>
      </c>
      <c r="G123" s="47" t="n">
        <f aca="false">SUM(H123:K123)</f>
        <v>0</v>
      </c>
      <c r="H123" s="47" t="n">
        <v>0</v>
      </c>
      <c r="I123" s="47" t="n">
        <v>0</v>
      </c>
      <c r="J123" s="47" t="n">
        <f aca="false">SUM(L123:S123)</f>
        <v>0</v>
      </c>
      <c r="K123" s="47" t="n">
        <f aca="false">SUM(N123:T123)</f>
        <v>0</v>
      </c>
      <c r="L123" s="47" t="n">
        <f aca="false">SUM(R123:AK123)</f>
        <v>0</v>
      </c>
      <c r="M123" s="47" t="n">
        <f aca="false">SUM(R123:AK123)</f>
        <v>0</v>
      </c>
      <c r="N123" s="47" t="n">
        <f aca="false">SUM(S123:AL123)</f>
        <v>0</v>
      </c>
      <c r="O123" s="47" t="n">
        <f aca="false">SUM(T123:AM123)</f>
        <v>0</v>
      </c>
      <c r="P123" s="47" t="n">
        <f aca="false">SUM(T123:AM123)</f>
        <v>0</v>
      </c>
      <c r="Q123" s="47" t="n">
        <f aca="false">SUM(U123:AN123)</f>
        <v>0</v>
      </c>
      <c r="R123" s="34"/>
      <c r="S123" s="34"/>
      <c r="T123" s="34"/>
      <c r="U123" s="36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F123" s="37"/>
      <c r="AG123" s="37"/>
      <c r="AH123" s="37"/>
      <c r="AI123" s="37"/>
      <c r="AJ123" s="37"/>
    </row>
    <row r="124" customFormat="false" ht="19.5" hidden="false" customHeight="true" outlineLevel="0" collapsed="false">
      <c r="B124" s="49"/>
      <c r="C124" s="43"/>
      <c r="D124" s="30"/>
      <c r="E124" s="50" t="s">
        <v>20</v>
      </c>
      <c r="F124" s="32" t="n">
        <f aca="false">SUM(G124:Q124)</f>
        <v>0</v>
      </c>
      <c r="G124" s="47" t="n">
        <v>0</v>
      </c>
      <c r="H124" s="47" t="n">
        <v>0</v>
      </c>
      <c r="I124" s="47" t="n">
        <v>0</v>
      </c>
      <c r="J124" s="47" t="n">
        <f aca="false">SUM(L124:S124)</f>
        <v>0</v>
      </c>
      <c r="K124" s="47" t="n">
        <v>0</v>
      </c>
      <c r="L124" s="47" t="n">
        <f aca="false">SUM(R124:AK124)</f>
        <v>0</v>
      </c>
      <c r="M124" s="47" t="n">
        <f aca="false">SUM(R124:AK124)</f>
        <v>0</v>
      </c>
      <c r="N124" s="47" t="n">
        <f aca="false">SUM(S124:AL124)</f>
        <v>0</v>
      </c>
      <c r="O124" s="47" t="n">
        <f aca="false">SUM(T124:AM124)</f>
        <v>0</v>
      </c>
      <c r="P124" s="47" t="n">
        <f aca="false">SUM(T124:AM124)</f>
        <v>0</v>
      </c>
      <c r="Q124" s="47" t="n">
        <f aca="false">SUM(U124:AN124)</f>
        <v>0</v>
      </c>
      <c r="R124" s="34"/>
      <c r="S124" s="34"/>
      <c r="T124" s="34"/>
      <c r="U124" s="36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37"/>
      <c r="AH124" s="37"/>
      <c r="AI124" s="37"/>
      <c r="AJ124" s="37"/>
    </row>
    <row r="125" customFormat="false" ht="19.5" hidden="false" customHeight="true" outlineLevel="0" collapsed="false">
      <c r="B125" s="49"/>
      <c r="C125" s="43"/>
      <c r="D125" s="30"/>
      <c r="E125" s="50" t="s">
        <v>21</v>
      </c>
      <c r="F125" s="32" t="n">
        <f aca="false">SUM(G125:Q125)</f>
        <v>162.5</v>
      </c>
      <c r="G125" s="47" t="n">
        <v>0</v>
      </c>
      <c r="H125" s="47" t="n">
        <v>162.5</v>
      </c>
      <c r="I125" s="47" t="n">
        <v>0</v>
      </c>
      <c r="J125" s="47" t="n">
        <v>0</v>
      </c>
      <c r="K125" s="47" t="n">
        <v>0</v>
      </c>
      <c r="L125" s="47" t="n">
        <v>0</v>
      </c>
      <c r="M125" s="47" t="n">
        <f aca="false">SUM(R125:AK125)</f>
        <v>0</v>
      </c>
      <c r="N125" s="47" t="n">
        <f aca="false">SUM(S125:AL125)</f>
        <v>0</v>
      </c>
      <c r="O125" s="47" t="n">
        <f aca="false">SUM(T125:AM125)</f>
        <v>0</v>
      </c>
      <c r="P125" s="47" t="n">
        <f aca="false">SUM(T125:AM125)</f>
        <v>0</v>
      </c>
      <c r="Q125" s="47" t="n">
        <f aca="false">SUM(U125:AN125)</f>
        <v>0</v>
      </c>
      <c r="R125" s="34"/>
      <c r="S125" s="34"/>
      <c r="T125" s="34"/>
      <c r="U125" s="36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F125" s="37"/>
      <c r="AG125" s="37"/>
      <c r="AH125" s="37"/>
      <c r="AI125" s="37"/>
      <c r="AJ125" s="37"/>
    </row>
    <row r="126" customFormat="false" ht="19.5" hidden="false" customHeight="true" outlineLevel="0" collapsed="false">
      <c r="B126" s="49"/>
      <c r="C126" s="43"/>
      <c r="D126" s="30"/>
      <c r="E126" s="50" t="s">
        <v>22</v>
      </c>
      <c r="F126" s="32" t="n">
        <f aca="false">SUM(G126:Q126)</f>
        <v>0</v>
      </c>
      <c r="G126" s="47" t="n">
        <f aca="false">SUM(H126:K126)</f>
        <v>0</v>
      </c>
      <c r="H126" s="47" t="n">
        <v>0</v>
      </c>
      <c r="I126" s="47" t="n">
        <v>0</v>
      </c>
      <c r="J126" s="47" t="n">
        <f aca="false">SUM(L126:S126)</f>
        <v>0</v>
      </c>
      <c r="K126" s="47" t="n">
        <f aca="false">SUM(N126:T126)</f>
        <v>0</v>
      </c>
      <c r="L126" s="47" t="n">
        <f aca="false">SUM(R126:AK126)</f>
        <v>0</v>
      </c>
      <c r="M126" s="47" t="n">
        <f aca="false">SUM(R126:AK126)</f>
        <v>0</v>
      </c>
      <c r="N126" s="47" t="n">
        <f aca="false">SUM(S126:AL126)</f>
        <v>0</v>
      </c>
      <c r="O126" s="47" t="n">
        <f aca="false">SUM(T126:AM126)</f>
        <v>0</v>
      </c>
      <c r="P126" s="47" t="n">
        <f aca="false">SUM(T126:AM126)</f>
        <v>0</v>
      </c>
      <c r="Q126" s="47" t="n">
        <f aca="false">SUM(U126:AN126)</f>
        <v>0</v>
      </c>
      <c r="R126" s="34"/>
      <c r="S126" s="34"/>
      <c r="T126" s="34"/>
      <c r="U126" s="36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  <c r="AG126" s="37"/>
      <c r="AH126" s="37"/>
      <c r="AI126" s="37"/>
      <c r="AJ126" s="37"/>
    </row>
    <row r="127" customFormat="false" ht="19.5" hidden="false" customHeight="true" outlineLevel="0" collapsed="false">
      <c r="B127" s="49" t="s">
        <v>101</v>
      </c>
      <c r="C127" s="43" t="s">
        <v>102</v>
      </c>
      <c r="D127" s="30" t="s">
        <v>103</v>
      </c>
      <c r="E127" s="31" t="s">
        <v>17</v>
      </c>
      <c r="F127" s="32" t="n">
        <f aca="false">SUM(G127:Q127)</f>
        <v>300</v>
      </c>
      <c r="G127" s="32" t="n">
        <f aca="false">G128+G129+G130+G131</f>
        <v>0</v>
      </c>
      <c r="H127" s="32" t="n">
        <f aca="false">SUM(H128:H131)</f>
        <v>0</v>
      </c>
      <c r="I127" s="32" t="n">
        <f aca="false">SUM(I128:I131)</f>
        <v>0</v>
      </c>
      <c r="J127" s="32" t="n">
        <f aca="false">J128+J129+J130+J131</f>
        <v>0</v>
      </c>
      <c r="K127" s="32" t="n">
        <f aca="false">K128+K129+K130+K131</f>
        <v>300</v>
      </c>
      <c r="L127" s="32" t="n">
        <v>0</v>
      </c>
      <c r="M127" s="32" t="n">
        <f aca="false">M128+M129+M130+M131</f>
        <v>0</v>
      </c>
      <c r="N127" s="32" t="n">
        <f aca="false">N128+N129+N130+N131</f>
        <v>0</v>
      </c>
      <c r="O127" s="32" t="n">
        <f aca="false">O128+O129+O130+O131</f>
        <v>0</v>
      </c>
      <c r="P127" s="32" t="n">
        <f aca="false">P128+P129+P130+P131</f>
        <v>0</v>
      </c>
      <c r="Q127" s="32" t="n">
        <f aca="false">Q128+Q129+Q130+Q131</f>
        <v>0</v>
      </c>
      <c r="R127" s="34" t="s">
        <v>33</v>
      </c>
      <c r="S127" s="34"/>
      <c r="T127" s="34"/>
      <c r="U127" s="36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F127" s="37"/>
      <c r="AG127" s="37"/>
      <c r="AH127" s="37"/>
      <c r="AI127" s="37"/>
      <c r="AJ127" s="37"/>
    </row>
    <row r="128" customFormat="false" ht="19.5" hidden="false" customHeight="true" outlineLevel="0" collapsed="false">
      <c r="B128" s="49"/>
      <c r="C128" s="43"/>
      <c r="D128" s="30"/>
      <c r="E128" s="50" t="s">
        <v>19</v>
      </c>
      <c r="F128" s="32" t="n">
        <f aca="false">SUM(G128:Q128)</f>
        <v>0</v>
      </c>
      <c r="G128" s="47" t="n">
        <f aca="false">SUM(H128:K128)</f>
        <v>0</v>
      </c>
      <c r="H128" s="47" t="n">
        <v>0</v>
      </c>
      <c r="I128" s="47" t="n">
        <v>0</v>
      </c>
      <c r="J128" s="47" t="n">
        <f aca="false">SUM(L128:S128)</f>
        <v>0</v>
      </c>
      <c r="K128" s="47" t="n">
        <f aca="false">SUM(N128:T128)</f>
        <v>0</v>
      </c>
      <c r="L128" s="47" t="n">
        <f aca="false">SUM(R128:AK128)</f>
        <v>0</v>
      </c>
      <c r="M128" s="47" t="n">
        <f aca="false">SUM(R128:AK128)</f>
        <v>0</v>
      </c>
      <c r="N128" s="47" t="n">
        <f aca="false">SUM(S128:AL128)</f>
        <v>0</v>
      </c>
      <c r="O128" s="47" t="n">
        <f aca="false">SUM(T128:AM128)</f>
        <v>0</v>
      </c>
      <c r="P128" s="47" t="n">
        <f aca="false">SUM(T128:AM128)</f>
        <v>0</v>
      </c>
      <c r="Q128" s="47" t="n">
        <f aca="false">SUM(U128:AN128)</f>
        <v>0</v>
      </c>
      <c r="R128" s="34"/>
      <c r="S128" s="34"/>
      <c r="T128" s="34"/>
      <c r="U128" s="36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F128" s="37"/>
      <c r="AG128" s="37"/>
      <c r="AH128" s="37"/>
      <c r="AI128" s="37"/>
      <c r="AJ128" s="37"/>
    </row>
    <row r="129" customFormat="false" ht="19.5" hidden="false" customHeight="true" outlineLevel="0" collapsed="false">
      <c r="B129" s="49"/>
      <c r="C129" s="43"/>
      <c r="D129" s="30"/>
      <c r="E129" s="50" t="s">
        <v>20</v>
      </c>
      <c r="F129" s="32" t="n">
        <f aca="false">SUM(G129:Q129)</f>
        <v>0</v>
      </c>
      <c r="G129" s="47" t="n">
        <v>0</v>
      </c>
      <c r="H129" s="47" t="n">
        <v>0</v>
      </c>
      <c r="I129" s="47" t="n">
        <v>0</v>
      </c>
      <c r="J129" s="47" t="n">
        <f aca="false">SUM(L129:S129)</f>
        <v>0</v>
      </c>
      <c r="K129" s="47" t="n">
        <v>0</v>
      </c>
      <c r="L129" s="47" t="n">
        <f aca="false">SUM(R129:AK129)</f>
        <v>0</v>
      </c>
      <c r="M129" s="47" t="n">
        <f aca="false">SUM(R129:AK129)</f>
        <v>0</v>
      </c>
      <c r="N129" s="47" t="n">
        <f aca="false">SUM(S129:AL129)</f>
        <v>0</v>
      </c>
      <c r="O129" s="47" t="n">
        <f aca="false">SUM(T129:AM129)</f>
        <v>0</v>
      </c>
      <c r="P129" s="47" t="n">
        <f aca="false">SUM(T129:AM129)</f>
        <v>0</v>
      </c>
      <c r="Q129" s="47" t="n">
        <f aca="false">SUM(U129:AN129)</f>
        <v>0</v>
      </c>
      <c r="R129" s="34"/>
      <c r="S129" s="34"/>
      <c r="T129" s="34"/>
      <c r="U129" s="36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F129" s="37"/>
      <c r="AG129" s="37"/>
      <c r="AH129" s="37"/>
      <c r="AI129" s="37"/>
      <c r="AJ129" s="37"/>
    </row>
    <row r="130" customFormat="false" ht="19.5" hidden="false" customHeight="true" outlineLevel="0" collapsed="false">
      <c r="B130" s="49"/>
      <c r="C130" s="43"/>
      <c r="D130" s="30"/>
      <c r="E130" s="50" t="s">
        <v>21</v>
      </c>
      <c r="F130" s="32" t="n">
        <f aca="false">SUM(G130:Q130)</f>
        <v>300</v>
      </c>
      <c r="G130" s="47" t="n">
        <v>0</v>
      </c>
      <c r="H130" s="47" t="n">
        <v>0</v>
      </c>
      <c r="I130" s="47" t="n">
        <v>0</v>
      </c>
      <c r="J130" s="47" t="n">
        <v>0</v>
      </c>
      <c r="K130" s="47" t="n">
        <v>300</v>
      </c>
      <c r="L130" s="47" t="n">
        <v>0</v>
      </c>
      <c r="M130" s="47" t="n">
        <f aca="false">SUM(R130:AK130)</f>
        <v>0</v>
      </c>
      <c r="N130" s="47" t="n">
        <f aca="false">SUM(S130:AL130)</f>
        <v>0</v>
      </c>
      <c r="O130" s="47" t="n">
        <f aca="false">SUM(T130:AM130)</f>
        <v>0</v>
      </c>
      <c r="P130" s="47" t="n">
        <f aca="false">SUM(T130:AM130)</f>
        <v>0</v>
      </c>
      <c r="Q130" s="47" t="n">
        <f aca="false">SUM(U130:AN130)</f>
        <v>0</v>
      </c>
      <c r="R130" s="34"/>
      <c r="S130" s="34"/>
      <c r="T130" s="34"/>
      <c r="U130" s="36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F130" s="37"/>
      <c r="AG130" s="37"/>
      <c r="AH130" s="37"/>
      <c r="AI130" s="37"/>
      <c r="AJ130" s="37"/>
    </row>
    <row r="131" customFormat="false" ht="19.5" hidden="false" customHeight="true" outlineLevel="0" collapsed="false">
      <c r="B131" s="49"/>
      <c r="C131" s="43"/>
      <c r="D131" s="30"/>
      <c r="E131" s="50" t="s">
        <v>22</v>
      </c>
      <c r="F131" s="32" t="n">
        <f aca="false">SUM(G131:Q131)</f>
        <v>0</v>
      </c>
      <c r="G131" s="47" t="n">
        <f aca="false">SUM(H131:K131)</f>
        <v>0</v>
      </c>
      <c r="H131" s="47" t="n">
        <v>0</v>
      </c>
      <c r="I131" s="47" t="n">
        <v>0</v>
      </c>
      <c r="J131" s="47" t="n">
        <f aca="false">SUM(L131:S131)</f>
        <v>0</v>
      </c>
      <c r="K131" s="47" t="n">
        <f aca="false">SUM(N131:T131)</f>
        <v>0</v>
      </c>
      <c r="L131" s="47" t="n">
        <f aca="false">SUM(R131:AK131)</f>
        <v>0</v>
      </c>
      <c r="M131" s="47" t="n">
        <f aca="false">SUM(R131:AK131)</f>
        <v>0</v>
      </c>
      <c r="N131" s="47" t="n">
        <f aca="false">SUM(S131:AL131)</f>
        <v>0</v>
      </c>
      <c r="O131" s="47" t="n">
        <f aca="false">SUM(T131:AM131)</f>
        <v>0</v>
      </c>
      <c r="P131" s="47" t="n">
        <f aca="false">SUM(T131:AM131)</f>
        <v>0</v>
      </c>
      <c r="Q131" s="47" t="n">
        <f aca="false">SUM(U131:AN131)</f>
        <v>0</v>
      </c>
      <c r="R131" s="34"/>
      <c r="S131" s="34"/>
      <c r="T131" s="34"/>
      <c r="U131" s="36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F131" s="37"/>
      <c r="AG131" s="37"/>
      <c r="AH131" s="37"/>
      <c r="AI131" s="37"/>
      <c r="AJ131" s="37"/>
    </row>
    <row r="132" customFormat="false" ht="19.5" hidden="false" customHeight="true" outlineLevel="0" collapsed="false">
      <c r="B132" s="49" t="s">
        <v>332</v>
      </c>
      <c r="C132" s="43" t="s">
        <v>333</v>
      </c>
      <c r="D132" s="30" t="s">
        <v>334</v>
      </c>
      <c r="E132" s="31" t="s">
        <v>17</v>
      </c>
      <c r="F132" s="32" t="n">
        <f aca="false">SUM(G132:Q132)</f>
        <v>1929.6</v>
      </c>
      <c r="G132" s="32" t="n">
        <f aca="false">G133+G134+G135+G136</f>
        <v>310</v>
      </c>
      <c r="H132" s="32" t="n">
        <f aca="false">SUM(H133:H136)</f>
        <v>0</v>
      </c>
      <c r="I132" s="32" t="n">
        <f aca="false">SUM(I133:I136)</f>
        <v>0</v>
      </c>
      <c r="J132" s="32" t="n">
        <f aca="false">J133+J134+J135+J136</f>
        <v>620</v>
      </c>
      <c r="K132" s="32" t="n">
        <f aca="false">K133+K134+K135+K136</f>
        <v>0</v>
      </c>
      <c r="L132" s="32" t="n">
        <v>0</v>
      </c>
      <c r="M132" s="32" t="n">
        <f aca="false">M133+M134+M135+M136</f>
        <v>999.6</v>
      </c>
      <c r="N132" s="32" t="n">
        <f aca="false">N133+N134+N135+N136</f>
        <v>0</v>
      </c>
      <c r="O132" s="32" t="n">
        <f aca="false">O133+O134+O135+O136</f>
        <v>0</v>
      </c>
      <c r="P132" s="32" t="n">
        <f aca="false">P133+P134+P135+P136</f>
        <v>0</v>
      </c>
      <c r="Q132" s="32" t="n">
        <f aca="false">Q133+Q134+Q135+Q136</f>
        <v>0</v>
      </c>
      <c r="R132" s="34" t="s">
        <v>33</v>
      </c>
      <c r="S132" s="34"/>
      <c r="T132" s="34"/>
      <c r="U132" s="36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F132" s="37"/>
      <c r="AG132" s="37"/>
      <c r="AH132" s="37"/>
      <c r="AI132" s="37"/>
      <c r="AJ132" s="37"/>
    </row>
    <row r="133" customFormat="false" ht="19.5" hidden="false" customHeight="true" outlineLevel="0" collapsed="false">
      <c r="B133" s="49"/>
      <c r="C133" s="43"/>
      <c r="D133" s="30"/>
      <c r="E133" s="50" t="s">
        <v>19</v>
      </c>
      <c r="F133" s="32" t="n">
        <f aca="false">SUM(G133:Q133)</f>
        <v>930</v>
      </c>
      <c r="G133" s="47" t="n">
        <f aca="false">SUM(H133:K133)</f>
        <v>310</v>
      </c>
      <c r="H133" s="47" t="n">
        <v>0</v>
      </c>
      <c r="I133" s="47" t="n">
        <v>0</v>
      </c>
      <c r="J133" s="47" t="n">
        <f aca="false">SUM(L133:S133)</f>
        <v>310</v>
      </c>
      <c r="K133" s="47" t="n">
        <f aca="false">SUM(N133:T133)</f>
        <v>0</v>
      </c>
      <c r="L133" s="47" t="n">
        <f aca="false">SUM(R133:AK133)</f>
        <v>0</v>
      </c>
      <c r="M133" s="47" t="n">
        <v>310</v>
      </c>
      <c r="N133" s="47" t="n">
        <f aca="false">SUM(S133:AL133)</f>
        <v>0</v>
      </c>
      <c r="O133" s="47" t="n">
        <f aca="false">SUM(T133:AM133)</f>
        <v>0</v>
      </c>
      <c r="P133" s="47" t="n">
        <f aca="false">SUM(T133:AM133)</f>
        <v>0</v>
      </c>
      <c r="Q133" s="47" t="n">
        <f aca="false">SUM(U133:AN133)</f>
        <v>0</v>
      </c>
      <c r="R133" s="34"/>
      <c r="S133" s="34"/>
      <c r="T133" s="34"/>
      <c r="U133" s="36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F133" s="37"/>
      <c r="AG133" s="37"/>
      <c r="AH133" s="37"/>
      <c r="AI133" s="37"/>
      <c r="AJ133" s="37"/>
    </row>
    <row r="134" customFormat="false" ht="19.5" hidden="false" customHeight="true" outlineLevel="0" collapsed="false">
      <c r="B134" s="49"/>
      <c r="C134" s="43"/>
      <c r="D134" s="30"/>
      <c r="E134" s="50" t="s">
        <v>20</v>
      </c>
      <c r="F134" s="32" t="n">
        <f aca="false">SUM(G134:Q134)</f>
        <v>620</v>
      </c>
      <c r="G134" s="47" t="n">
        <v>0</v>
      </c>
      <c r="H134" s="47" t="n">
        <v>0</v>
      </c>
      <c r="I134" s="47" t="n">
        <v>0</v>
      </c>
      <c r="J134" s="47" t="n">
        <f aca="false">SUM(L134:S134)</f>
        <v>310</v>
      </c>
      <c r="K134" s="47" t="n">
        <v>0</v>
      </c>
      <c r="L134" s="47" t="n">
        <f aca="false">SUM(R134:AK134)</f>
        <v>0</v>
      </c>
      <c r="M134" s="47" t="n">
        <v>310</v>
      </c>
      <c r="N134" s="47" t="n">
        <f aca="false">SUM(S134:AL134)</f>
        <v>0</v>
      </c>
      <c r="O134" s="47" t="n">
        <f aca="false">SUM(T134:AM134)</f>
        <v>0</v>
      </c>
      <c r="P134" s="47" t="n">
        <f aca="false">SUM(T134:AM134)</f>
        <v>0</v>
      </c>
      <c r="Q134" s="47" t="n">
        <f aca="false">SUM(U134:AN134)</f>
        <v>0</v>
      </c>
      <c r="R134" s="34"/>
      <c r="S134" s="34"/>
      <c r="T134" s="34"/>
      <c r="U134" s="36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F134" s="37"/>
      <c r="AG134" s="37"/>
      <c r="AH134" s="37"/>
      <c r="AI134" s="37"/>
      <c r="AJ134" s="37"/>
    </row>
    <row r="135" customFormat="false" ht="19.5" hidden="false" customHeight="true" outlineLevel="0" collapsed="false">
      <c r="B135" s="49"/>
      <c r="C135" s="43"/>
      <c r="D135" s="30"/>
      <c r="E135" s="50" t="s">
        <v>21</v>
      </c>
      <c r="F135" s="32" t="n">
        <f aca="false">SUM(G135:Q135)</f>
        <v>379.6</v>
      </c>
      <c r="G135" s="47" t="n">
        <v>0</v>
      </c>
      <c r="H135" s="47" t="n">
        <v>0</v>
      </c>
      <c r="I135" s="47" t="n">
        <v>0</v>
      </c>
      <c r="J135" s="47" t="n">
        <v>0</v>
      </c>
      <c r="K135" s="47" t="n">
        <v>0</v>
      </c>
      <c r="L135" s="47" t="n">
        <v>0</v>
      </c>
      <c r="M135" s="47" t="n">
        <v>379.6</v>
      </c>
      <c r="N135" s="47" t="n">
        <f aca="false">SUM(S135:AL135)</f>
        <v>0</v>
      </c>
      <c r="O135" s="47" t="n">
        <f aca="false">SUM(T135:AM135)</f>
        <v>0</v>
      </c>
      <c r="P135" s="47" t="n">
        <f aca="false">SUM(T135:AM135)</f>
        <v>0</v>
      </c>
      <c r="Q135" s="47" t="n">
        <f aca="false">SUM(U135:AN135)</f>
        <v>0</v>
      </c>
      <c r="R135" s="34"/>
      <c r="S135" s="34"/>
      <c r="T135" s="34"/>
      <c r="U135" s="36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F135" s="37"/>
      <c r="AG135" s="37"/>
      <c r="AH135" s="37"/>
      <c r="AI135" s="37"/>
      <c r="AJ135" s="37"/>
    </row>
    <row r="136" customFormat="false" ht="19.5" hidden="false" customHeight="true" outlineLevel="0" collapsed="false">
      <c r="B136" s="49"/>
      <c r="C136" s="43"/>
      <c r="D136" s="30"/>
      <c r="E136" s="50" t="s">
        <v>22</v>
      </c>
      <c r="F136" s="32" t="n">
        <f aca="false">SUM(G136:Q136)</f>
        <v>0</v>
      </c>
      <c r="G136" s="47" t="n">
        <f aca="false">SUM(H136:K136)</f>
        <v>0</v>
      </c>
      <c r="H136" s="47" t="n">
        <v>0</v>
      </c>
      <c r="I136" s="47" t="n">
        <v>0</v>
      </c>
      <c r="J136" s="47" t="n">
        <f aca="false">SUM(L136:S136)</f>
        <v>0</v>
      </c>
      <c r="K136" s="47" t="n">
        <f aca="false">SUM(N136:T136)</f>
        <v>0</v>
      </c>
      <c r="L136" s="47" t="n">
        <f aca="false">SUM(R136:AK136)</f>
        <v>0</v>
      </c>
      <c r="M136" s="47" t="n">
        <f aca="false">SUM(R136:AK136)</f>
        <v>0</v>
      </c>
      <c r="N136" s="47" t="n">
        <f aca="false">SUM(S136:AL136)</f>
        <v>0</v>
      </c>
      <c r="O136" s="47" t="n">
        <f aca="false">SUM(T136:AM136)</f>
        <v>0</v>
      </c>
      <c r="P136" s="47" t="n">
        <f aca="false">SUM(T136:AM136)</f>
        <v>0</v>
      </c>
      <c r="Q136" s="47" t="n">
        <f aca="false">SUM(U136:AN136)</f>
        <v>0</v>
      </c>
      <c r="R136" s="34"/>
      <c r="S136" s="34"/>
      <c r="T136" s="34"/>
      <c r="U136" s="36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F136" s="37"/>
      <c r="AG136" s="37"/>
      <c r="AH136" s="37"/>
      <c r="AI136" s="37"/>
      <c r="AJ136" s="37"/>
    </row>
    <row r="137" customFormat="false" ht="20.25" hidden="false" customHeight="true" outlineLevel="0" collapsed="false">
      <c r="B137" s="57" t="s">
        <v>104</v>
      </c>
      <c r="C137" s="29" t="s">
        <v>105</v>
      </c>
      <c r="D137" s="58" t="s">
        <v>106</v>
      </c>
      <c r="E137" s="59" t="s">
        <v>17</v>
      </c>
      <c r="F137" s="32" t="n">
        <f aca="false">SUM(G137:Q137)</f>
        <v>1016784.18019</v>
      </c>
      <c r="G137" s="32" t="n">
        <f aca="false">G138+G139+G140+G141</f>
        <v>71953.66546</v>
      </c>
      <c r="H137" s="32" t="n">
        <f aca="false">H138+H139+H140+H141</f>
        <v>77855.671</v>
      </c>
      <c r="I137" s="32" t="n">
        <f aca="false">I138+I139+I140+I141</f>
        <v>80513.33753</v>
      </c>
      <c r="J137" s="32" t="n">
        <f aca="false">J138+J139+J140+J141</f>
        <v>84774.85861</v>
      </c>
      <c r="K137" s="32" t="n">
        <f aca="false">K138+K139+K140+K141</f>
        <v>87738.73758</v>
      </c>
      <c r="L137" s="32" t="n">
        <f aca="false">L138+L139+L140+L141</f>
        <v>95811.78425</v>
      </c>
      <c r="M137" s="32" t="n">
        <f aca="false">M138+M139+M140+M141</f>
        <v>104029.15696</v>
      </c>
      <c r="N137" s="32" t="n">
        <f aca="false">N138+N139+N140+N141</f>
        <v>99933</v>
      </c>
      <c r="O137" s="32" t="n">
        <f aca="false">O138+O139+O140+O141</f>
        <v>104547.9688</v>
      </c>
      <c r="P137" s="32" t="n">
        <f aca="false">P138+P139+P140+P141</f>
        <v>104813</v>
      </c>
      <c r="Q137" s="32" t="n">
        <f aca="false">Q138+Q139+Q140+Q141</f>
        <v>104813</v>
      </c>
      <c r="R137" s="35"/>
      <c r="S137" s="35" t="s">
        <v>107</v>
      </c>
      <c r="T137" s="35"/>
      <c r="U137" s="36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F137" s="37"/>
      <c r="AG137" s="37"/>
      <c r="AH137" s="37"/>
      <c r="AI137" s="37"/>
      <c r="AJ137" s="37"/>
    </row>
    <row r="138" customFormat="false" ht="20.25" hidden="false" customHeight="true" outlineLevel="0" collapsed="false">
      <c r="B138" s="57"/>
      <c r="C138" s="29"/>
      <c r="D138" s="58"/>
      <c r="E138" s="59" t="s">
        <v>19</v>
      </c>
      <c r="F138" s="32" t="n">
        <f aca="false">SUM(G138:Q138)</f>
        <v>0</v>
      </c>
      <c r="G138" s="32" t="n">
        <v>0</v>
      </c>
      <c r="H138" s="32" t="n">
        <v>0</v>
      </c>
      <c r="I138" s="32" t="n">
        <v>0</v>
      </c>
      <c r="J138" s="32" t="n">
        <v>0</v>
      </c>
      <c r="K138" s="32" t="n">
        <v>0</v>
      </c>
      <c r="L138" s="32" t="n">
        <f aca="false">L143+L163+L168+L198+L203+L208+L213+L218</f>
        <v>0</v>
      </c>
      <c r="M138" s="32" t="n">
        <f aca="false">M143+M163+M168+M198+M203+M208+M213+M218</f>
        <v>0</v>
      </c>
      <c r="N138" s="32" t="n">
        <f aca="false">N143+N163+N168+N198+N203+N208+N213+N218+N223+N228</f>
        <v>0</v>
      </c>
      <c r="O138" s="32" t="n">
        <f aca="false">O143+O163+O168+O198+O203+O208+O213+O218+O223+O228</f>
        <v>0</v>
      </c>
      <c r="P138" s="32" t="n">
        <f aca="false">P143+P163+P168+P198+P203+P208+P213+P218+P223+P228</f>
        <v>0</v>
      </c>
      <c r="Q138" s="32" t="n">
        <f aca="false">Q143+Q163+Q168+Q198+Q203+Q208+Q213+Q218+Q223+Q228</f>
        <v>0</v>
      </c>
      <c r="R138" s="35"/>
      <c r="S138" s="35"/>
      <c r="T138" s="35"/>
      <c r="U138" s="36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F138" s="37"/>
      <c r="AG138" s="37"/>
      <c r="AH138" s="37"/>
      <c r="AI138" s="37"/>
      <c r="AJ138" s="37"/>
    </row>
    <row r="139" customFormat="false" ht="20.25" hidden="false" customHeight="true" outlineLevel="0" collapsed="false">
      <c r="B139" s="57"/>
      <c r="C139" s="29"/>
      <c r="D139" s="58"/>
      <c r="E139" s="59" t="s">
        <v>20</v>
      </c>
      <c r="F139" s="32" t="n">
        <f aca="false">SUM(G139:Q139)</f>
        <v>322491.9</v>
      </c>
      <c r="G139" s="32" t="n">
        <f aca="false">G144+G164+G169+G199+G204+G209+G214+G219</f>
        <v>33485.053</v>
      </c>
      <c r="H139" s="32" t="n">
        <f aca="false">H144+H164+H169+H199+H204+H209+H214+H219</f>
        <v>34132.847</v>
      </c>
      <c r="I139" s="32" t="n">
        <f aca="false">I144+I164+I169+I199+I204+I209+I214+I219</f>
        <v>35421</v>
      </c>
      <c r="J139" s="32" t="n">
        <f aca="false">J144+J164+J169+J199+J204+J209+J214+J219</f>
        <v>27906</v>
      </c>
      <c r="K139" s="32" t="n">
        <f aca="false">K144+K164+K169+K199+K204+K209+K214+K219</f>
        <v>24419</v>
      </c>
      <c r="L139" s="32" t="n">
        <f aca="false">L144+L164+L169+L199+L204+L209+L214+L219</f>
        <v>27815</v>
      </c>
      <c r="M139" s="32" t="n">
        <f aca="false">M144+M164+M169+M199+M204+M209+M214+M219</f>
        <v>25853</v>
      </c>
      <c r="N139" s="32" t="n">
        <f aca="false">N144+N164+N169+N199+N204+N209+N214+N219+N224+N229</f>
        <v>28365</v>
      </c>
      <c r="O139" s="32" t="n">
        <f aca="false">O144+O164+O169+O199+O204+O209+O214+O219+O224+O229</f>
        <v>28365</v>
      </c>
      <c r="P139" s="32" t="n">
        <f aca="false">P144+P164+P169+P199+P204+P209+P214+P219+P224+P229</f>
        <v>28365</v>
      </c>
      <c r="Q139" s="32" t="n">
        <f aca="false">Q144+Q164+Q169+Q199+Q204+Q209+Q214+Q219+Q224+Q229</f>
        <v>28365</v>
      </c>
      <c r="R139" s="35"/>
      <c r="S139" s="35"/>
      <c r="T139" s="35"/>
      <c r="U139" s="36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F139" s="37"/>
      <c r="AG139" s="37"/>
      <c r="AH139" s="37"/>
      <c r="AI139" s="37"/>
      <c r="AJ139" s="37"/>
    </row>
    <row r="140" customFormat="false" ht="20.25" hidden="false" customHeight="true" outlineLevel="0" collapsed="false">
      <c r="B140" s="57"/>
      <c r="C140" s="29"/>
      <c r="D140" s="58"/>
      <c r="E140" s="59" t="s">
        <v>21</v>
      </c>
      <c r="F140" s="32" t="n">
        <f aca="false">SUM(G140:Q140)</f>
        <v>694292.28019</v>
      </c>
      <c r="G140" s="32" t="n">
        <f aca="false">G145+G165+G170+G205+G210+G215+G220</f>
        <v>38468.61246</v>
      </c>
      <c r="H140" s="32" t="n">
        <f aca="false">H145+H165+H170+H200+H205+H210+H215+H220</f>
        <v>43722.824</v>
      </c>
      <c r="I140" s="32" t="n">
        <f aca="false">I145+I165+I170+I200+I205+I210+I215+I220</f>
        <v>45092.33753</v>
      </c>
      <c r="J140" s="32" t="n">
        <f aca="false">J145+J165+J170+J200+J205+J210+J215+J220</f>
        <v>56868.85861</v>
      </c>
      <c r="K140" s="32" t="n">
        <f aca="false">K145+K165+K170+K200+K205+K210+K215+K220</f>
        <v>63319.73758</v>
      </c>
      <c r="L140" s="32" t="n">
        <f aca="false">L145+L165+L170+L200+L205+L210+L215+L220</f>
        <v>67996.78425</v>
      </c>
      <c r="M140" s="32" t="n">
        <f aca="false">M145+M165+M170+M200+M205+M210+M215+M220</f>
        <v>78176.15696</v>
      </c>
      <c r="N140" s="32" t="n">
        <f aca="false">N145+N165+N170+N200+N205+N210+N215+N220+N225+N230</f>
        <v>71568</v>
      </c>
      <c r="O140" s="32" t="n">
        <f aca="false">O145+O165+O170+O200+O205+O210+O215+O220+O225+O230</f>
        <v>76182.9688</v>
      </c>
      <c r="P140" s="32" t="n">
        <f aca="false">P145+P165+P170+P200+P205+P210+P215+P220+P225+P230</f>
        <v>76448</v>
      </c>
      <c r="Q140" s="32" t="n">
        <f aca="false">Q145+Q165+Q170+Q200+Q205+Q210+Q215+Q220+Q225+Q230</f>
        <v>76448</v>
      </c>
      <c r="R140" s="35"/>
      <c r="S140" s="35"/>
      <c r="T140" s="35"/>
      <c r="U140" s="36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</row>
    <row r="141" customFormat="false" ht="20.25" hidden="false" customHeight="true" outlineLevel="0" collapsed="false">
      <c r="B141" s="57"/>
      <c r="C141" s="29"/>
      <c r="D141" s="58"/>
      <c r="E141" s="59" t="s">
        <v>22</v>
      </c>
      <c r="F141" s="32" t="n">
        <f aca="false">SUM(G141:Q141)</f>
        <v>0</v>
      </c>
      <c r="G141" s="32" t="n">
        <v>0</v>
      </c>
      <c r="H141" s="32" t="n">
        <v>0</v>
      </c>
      <c r="I141" s="32" t="n">
        <v>0</v>
      </c>
      <c r="J141" s="32" t="n">
        <v>0</v>
      </c>
      <c r="K141" s="32" t="n">
        <f aca="false">K146+K206+K166+K171+K201+K211</f>
        <v>0</v>
      </c>
      <c r="L141" s="32" t="n">
        <f aca="false">L146+L166+L171+L201+L206+L211+L216+L221</f>
        <v>0</v>
      </c>
      <c r="M141" s="32" t="n">
        <f aca="false">M146+M166+M171+M201+M206+M211+M216+M221</f>
        <v>0</v>
      </c>
      <c r="N141" s="32" t="n">
        <f aca="false">N146+N166+N171+N201+N206+N211+N216+N221+N226+N231</f>
        <v>0</v>
      </c>
      <c r="O141" s="32" t="n">
        <f aca="false">O146+O166+O171+O201+O206+O211+O216+O221+O226+O231</f>
        <v>0</v>
      </c>
      <c r="P141" s="32" t="n">
        <f aca="false">P146+P166+P171+P201+P206+P211+P216+P221+P226+P231</f>
        <v>0</v>
      </c>
      <c r="Q141" s="32" t="n">
        <f aca="false">Q146+Q166+Q171+Q201+Q206+Q211+Q216+Q221+Q226+Q231</f>
        <v>0</v>
      </c>
      <c r="R141" s="35"/>
      <c r="S141" s="35"/>
      <c r="T141" s="35"/>
      <c r="U141" s="36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F141" s="37"/>
      <c r="AG141" s="37"/>
      <c r="AH141" s="37"/>
      <c r="AI141" s="37"/>
      <c r="AJ141" s="37"/>
    </row>
    <row r="142" customFormat="false" ht="16.5" hidden="false" customHeight="true" outlineLevel="0" collapsed="false">
      <c r="B142" s="49" t="s">
        <v>108</v>
      </c>
      <c r="C142" s="43" t="s">
        <v>109</v>
      </c>
      <c r="D142" s="30" t="s">
        <v>110</v>
      </c>
      <c r="E142" s="31" t="s">
        <v>17</v>
      </c>
      <c r="F142" s="32" t="n">
        <f aca="false">SUM(G142:Q142)</f>
        <v>1004275.05027</v>
      </c>
      <c r="G142" s="32" t="n">
        <f aca="false">G143+G144+G145+G146</f>
        <v>70938.33946</v>
      </c>
      <c r="H142" s="32" t="n">
        <f aca="false">H143+H144+H145+H146</f>
        <v>77855.671</v>
      </c>
      <c r="I142" s="32" t="n">
        <f aca="false">I143+I144+I145+I146</f>
        <v>80513.33753</v>
      </c>
      <c r="J142" s="32" t="n">
        <f aca="false">J143+J144+J145+J146</f>
        <v>83561.62861</v>
      </c>
      <c r="K142" s="32" t="n">
        <f aca="false">K143+K144+K145+K146</f>
        <v>85958.53658</v>
      </c>
      <c r="L142" s="32" t="n">
        <f aca="false">L143+L144+L145+L146</f>
        <v>89314.38013</v>
      </c>
      <c r="M142" s="32" t="n">
        <f aca="false">M143+M144+M145+M146</f>
        <v>103629.15696</v>
      </c>
      <c r="N142" s="32" t="n">
        <f aca="false">N143+N144+N145+N146</f>
        <v>99271</v>
      </c>
      <c r="O142" s="32" t="n">
        <f aca="false">O143+O144+O145+O146</f>
        <v>103607</v>
      </c>
      <c r="P142" s="32" t="n">
        <f aca="false">P143+P144+P145+P146</f>
        <v>104813</v>
      </c>
      <c r="Q142" s="32" t="n">
        <f aca="false">Q143+Q144+Q145+Q146</f>
        <v>104813</v>
      </c>
      <c r="R142" s="34" t="s">
        <v>33</v>
      </c>
      <c r="S142" s="34"/>
      <c r="T142" s="34"/>
      <c r="U142" s="36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F142" s="37"/>
      <c r="AG142" s="37"/>
      <c r="AH142" s="37"/>
      <c r="AI142" s="37"/>
      <c r="AJ142" s="37"/>
    </row>
    <row r="143" customFormat="false" ht="16.5" hidden="false" customHeight="true" outlineLevel="0" collapsed="false">
      <c r="B143" s="49"/>
      <c r="C143" s="43"/>
      <c r="D143" s="30"/>
      <c r="E143" s="38" t="s">
        <v>19</v>
      </c>
      <c r="F143" s="32" t="n">
        <f aca="false">SUM(G143:Q143)</f>
        <v>0</v>
      </c>
      <c r="G143" s="47" t="n">
        <v>0</v>
      </c>
      <c r="H143" s="47" t="n">
        <v>0</v>
      </c>
      <c r="I143" s="47" t="n">
        <v>0</v>
      </c>
      <c r="J143" s="47" t="n">
        <v>0</v>
      </c>
      <c r="K143" s="47" t="n">
        <f aca="false">K148+K153+K158</f>
        <v>0</v>
      </c>
      <c r="L143" s="47" t="n">
        <f aca="false">L148+L153+L158</f>
        <v>0</v>
      </c>
      <c r="M143" s="47" t="n">
        <f aca="false">M148+M153+M158</f>
        <v>0</v>
      </c>
      <c r="N143" s="47" t="n">
        <f aca="false">N148+N153+N158</f>
        <v>0</v>
      </c>
      <c r="O143" s="47" t="n">
        <f aca="false">O148+O153+O158</f>
        <v>0</v>
      </c>
      <c r="P143" s="47" t="n">
        <f aca="false">P148+P153+P158</f>
        <v>0</v>
      </c>
      <c r="Q143" s="47" t="n">
        <f aca="false">Q148+Q153+Q158</f>
        <v>0</v>
      </c>
      <c r="R143" s="34"/>
      <c r="S143" s="34"/>
      <c r="T143" s="34"/>
      <c r="U143" s="36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F143" s="37"/>
      <c r="AG143" s="37"/>
      <c r="AH143" s="37"/>
      <c r="AI143" s="37"/>
      <c r="AJ143" s="37"/>
    </row>
    <row r="144" customFormat="false" ht="16.5" hidden="false" customHeight="true" outlineLevel="0" collapsed="false">
      <c r="B144" s="49"/>
      <c r="C144" s="43"/>
      <c r="D144" s="30"/>
      <c r="E144" s="38" t="s">
        <v>20</v>
      </c>
      <c r="F144" s="32" t="n">
        <f aca="false">SUM(G144:Q144)</f>
        <v>322491.9</v>
      </c>
      <c r="G144" s="47" t="n">
        <f aca="false">G149</f>
        <v>33485.053</v>
      </c>
      <c r="H144" s="47" t="n">
        <f aca="false">H149</f>
        <v>34132.847</v>
      </c>
      <c r="I144" s="47" t="n">
        <f aca="false">I149</f>
        <v>35421</v>
      </c>
      <c r="J144" s="47" t="n">
        <f aca="false">J149</f>
        <v>27906</v>
      </c>
      <c r="K144" s="47" t="n">
        <f aca="false">K149+K154+K159</f>
        <v>24419</v>
      </c>
      <c r="L144" s="47" t="n">
        <f aca="false">L149+L154+L159</f>
        <v>27815</v>
      </c>
      <c r="M144" s="47" t="n">
        <f aca="false">M149+M154+M159</f>
        <v>25853</v>
      </c>
      <c r="N144" s="47" t="n">
        <f aca="false">N149+N154+N159</f>
        <v>28365</v>
      </c>
      <c r="O144" s="47" t="n">
        <f aca="false">O149+O154+O159</f>
        <v>28365</v>
      </c>
      <c r="P144" s="47" t="n">
        <f aca="false">P149+P154+P159</f>
        <v>28365</v>
      </c>
      <c r="Q144" s="47" t="n">
        <f aca="false">Q149+Q154+Q159</f>
        <v>28365</v>
      </c>
      <c r="R144" s="34"/>
      <c r="S144" s="34"/>
      <c r="T144" s="34"/>
      <c r="U144" s="36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F144" s="37"/>
      <c r="AG144" s="37"/>
      <c r="AH144" s="37"/>
      <c r="AI144" s="37"/>
      <c r="AJ144" s="37"/>
    </row>
    <row r="145" customFormat="false" ht="16.5" hidden="false" customHeight="true" outlineLevel="0" collapsed="false">
      <c r="B145" s="49"/>
      <c r="C145" s="43"/>
      <c r="D145" s="30"/>
      <c r="E145" s="38" t="s">
        <v>21</v>
      </c>
      <c r="F145" s="32" t="n">
        <f aca="false">SUM(G145:Q145)</f>
        <v>681783.15027</v>
      </c>
      <c r="G145" s="47" t="n">
        <f aca="false">G150+G155+G160</f>
        <v>37453.28646</v>
      </c>
      <c r="H145" s="47" t="n">
        <f aca="false">H150+H155+H160</f>
        <v>43722.824</v>
      </c>
      <c r="I145" s="47" t="n">
        <f aca="false">I150+I155+I160</f>
        <v>45092.33753</v>
      </c>
      <c r="J145" s="47" t="n">
        <f aca="false">J150+J155+J160</f>
        <v>55655.62861</v>
      </c>
      <c r="K145" s="47" t="n">
        <f aca="false">K150+K155+K160</f>
        <v>61539.53658</v>
      </c>
      <c r="L145" s="47" t="n">
        <f aca="false">L150+L155+L160</f>
        <v>61499.38013</v>
      </c>
      <c r="M145" s="47" t="n">
        <f aca="false">M150+M155+M160</f>
        <v>77776.15696</v>
      </c>
      <c r="N145" s="47" t="n">
        <f aca="false">N150+N155+N160</f>
        <v>70906</v>
      </c>
      <c r="O145" s="47" t="n">
        <f aca="false">O150+O155+O160</f>
        <v>75242</v>
      </c>
      <c r="P145" s="47" t="n">
        <f aca="false">P150+P155+P160</f>
        <v>76448</v>
      </c>
      <c r="Q145" s="47" t="n">
        <f aca="false">Q150+Q155+Q160</f>
        <v>76448</v>
      </c>
      <c r="R145" s="34"/>
      <c r="S145" s="34"/>
      <c r="T145" s="34"/>
      <c r="U145" s="36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F145" s="37"/>
      <c r="AG145" s="37"/>
      <c r="AH145" s="37"/>
      <c r="AI145" s="37"/>
      <c r="AJ145" s="37"/>
    </row>
    <row r="146" customFormat="false" ht="16.5" hidden="false" customHeight="true" outlineLevel="0" collapsed="false">
      <c r="B146" s="49"/>
      <c r="C146" s="43"/>
      <c r="D146" s="30"/>
      <c r="E146" s="38" t="s">
        <v>22</v>
      </c>
      <c r="F146" s="32" t="n">
        <f aca="false">SUM(G146:Q146)</f>
        <v>0</v>
      </c>
      <c r="G146" s="47" t="n">
        <v>0</v>
      </c>
      <c r="H146" s="47" t="n">
        <v>0</v>
      </c>
      <c r="I146" s="47" t="n">
        <v>0</v>
      </c>
      <c r="J146" s="47" t="n">
        <v>0</v>
      </c>
      <c r="K146" s="47" t="n">
        <f aca="false">K151+K156+K161</f>
        <v>0</v>
      </c>
      <c r="L146" s="47" t="n">
        <f aca="false">L151+L156+L161</f>
        <v>0</v>
      </c>
      <c r="M146" s="47" t="n">
        <f aca="false">M151+M156+M161</f>
        <v>0</v>
      </c>
      <c r="N146" s="47" t="n">
        <f aca="false">N151+N156+N161</f>
        <v>0</v>
      </c>
      <c r="O146" s="47" t="n">
        <f aca="false">O151+O156+O161</f>
        <v>0</v>
      </c>
      <c r="P146" s="47" t="n">
        <f aca="false">P151+P156+P161</f>
        <v>0</v>
      </c>
      <c r="Q146" s="47" t="n">
        <f aca="false">Q151+Q156+Q161</f>
        <v>0</v>
      </c>
      <c r="R146" s="34"/>
      <c r="S146" s="34"/>
      <c r="T146" s="34"/>
      <c r="U146" s="36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F146" s="37"/>
      <c r="AG146" s="37"/>
      <c r="AH146" s="37"/>
      <c r="AI146" s="37"/>
      <c r="AJ146" s="37"/>
    </row>
    <row r="147" customFormat="false" ht="16.5" hidden="false" customHeight="true" outlineLevel="0" collapsed="false">
      <c r="B147" s="49" t="s">
        <v>111</v>
      </c>
      <c r="C147" s="43" t="s">
        <v>112</v>
      </c>
      <c r="D147" s="30" t="s">
        <v>110</v>
      </c>
      <c r="E147" s="31" t="s">
        <v>17</v>
      </c>
      <c r="F147" s="32" t="n">
        <f aca="false">SUM(G147:Q147)</f>
        <v>992238.42459</v>
      </c>
      <c r="G147" s="32" t="n">
        <f aca="false">G148+G149+G150+G151</f>
        <v>69484.01756</v>
      </c>
      <c r="H147" s="32" t="n">
        <f aca="false">H148+H149+H150+H151</f>
        <v>75889.99</v>
      </c>
      <c r="I147" s="32" t="n">
        <f aca="false">I148+I149+I150+I151</f>
        <v>79588.62835</v>
      </c>
      <c r="J147" s="32" t="n">
        <f aca="false">J148+J149+J150+J151</f>
        <v>81626.20431</v>
      </c>
      <c r="K147" s="32" t="n">
        <f aca="false">K148+K149+K150+K151</f>
        <v>84964.84368</v>
      </c>
      <c r="L147" s="32" t="n">
        <f aca="false">L148+L149+L150+L151</f>
        <v>87930.42137</v>
      </c>
      <c r="M147" s="32" t="n">
        <f aca="false">M148+M149+M150+M151</f>
        <v>102023.31932</v>
      </c>
      <c r="N147" s="32" t="n">
        <f aca="false">N148+N149+N150+N151</f>
        <v>97498</v>
      </c>
      <c r="O147" s="32" t="n">
        <f aca="false">O148+O149+O150+O151</f>
        <v>103607</v>
      </c>
      <c r="P147" s="32" t="n">
        <f aca="false">P148+P149+P150+P151</f>
        <v>104813</v>
      </c>
      <c r="Q147" s="32" t="n">
        <f aca="false">Q148+Q149+Q150+Q151</f>
        <v>104813</v>
      </c>
      <c r="R147" s="34" t="s">
        <v>33</v>
      </c>
      <c r="S147" s="34"/>
      <c r="T147" s="34" t="s">
        <v>36</v>
      </c>
      <c r="U147" s="36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F147" s="37"/>
      <c r="AG147" s="37"/>
      <c r="AH147" s="37"/>
      <c r="AI147" s="37"/>
      <c r="AJ147" s="37"/>
    </row>
    <row r="148" customFormat="false" ht="16.5" hidden="false" customHeight="true" outlineLevel="0" collapsed="false">
      <c r="B148" s="49"/>
      <c r="C148" s="43"/>
      <c r="D148" s="30"/>
      <c r="E148" s="50" t="s">
        <v>19</v>
      </c>
      <c r="F148" s="32" t="n">
        <f aca="false">SUM(G148:Q148)</f>
        <v>0</v>
      </c>
      <c r="G148" s="47" t="n">
        <v>0</v>
      </c>
      <c r="H148" s="47" t="n">
        <v>0</v>
      </c>
      <c r="I148" s="47" t="n">
        <v>0</v>
      </c>
      <c r="J148" s="47" t="n">
        <v>0</v>
      </c>
      <c r="K148" s="47" t="n">
        <v>0</v>
      </c>
      <c r="L148" s="47" t="n">
        <v>0</v>
      </c>
      <c r="M148" s="47" t="n">
        <v>0</v>
      </c>
      <c r="N148" s="47" t="n">
        <v>0</v>
      </c>
      <c r="O148" s="47" t="n">
        <v>0</v>
      </c>
      <c r="P148" s="47" t="n">
        <v>0</v>
      </c>
      <c r="Q148" s="47" t="n">
        <v>0</v>
      </c>
      <c r="R148" s="34"/>
      <c r="S148" s="34"/>
      <c r="T148" s="34"/>
      <c r="U148" s="36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F148" s="37"/>
      <c r="AG148" s="37"/>
      <c r="AH148" s="37"/>
      <c r="AI148" s="37"/>
      <c r="AJ148" s="37"/>
    </row>
    <row r="149" customFormat="false" ht="16.5" hidden="false" customHeight="true" outlineLevel="0" collapsed="false">
      <c r="B149" s="49"/>
      <c r="C149" s="43"/>
      <c r="D149" s="30"/>
      <c r="E149" s="50" t="s">
        <v>20</v>
      </c>
      <c r="F149" s="32" t="n">
        <f aca="false">SUM(G149:Q149)</f>
        <v>322491.9</v>
      </c>
      <c r="G149" s="47" t="n">
        <v>33485.053</v>
      </c>
      <c r="H149" s="47" t="n">
        <f aca="false">28954+5178.847</f>
        <v>34132.847</v>
      </c>
      <c r="I149" s="47" t="n">
        <v>35421</v>
      </c>
      <c r="J149" s="47" t="n">
        <v>27906</v>
      </c>
      <c r="K149" s="47" t="n">
        <v>24419</v>
      </c>
      <c r="L149" s="47" t="n">
        <v>27815</v>
      </c>
      <c r="M149" s="47" t="n">
        <v>25853</v>
      </c>
      <c r="N149" s="47" t="n">
        <v>28365</v>
      </c>
      <c r="O149" s="47" t="n">
        <v>28365</v>
      </c>
      <c r="P149" s="47" t="n">
        <v>28365</v>
      </c>
      <c r="Q149" s="47" t="n">
        <v>28365</v>
      </c>
      <c r="R149" s="34"/>
      <c r="S149" s="34"/>
      <c r="T149" s="34"/>
      <c r="U149" s="36" t="n">
        <v>2317</v>
      </c>
      <c r="V149" s="36" t="n">
        <v>2317</v>
      </c>
      <c r="W149" s="36" t="n">
        <v>2317</v>
      </c>
      <c r="X149" s="36" t="n">
        <v>2317</v>
      </c>
      <c r="Y149" s="36" t="n">
        <v>2317</v>
      </c>
      <c r="Z149" s="36" t="n">
        <v>2317</v>
      </c>
      <c r="AA149" s="36" t="n">
        <v>2317</v>
      </c>
      <c r="AB149" s="36" t="n">
        <v>2317</v>
      </c>
      <c r="AC149" s="36" t="n">
        <v>2317</v>
      </c>
      <c r="AD149" s="36" t="n">
        <v>2317</v>
      </c>
      <c r="AE149" s="36" t="n">
        <v>2317</v>
      </c>
      <c r="AF149" s="37" t="n">
        <v>2419</v>
      </c>
      <c r="AG149" s="37"/>
      <c r="AH149" s="37"/>
      <c r="AI149" s="37"/>
      <c r="AJ149" s="37"/>
    </row>
    <row r="150" customFormat="false" ht="16.5" hidden="false" customHeight="true" outlineLevel="0" collapsed="false">
      <c r="B150" s="49"/>
      <c r="C150" s="43"/>
      <c r="D150" s="30"/>
      <c r="E150" s="50" t="s">
        <v>21</v>
      </c>
      <c r="F150" s="32" t="n">
        <f aca="false">SUM(G150:Q150)</f>
        <v>669746.52459</v>
      </c>
      <c r="G150" s="47" t="n">
        <v>35998.96456</v>
      </c>
      <c r="H150" s="47" t="n">
        <v>41757.143</v>
      </c>
      <c r="I150" s="47" t="n">
        <v>44167.62835</v>
      </c>
      <c r="J150" s="47" t="n">
        <v>53720.20431</v>
      </c>
      <c r="K150" s="47" t="n">
        <f aca="false">84964.84368-K149</f>
        <v>60545.84368</v>
      </c>
      <c r="L150" s="47" t="n">
        <v>60115.42137</v>
      </c>
      <c r="M150" s="47" t="n">
        <f aca="false">76170.31932</f>
        <v>76170.31932</v>
      </c>
      <c r="N150" s="47" t="n">
        <f aca="false">69133</f>
        <v>69133</v>
      </c>
      <c r="O150" s="47" t="n">
        <f aca="false">75242</f>
        <v>75242</v>
      </c>
      <c r="P150" s="47" t="n">
        <f aca="false">76448</f>
        <v>76448</v>
      </c>
      <c r="Q150" s="47" t="n">
        <f aca="false">P150</f>
        <v>76448</v>
      </c>
      <c r="R150" s="34"/>
      <c r="S150" s="34"/>
      <c r="T150" s="34"/>
      <c r="U150" s="36" t="n">
        <v>4164.9</v>
      </c>
      <c r="V150" s="37" t="n">
        <v>6126.86</v>
      </c>
      <c r="W150" s="37" t="n">
        <v>4383.62</v>
      </c>
      <c r="X150" s="37" t="n">
        <v>4664.86</v>
      </c>
      <c r="Y150" s="37" t="n">
        <v>6056.86</v>
      </c>
      <c r="Z150" s="37" t="n">
        <v>4391.86</v>
      </c>
      <c r="AA150" s="37" t="n">
        <v>3741.61</v>
      </c>
      <c r="AB150" s="37" t="n">
        <v>5334.61</v>
      </c>
      <c r="AC150" s="37" t="n">
        <v>4704.68</v>
      </c>
      <c r="AD150" s="37" t="n">
        <v>4367.86</v>
      </c>
      <c r="AE150" s="37" t="n">
        <v>5698.86</v>
      </c>
      <c r="AF150" s="37" t="n">
        <v>4183.06</v>
      </c>
      <c r="AG150" s="37"/>
      <c r="AH150" s="37"/>
      <c r="AI150" s="37"/>
      <c r="AJ150" s="37"/>
    </row>
    <row r="151" customFormat="false" ht="16.5" hidden="false" customHeight="true" outlineLevel="0" collapsed="false">
      <c r="B151" s="49"/>
      <c r="C151" s="43"/>
      <c r="D151" s="30"/>
      <c r="E151" s="50" t="s">
        <v>22</v>
      </c>
      <c r="F151" s="32" t="n">
        <f aca="false">SUM(G151:Q151)</f>
        <v>0</v>
      </c>
      <c r="G151" s="47" t="n">
        <v>0</v>
      </c>
      <c r="H151" s="47" t="n">
        <v>0</v>
      </c>
      <c r="I151" s="47" t="n">
        <v>0</v>
      </c>
      <c r="J151" s="47" t="n">
        <v>0</v>
      </c>
      <c r="K151" s="47" t="n">
        <v>0</v>
      </c>
      <c r="L151" s="47" t="n">
        <v>0</v>
      </c>
      <c r="M151" s="47" t="n">
        <v>0</v>
      </c>
      <c r="N151" s="47" t="n">
        <v>0</v>
      </c>
      <c r="O151" s="47" t="n">
        <v>0</v>
      </c>
      <c r="P151" s="47" t="n">
        <v>0</v>
      </c>
      <c r="Q151" s="47" t="n">
        <v>0</v>
      </c>
      <c r="R151" s="34"/>
      <c r="S151" s="34"/>
      <c r="T151" s="34"/>
      <c r="U151" s="36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F151" s="37"/>
      <c r="AG151" s="37"/>
      <c r="AH151" s="37"/>
      <c r="AI151" s="37"/>
      <c r="AJ151" s="37"/>
    </row>
    <row r="152" customFormat="false" ht="16.5" hidden="false" customHeight="true" outlineLevel="0" collapsed="false">
      <c r="B152" s="49" t="s">
        <v>113</v>
      </c>
      <c r="C152" s="43" t="s">
        <v>38</v>
      </c>
      <c r="D152" s="30" t="s">
        <v>110</v>
      </c>
      <c r="E152" s="31" t="s">
        <v>17</v>
      </c>
      <c r="F152" s="32" t="n">
        <f aca="false">SUM(G152:Q152)</f>
        <v>838.86324</v>
      </c>
      <c r="G152" s="32" t="n">
        <f aca="false">G153+G154+G155+G156</f>
        <v>0</v>
      </c>
      <c r="H152" s="32" t="n">
        <f aca="false">H153+H154+H155+H156</f>
        <v>573.674</v>
      </c>
      <c r="I152" s="32" t="n">
        <f aca="false">I153+I154+I155+I156</f>
        <v>62.50688</v>
      </c>
      <c r="J152" s="32" t="n">
        <f aca="false">J153+J154+J155+J156</f>
        <v>105.379</v>
      </c>
      <c r="K152" s="32" t="n">
        <f aca="false">K153+K154+K155+K156</f>
        <v>0</v>
      </c>
      <c r="L152" s="32" t="n">
        <f aca="false">L153+L154+L155+L156</f>
        <v>97.30336</v>
      </c>
      <c r="M152" s="32" t="n">
        <f aca="false">M153+M154+M155+M156</f>
        <v>0</v>
      </c>
      <c r="N152" s="32" t="n">
        <f aca="false">N153+N154+N155+N156</f>
        <v>0</v>
      </c>
      <c r="O152" s="32" t="n">
        <f aca="false">O153+O154+O155+O156</f>
        <v>0</v>
      </c>
      <c r="P152" s="32" t="n">
        <f aca="false">P153+P154+P155+P156</f>
        <v>0</v>
      </c>
      <c r="Q152" s="32" t="n">
        <f aca="false">Q153+Q154+Q155+Q156</f>
        <v>0</v>
      </c>
      <c r="R152" s="34" t="s">
        <v>33</v>
      </c>
      <c r="S152" s="34"/>
      <c r="T152" s="34" t="s">
        <v>36</v>
      </c>
      <c r="U152" s="36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F152" s="37"/>
      <c r="AG152" s="37"/>
      <c r="AH152" s="37"/>
      <c r="AI152" s="37"/>
      <c r="AJ152" s="37"/>
    </row>
    <row r="153" customFormat="false" ht="16.5" hidden="false" customHeight="true" outlineLevel="0" collapsed="false">
      <c r="B153" s="49"/>
      <c r="C153" s="43"/>
      <c r="D153" s="30"/>
      <c r="E153" s="50" t="s">
        <v>19</v>
      </c>
      <c r="F153" s="32" t="n">
        <f aca="false">SUM(G153:Q153)</f>
        <v>0</v>
      </c>
      <c r="G153" s="47" t="n">
        <v>0</v>
      </c>
      <c r="H153" s="47" t="n">
        <v>0</v>
      </c>
      <c r="I153" s="47" t="n">
        <v>0</v>
      </c>
      <c r="J153" s="47" t="n">
        <v>0</v>
      </c>
      <c r="K153" s="47" t="n">
        <v>0</v>
      </c>
      <c r="L153" s="47" t="n">
        <v>0</v>
      </c>
      <c r="M153" s="47" t="n">
        <v>0</v>
      </c>
      <c r="N153" s="47" t="n">
        <v>0</v>
      </c>
      <c r="O153" s="47" t="n">
        <v>0</v>
      </c>
      <c r="P153" s="47" t="n">
        <v>0</v>
      </c>
      <c r="Q153" s="47" t="n">
        <v>0</v>
      </c>
      <c r="R153" s="34"/>
      <c r="S153" s="34"/>
      <c r="T153" s="34"/>
      <c r="U153" s="36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F153" s="37"/>
      <c r="AG153" s="37"/>
      <c r="AH153" s="37"/>
      <c r="AI153" s="37"/>
      <c r="AJ153" s="37"/>
    </row>
    <row r="154" customFormat="false" ht="16.5" hidden="false" customHeight="true" outlineLevel="0" collapsed="false">
      <c r="B154" s="49"/>
      <c r="C154" s="43"/>
      <c r="D154" s="30"/>
      <c r="E154" s="50" t="s">
        <v>20</v>
      </c>
      <c r="F154" s="32" t="n">
        <f aca="false">SUM(G154:Q154)</f>
        <v>0</v>
      </c>
      <c r="G154" s="47" t="n">
        <v>0</v>
      </c>
      <c r="H154" s="47" t="n">
        <v>0</v>
      </c>
      <c r="I154" s="47" t="n">
        <v>0</v>
      </c>
      <c r="J154" s="47" t="n">
        <v>0</v>
      </c>
      <c r="K154" s="47" t="n">
        <v>0</v>
      </c>
      <c r="L154" s="47" t="n">
        <v>0</v>
      </c>
      <c r="M154" s="47" t="n">
        <v>0</v>
      </c>
      <c r="N154" s="47" t="n">
        <v>0</v>
      </c>
      <c r="O154" s="47" t="n">
        <v>0</v>
      </c>
      <c r="P154" s="47" t="n">
        <v>0</v>
      </c>
      <c r="Q154" s="47" t="n">
        <v>0</v>
      </c>
      <c r="R154" s="34"/>
      <c r="S154" s="34"/>
      <c r="T154" s="34"/>
      <c r="U154" s="36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F154" s="37"/>
      <c r="AG154" s="37"/>
      <c r="AH154" s="37"/>
      <c r="AI154" s="37"/>
      <c r="AJ154" s="37"/>
    </row>
    <row r="155" customFormat="false" ht="16.5" hidden="false" customHeight="true" outlineLevel="0" collapsed="false">
      <c r="B155" s="49"/>
      <c r="C155" s="43"/>
      <c r="D155" s="30"/>
      <c r="E155" s="50" t="s">
        <v>21</v>
      </c>
      <c r="F155" s="32" t="n">
        <f aca="false">SUM(G155:Q155)</f>
        <v>838.86324</v>
      </c>
      <c r="G155" s="47" t="n">
        <v>0</v>
      </c>
      <c r="H155" s="47" t="n">
        <v>573.674</v>
      </c>
      <c r="I155" s="47" t="n">
        <v>62.50688</v>
      </c>
      <c r="J155" s="47" t="n">
        <v>105.379</v>
      </c>
      <c r="K155" s="47" t="n">
        <v>0</v>
      </c>
      <c r="L155" s="47" t="n">
        <v>97.30336</v>
      </c>
      <c r="M155" s="47" t="n">
        <v>0</v>
      </c>
      <c r="N155" s="47" t="n">
        <v>0</v>
      </c>
      <c r="O155" s="47" t="n">
        <v>0</v>
      </c>
      <c r="P155" s="47" t="n">
        <v>0</v>
      </c>
      <c r="Q155" s="47" t="n">
        <v>0</v>
      </c>
      <c r="R155" s="34"/>
      <c r="S155" s="34"/>
      <c r="T155" s="34"/>
      <c r="U155" s="36"/>
      <c r="V155" s="37"/>
      <c r="W155" s="37"/>
      <c r="X155" s="37"/>
      <c r="Y155" s="37"/>
      <c r="Z155" s="37"/>
      <c r="AA155" s="37"/>
      <c r="AB155" s="37"/>
      <c r="AC155" s="37" t="n">
        <v>539</v>
      </c>
      <c r="AD155" s="37"/>
      <c r="AE155" s="37"/>
      <c r="AF155" s="37"/>
      <c r="AG155" s="37"/>
      <c r="AH155" s="37"/>
      <c r="AI155" s="37"/>
      <c r="AJ155" s="37"/>
    </row>
    <row r="156" customFormat="false" ht="16.5" hidden="false" customHeight="true" outlineLevel="0" collapsed="false">
      <c r="B156" s="49"/>
      <c r="C156" s="43"/>
      <c r="D156" s="30"/>
      <c r="E156" s="50" t="s">
        <v>22</v>
      </c>
      <c r="F156" s="32" t="n">
        <f aca="false">SUM(G156:Q156)</f>
        <v>0</v>
      </c>
      <c r="G156" s="47" t="n">
        <v>0</v>
      </c>
      <c r="H156" s="47" t="n">
        <v>0</v>
      </c>
      <c r="I156" s="47" t="n">
        <v>0</v>
      </c>
      <c r="J156" s="47" t="n">
        <v>0</v>
      </c>
      <c r="K156" s="47" t="n">
        <v>0</v>
      </c>
      <c r="L156" s="47" t="n">
        <v>0</v>
      </c>
      <c r="M156" s="47" t="n">
        <v>0</v>
      </c>
      <c r="N156" s="47" t="n">
        <v>0</v>
      </c>
      <c r="O156" s="47" t="n">
        <v>0</v>
      </c>
      <c r="P156" s="47" t="n">
        <v>0</v>
      </c>
      <c r="Q156" s="47" t="n">
        <v>0</v>
      </c>
      <c r="R156" s="34"/>
      <c r="S156" s="34"/>
      <c r="T156" s="34"/>
      <c r="U156" s="36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F156" s="37"/>
      <c r="AG156" s="37"/>
      <c r="AH156" s="37"/>
      <c r="AI156" s="37"/>
      <c r="AJ156" s="37"/>
    </row>
    <row r="157" customFormat="false" ht="24.75" hidden="false" customHeight="true" outlineLevel="0" collapsed="false">
      <c r="B157" s="49" t="s">
        <v>114</v>
      </c>
      <c r="C157" s="43" t="s">
        <v>40</v>
      </c>
      <c r="D157" s="30" t="s">
        <v>110</v>
      </c>
      <c r="E157" s="31" t="s">
        <v>17</v>
      </c>
      <c r="F157" s="32" t="n">
        <f aca="false">SUM(G157:Q157)</f>
        <v>11197.76244</v>
      </c>
      <c r="G157" s="32" t="n">
        <f aca="false">G158+G159+G160+G161</f>
        <v>1454.3219</v>
      </c>
      <c r="H157" s="32" t="n">
        <f aca="false">H158+H159+H160+H161</f>
        <v>1392.007</v>
      </c>
      <c r="I157" s="32" t="n">
        <f aca="false">I158+I159+I160+I161</f>
        <v>862.2023</v>
      </c>
      <c r="J157" s="32" t="n">
        <f aca="false">J158+J159+J160+J161</f>
        <v>1830.0453</v>
      </c>
      <c r="K157" s="32" t="n">
        <f aca="false">K158+K159+K160+K161</f>
        <v>993.6929</v>
      </c>
      <c r="L157" s="32" t="n">
        <f aca="false">L158+L159+L160+L161</f>
        <v>1286.6554</v>
      </c>
      <c r="M157" s="32" t="n">
        <f aca="false">M158+M159+M160+M161</f>
        <v>1605.83764</v>
      </c>
      <c r="N157" s="32" t="n">
        <f aca="false">N158+N159+N160+N161</f>
        <v>1773</v>
      </c>
      <c r="O157" s="32" t="n">
        <f aca="false">O158+O159+O160+O161</f>
        <v>0</v>
      </c>
      <c r="P157" s="32" t="n">
        <f aca="false">P158+P159+P160+P161</f>
        <v>0</v>
      </c>
      <c r="Q157" s="32" t="n">
        <f aca="false">Q158+Q159+Q160+Q161</f>
        <v>0</v>
      </c>
      <c r="R157" s="34" t="s">
        <v>33</v>
      </c>
      <c r="S157" s="34"/>
      <c r="T157" s="34" t="s">
        <v>36</v>
      </c>
      <c r="U157" s="36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F157" s="37"/>
      <c r="AG157" s="37"/>
      <c r="AH157" s="37"/>
      <c r="AI157" s="37"/>
      <c r="AJ157" s="37"/>
    </row>
    <row r="158" customFormat="false" ht="27.75" hidden="false" customHeight="true" outlineLevel="0" collapsed="false">
      <c r="B158" s="49"/>
      <c r="C158" s="43"/>
      <c r="D158" s="30"/>
      <c r="E158" s="50" t="s">
        <v>19</v>
      </c>
      <c r="F158" s="32" t="n">
        <f aca="false">SUM(G158:Q158)</f>
        <v>0</v>
      </c>
      <c r="G158" s="60" t="n">
        <v>0</v>
      </c>
      <c r="H158" s="60" t="n">
        <v>0</v>
      </c>
      <c r="I158" s="60" t="n">
        <v>0</v>
      </c>
      <c r="J158" s="60" t="n">
        <v>0</v>
      </c>
      <c r="K158" s="60" t="n">
        <f aca="false">K163+K168+K198+K203</f>
        <v>0</v>
      </c>
      <c r="L158" s="60" t="n">
        <v>0</v>
      </c>
      <c r="M158" s="60" t="n">
        <v>0</v>
      </c>
      <c r="N158" s="60" t="n">
        <v>0</v>
      </c>
      <c r="O158" s="60" t="n">
        <v>0</v>
      </c>
      <c r="P158" s="60" t="n">
        <v>0</v>
      </c>
      <c r="Q158" s="60" t="n">
        <v>0</v>
      </c>
      <c r="R158" s="34"/>
      <c r="S158" s="34"/>
      <c r="T158" s="34"/>
      <c r="U158" s="36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F158" s="37"/>
      <c r="AG158" s="37"/>
      <c r="AH158" s="37"/>
      <c r="AI158" s="37"/>
      <c r="AJ158" s="37"/>
    </row>
    <row r="159" customFormat="false" ht="26.25" hidden="false" customHeight="true" outlineLevel="0" collapsed="false">
      <c r="B159" s="49"/>
      <c r="C159" s="43"/>
      <c r="D159" s="30"/>
      <c r="E159" s="50" t="s">
        <v>20</v>
      </c>
      <c r="F159" s="32" t="n">
        <f aca="false">SUM(G159:Q159)</f>
        <v>0</v>
      </c>
      <c r="G159" s="60" t="n">
        <v>0</v>
      </c>
      <c r="H159" s="60" t="n">
        <v>0</v>
      </c>
      <c r="I159" s="60" t="n">
        <v>0</v>
      </c>
      <c r="J159" s="60" t="n">
        <v>0</v>
      </c>
      <c r="K159" s="60" t="n">
        <f aca="false">K164+K169+K199+K204</f>
        <v>0</v>
      </c>
      <c r="L159" s="60" t="n">
        <v>0</v>
      </c>
      <c r="M159" s="60" t="n">
        <v>0</v>
      </c>
      <c r="N159" s="60" t="n">
        <v>0</v>
      </c>
      <c r="O159" s="60" t="n">
        <v>0</v>
      </c>
      <c r="P159" s="60" t="n">
        <v>0</v>
      </c>
      <c r="Q159" s="60" t="n">
        <v>0</v>
      </c>
      <c r="R159" s="34"/>
      <c r="S159" s="34"/>
      <c r="T159" s="34"/>
      <c r="U159" s="36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F159" s="37"/>
      <c r="AG159" s="37"/>
      <c r="AH159" s="37"/>
      <c r="AI159" s="37"/>
      <c r="AJ159" s="37"/>
    </row>
    <row r="160" customFormat="false" ht="26.25" hidden="false" customHeight="true" outlineLevel="0" collapsed="false">
      <c r="B160" s="49"/>
      <c r="C160" s="43"/>
      <c r="D160" s="30"/>
      <c r="E160" s="50" t="s">
        <v>21</v>
      </c>
      <c r="F160" s="32" t="n">
        <f aca="false">SUM(G160:Q160)</f>
        <v>11197.76244</v>
      </c>
      <c r="G160" s="60" t="n">
        <v>1454.3219</v>
      </c>
      <c r="H160" s="60" t="n">
        <v>1392.007</v>
      </c>
      <c r="I160" s="60" t="n">
        <v>862.2023</v>
      </c>
      <c r="J160" s="60" t="n">
        <v>1830.0453</v>
      </c>
      <c r="K160" s="60" t="n">
        <v>993.6929</v>
      </c>
      <c r="L160" s="60" t="n">
        <v>1286.6554</v>
      </c>
      <c r="M160" s="60" t="n">
        <v>1605.83764</v>
      </c>
      <c r="N160" s="60" t="n">
        <v>1773</v>
      </c>
      <c r="O160" s="60" t="n">
        <v>0</v>
      </c>
      <c r="P160" s="60" t="n">
        <v>0</v>
      </c>
      <c r="Q160" s="60" t="n">
        <v>0</v>
      </c>
      <c r="R160" s="34"/>
      <c r="S160" s="34"/>
      <c r="T160" s="34"/>
      <c r="U160" s="36"/>
      <c r="V160" s="37" t="n">
        <v>500</v>
      </c>
      <c r="W160" s="37"/>
      <c r="X160" s="37"/>
      <c r="Y160" s="37" t="n">
        <v>1460</v>
      </c>
      <c r="Z160" s="37"/>
      <c r="AA160" s="37"/>
      <c r="AB160" s="37" t="n">
        <v>981</v>
      </c>
      <c r="AC160" s="37"/>
      <c r="AD160" s="37" t="n">
        <v>980</v>
      </c>
      <c r="AE160" s="37"/>
      <c r="AF160" s="37"/>
      <c r="AG160" s="37"/>
      <c r="AH160" s="37"/>
      <c r="AI160" s="37"/>
      <c r="AJ160" s="37"/>
    </row>
    <row r="161" customFormat="false" ht="24" hidden="false" customHeight="true" outlineLevel="0" collapsed="false">
      <c r="B161" s="49"/>
      <c r="C161" s="43"/>
      <c r="D161" s="30"/>
      <c r="E161" s="50" t="s">
        <v>22</v>
      </c>
      <c r="F161" s="32" t="n">
        <f aca="false">SUM(G161:Q161)</f>
        <v>0</v>
      </c>
      <c r="G161" s="60" t="n">
        <v>0</v>
      </c>
      <c r="H161" s="60" t="n">
        <v>0</v>
      </c>
      <c r="I161" s="60" t="n">
        <v>0</v>
      </c>
      <c r="J161" s="60" t="n">
        <v>0</v>
      </c>
      <c r="K161" s="60" t="n">
        <f aca="false">K166+K171+K201+K206</f>
        <v>0</v>
      </c>
      <c r="L161" s="60" t="n">
        <f aca="false">L166+L171+L201+L206</f>
        <v>0</v>
      </c>
      <c r="M161" s="60" t="n">
        <f aca="false">M166+M171+M201+M206</f>
        <v>0</v>
      </c>
      <c r="N161" s="60" t="n">
        <f aca="false">N166+N171+N201+N206</f>
        <v>0</v>
      </c>
      <c r="O161" s="60" t="n">
        <f aca="false">O166+O171+O201+O206</f>
        <v>0</v>
      </c>
      <c r="P161" s="60" t="n">
        <f aca="false">P166+P171+P201+P206</f>
        <v>0</v>
      </c>
      <c r="Q161" s="60" t="n">
        <f aca="false">Q166+Q171+Q201+Q206</f>
        <v>0</v>
      </c>
      <c r="R161" s="34"/>
      <c r="S161" s="34"/>
      <c r="T161" s="34"/>
      <c r="U161" s="36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F161" s="37"/>
      <c r="AG161" s="37"/>
      <c r="AH161" s="37"/>
      <c r="AI161" s="37"/>
      <c r="AJ161" s="37"/>
    </row>
    <row r="162" customFormat="false" ht="21.75" hidden="false" customHeight="true" outlineLevel="0" collapsed="false">
      <c r="B162" s="49" t="s">
        <v>119</v>
      </c>
      <c r="C162" s="43" t="s">
        <v>120</v>
      </c>
      <c r="D162" s="30" t="s">
        <v>117</v>
      </c>
      <c r="E162" s="31" t="s">
        <v>17</v>
      </c>
      <c r="F162" s="32" t="n">
        <f aca="false">SUM(G162:Q162)</f>
        <v>50</v>
      </c>
      <c r="G162" s="32" t="n">
        <f aca="false">G163+G164+G165+G166</f>
        <v>50</v>
      </c>
      <c r="H162" s="32" t="n">
        <f aca="false">H163+H164+H165+H166</f>
        <v>0</v>
      </c>
      <c r="I162" s="32" t="n">
        <f aca="false">I163+I164+I165+I166</f>
        <v>0</v>
      </c>
      <c r="J162" s="32" t="n">
        <f aca="false">J163+J164+J165+J166</f>
        <v>0</v>
      </c>
      <c r="K162" s="32" t="n">
        <f aca="false">K163+K164+K165+K166</f>
        <v>0</v>
      </c>
      <c r="L162" s="32" t="n">
        <f aca="false">L163+L164+L165+L166</f>
        <v>0</v>
      </c>
      <c r="M162" s="32" t="n">
        <f aca="false">M163+M164+M165+M166</f>
        <v>0</v>
      </c>
      <c r="N162" s="32" t="n">
        <f aca="false">N163+N164+N165+N166</f>
        <v>0</v>
      </c>
      <c r="O162" s="32" t="n">
        <f aca="false">O163+O164+O165+O166</f>
        <v>0</v>
      </c>
      <c r="P162" s="32" t="n">
        <f aca="false">P163+P164+P165+P166</f>
        <v>0</v>
      </c>
      <c r="Q162" s="32" t="n">
        <f aca="false">Q163+Q164+Q165+Q166</f>
        <v>0</v>
      </c>
      <c r="R162" s="34"/>
      <c r="S162" s="34" t="s">
        <v>118</v>
      </c>
      <c r="T162" s="34"/>
      <c r="U162" s="36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F162" s="37"/>
      <c r="AG162" s="37"/>
      <c r="AH162" s="37"/>
      <c r="AI162" s="37"/>
      <c r="AJ162" s="37"/>
    </row>
    <row r="163" customFormat="false" ht="21.75" hidden="false" customHeight="true" outlineLevel="0" collapsed="false">
      <c r="B163" s="49"/>
      <c r="C163" s="43"/>
      <c r="D163" s="30"/>
      <c r="E163" s="38" t="s">
        <v>19</v>
      </c>
      <c r="F163" s="32" t="n">
        <f aca="false">SUM(G163:Q163)</f>
        <v>0</v>
      </c>
      <c r="G163" s="47" t="n">
        <v>0</v>
      </c>
      <c r="H163" s="47" t="n">
        <v>0</v>
      </c>
      <c r="I163" s="47" t="n">
        <v>0</v>
      </c>
      <c r="J163" s="47" t="n">
        <v>0</v>
      </c>
      <c r="K163" s="47" t="n">
        <v>0</v>
      </c>
      <c r="L163" s="47" t="n">
        <v>0</v>
      </c>
      <c r="M163" s="47" t="n">
        <v>0</v>
      </c>
      <c r="N163" s="47" t="n">
        <v>0</v>
      </c>
      <c r="O163" s="47" t="n">
        <v>0</v>
      </c>
      <c r="P163" s="47" t="n">
        <v>0</v>
      </c>
      <c r="Q163" s="47" t="n">
        <v>0</v>
      </c>
      <c r="R163" s="34"/>
      <c r="S163" s="34"/>
      <c r="T163" s="34"/>
      <c r="U163" s="36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F163" s="37"/>
      <c r="AG163" s="37"/>
      <c r="AH163" s="37"/>
      <c r="AI163" s="37"/>
      <c r="AJ163" s="37"/>
    </row>
    <row r="164" customFormat="false" ht="21.75" hidden="false" customHeight="true" outlineLevel="0" collapsed="false">
      <c r="B164" s="49"/>
      <c r="C164" s="43"/>
      <c r="D164" s="30"/>
      <c r="E164" s="38" t="s">
        <v>20</v>
      </c>
      <c r="F164" s="32" t="n">
        <f aca="false">SUM(G164:Q164)</f>
        <v>0</v>
      </c>
      <c r="G164" s="47" t="n">
        <v>0</v>
      </c>
      <c r="H164" s="47" t="n">
        <v>0</v>
      </c>
      <c r="I164" s="47" t="n">
        <v>0</v>
      </c>
      <c r="J164" s="47" t="n">
        <v>0</v>
      </c>
      <c r="K164" s="47" t="n">
        <v>0</v>
      </c>
      <c r="L164" s="47" t="n">
        <v>0</v>
      </c>
      <c r="M164" s="47" t="n">
        <v>0</v>
      </c>
      <c r="N164" s="47" t="n">
        <v>0</v>
      </c>
      <c r="O164" s="47" t="n">
        <v>0</v>
      </c>
      <c r="P164" s="47" t="n">
        <v>0</v>
      </c>
      <c r="Q164" s="47" t="n">
        <v>0</v>
      </c>
      <c r="R164" s="34"/>
      <c r="S164" s="34"/>
      <c r="T164" s="34"/>
      <c r="U164" s="36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F164" s="37"/>
      <c r="AG164" s="37"/>
      <c r="AH164" s="37"/>
      <c r="AI164" s="37"/>
      <c r="AJ164" s="37"/>
    </row>
    <row r="165" customFormat="false" ht="21.75" hidden="false" customHeight="true" outlineLevel="0" collapsed="false">
      <c r="B165" s="49"/>
      <c r="C165" s="43"/>
      <c r="D165" s="30"/>
      <c r="E165" s="38" t="s">
        <v>21</v>
      </c>
      <c r="F165" s="32" t="n">
        <f aca="false">SUM(G165:Q165)</f>
        <v>50</v>
      </c>
      <c r="G165" s="47" t="n">
        <v>50</v>
      </c>
      <c r="H165" s="47" t="n">
        <f aca="false">H200</f>
        <v>0</v>
      </c>
      <c r="I165" s="47" t="n">
        <f aca="false">I200</f>
        <v>0</v>
      </c>
      <c r="J165" s="47" t="n">
        <f aca="false">J200</f>
        <v>0</v>
      </c>
      <c r="K165" s="47" t="n">
        <f aca="false">K200</f>
        <v>0</v>
      </c>
      <c r="L165" s="47" t="n">
        <f aca="false">L200</f>
        <v>0</v>
      </c>
      <c r="M165" s="47" t="n">
        <f aca="false">M200</f>
        <v>0</v>
      </c>
      <c r="N165" s="47" t="n">
        <f aca="false">N200</f>
        <v>0</v>
      </c>
      <c r="O165" s="47" t="n">
        <f aca="false">O200</f>
        <v>0</v>
      </c>
      <c r="P165" s="47" t="n">
        <f aca="false">P200</f>
        <v>0</v>
      </c>
      <c r="Q165" s="47" t="n">
        <f aca="false">Q200</f>
        <v>0</v>
      </c>
      <c r="R165" s="34"/>
      <c r="S165" s="34"/>
      <c r="T165" s="34"/>
      <c r="U165" s="36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F165" s="37"/>
      <c r="AG165" s="37"/>
      <c r="AH165" s="37"/>
      <c r="AI165" s="37"/>
      <c r="AJ165" s="37"/>
    </row>
    <row r="166" customFormat="false" ht="21.75" hidden="false" customHeight="true" outlineLevel="0" collapsed="false">
      <c r="B166" s="49"/>
      <c r="C166" s="43"/>
      <c r="D166" s="30"/>
      <c r="E166" s="38" t="s">
        <v>22</v>
      </c>
      <c r="F166" s="32" t="n">
        <f aca="false">SUM(G166:Q166)</f>
        <v>0</v>
      </c>
      <c r="G166" s="47" t="n">
        <v>0</v>
      </c>
      <c r="H166" s="47" t="n">
        <v>0</v>
      </c>
      <c r="I166" s="47" t="n">
        <v>0</v>
      </c>
      <c r="J166" s="47" t="n">
        <v>0</v>
      </c>
      <c r="K166" s="47" t="n">
        <v>0</v>
      </c>
      <c r="L166" s="47" t="n">
        <v>0</v>
      </c>
      <c r="M166" s="47" t="n">
        <v>0</v>
      </c>
      <c r="N166" s="47" t="n">
        <v>0</v>
      </c>
      <c r="O166" s="47" t="n">
        <v>0</v>
      </c>
      <c r="P166" s="47" t="n">
        <v>0</v>
      </c>
      <c r="Q166" s="47" t="n">
        <v>0</v>
      </c>
      <c r="R166" s="34"/>
      <c r="S166" s="34"/>
      <c r="T166" s="34"/>
      <c r="U166" s="36"/>
      <c r="V166" s="37"/>
      <c r="W166" s="37"/>
      <c r="X166" s="37"/>
      <c r="Y166" s="37"/>
      <c r="Z166" s="37"/>
      <c r="AA166" s="37"/>
      <c r="AB166" s="37"/>
      <c r="AC166" s="37"/>
      <c r="AD166" s="37"/>
      <c r="AE166" s="37"/>
      <c r="AF166" s="37"/>
      <c r="AG166" s="37"/>
      <c r="AH166" s="37"/>
      <c r="AI166" s="37"/>
      <c r="AJ166" s="37"/>
    </row>
    <row r="167" customFormat="false" ht="16.5" hidden="false" customHeight="true" outlineLevel="0" collapsed="false">
      <c r="B167" s="49" t="s">
        <v>121</v>
      </c>
      <c r="C167" s="43" t="s">
        <v>115</v>
      </c>
      <c r="D167" s="30" t="s">
        <v>122</v>
      </c>
      <c r="E167" s="31" t="s">
        <v>17</v>
      </c>
      <c r="F167" s="32" t="n">
        <f aca="false">SUM(G167:Q167)</f>
        <v>3365.326</v>
      </c>
      <c r="G167" s="32" t="n">
        <f aca="false">G168+G169+G170+G171</f>
        <v>965.326</v>
      </c>
      <c r="H167" s="32" t="n">
        <f aca="false">H168+H169+H170+H171</f>
        <v>0</v>
      </c>
      <c r="I167" s="32" t="n">
        <f aca="false">I168+I169+I170+I171</f>
        <v>0</v>
      </c>
      <c r="J167" s="32" t="n">
        <f aca="false">J168+J169+J170+J171</f>
        <v>1200</v>
      </c>
      <c r="K167" s="32" t="n">
        <f aca="false">K168+K169+K170+K171</f>
        <v>1200</v>
      </c>
      <c r="L167" s="32" t="n">
        <f aca="false">L168+L169+L170+L171</f>
        <v>0</v>
      </c>
      <c r="M167" s="32" t="n">
        <f aca="false">M168+M169+M170+M171</f>
        <v>0</v>
      </c>
      <c r="N167" s="32" t="n">
        <f aca="false">N168+N169+N170+N171</f>
        <v>0</v>
      </c>
      <c r="O167" s="32" t="n">
        <f aca="false">O168+O169+O170+O171</f>
        <v>0</v>
      </c>
      <c r="P167" s="32" t="n">
        <f aca="false">P168+P169+P170+P171</f>
        <v>0</v>
      </c>
      <c r="Q167" s="32" t="n">
        <f aca="false">Q168+Q169+Q170+Q171</f>
        <v>0</v>
      </c>
      <c r="R167" s="34"/>
      <c r="S167" s="34" t="s">
        <v>118</v>
      </c>
      <c r="T167" s="34"/>
      <c r="U167" s="36"/>
      <c r="V167" s="37"/>
      <c r="W167" s="37"/>
      <c r="X167" s="37"/>
      <c r="Y167" s="37"/>
      <c r="Z167" s="37"/>
      <c r="AA167" s="37"/>
      <c r="AB167" s="37"/>
      <c r="AC167" s="37"/>
      <c r="AD167" s="37"/>
      <c r="AE167" s="37"/>
      <c r="AF167" s="37"/>
      <c r="AG167" s="37"/>
      <c r="AH167" s="37"/>
      <c r="AI167" s="37"/>
      <c r="AJ167" s="37"/>
    </row>
    <row r="168" customFormat="false" ht="16.5" hidden="false" customHeight="true" outlineLevel="0" collapsed="false">
      <c r="B168" s="49"/>
      <c r="C168" s="43"/>
      <c r="D168" s="30"/>
      <c r="E168" s="38" t="s">
        <v>19</v>
      </c>
      <c r="F168" s="32" t="n">
        <f aca="false">SUM(G168:Q168)</f>
        <v>0</v>
      </c>
      <c r="G168" s="47" t="n">
        <v>0</v>
      </c>
      <c r="H168" s="47" t="n">
        <v>0</v>
      </c>
      <c r="I168" s="47" t="n">
        <v>0</v>
      </c>
      <c r="J168" s="47" t="n">
        <v>0</v>
      </c>
      <c r="K168" s="47" t="n">
        <f aca="false">K173+K178+K183+K188+K193</f>
        <v>0</v>
      </c>
      <c r="L168" s="47" t="n">
        <f aca="false">L173+L178+L183+L188+L193</f>
        <v>0</v>
      </c>
      <c r="M168" s="47" t="n">
        <f aca="false">M173+M178+M183+M188+M193</f>
        <v>0</v>
      </c>
      <c r="N168" s="47" t="n">
        <f aca="false">N173+N178+N183+N188+N193</f>
        <v>0</v>
      </c>
      <c r="O168" s="47" t="n">
        <f aca="false">O173+O178+O183+O188+O193</f>
        <v>0</v>
      </c>
      <c r="P168" s="47" t="n">
        <f aca="false">P173+P178+P183+P188+P193</f>
        <v>0</v>
      </c>
      <c r="Q168" s="47" t="n">
        <f aca="false">Q173+Q178+Q183+Q188+Q193</f>
        <v>0</v>
      </c>
      <c r="R168" s="34"/>
      <c r="S168" s="34"/>
      <c r="T168" s="34"/>
      <c r="U168" s="36"/>
      <c r="V168" s="37"/>
      <c r="W168" s="37"/>
      <c r="X168" s="37"/>
      <c r="Y168" s="37"/>
      <c r="Z168" s="37"/>
      <c r="AA168" s="37"/>
      <c r="AB168" s="37"/>
      <c r="AC168" s="37"/>
      <c r="AD168" s="37"/>
      <c r="AE168" s="37"/>
      <c r="AF168" s="37"/>
      <c r="AG168" s="37"/>
      <c r="AH168" s="37"/>
      <c r="AI168" s="37"/>
      <c r="AJ168" s="37"/>
    </row>
    <row r="169" customFormat="false" ht="16.5" hidden="false" customHeight="true" outlineLevel="0" collapsed="false">
      <c r="B169" s="49"/>
      <c r="C169" s="43"/>
      <c r="D169" s="30"/>
      <c r="E169" s="38" t="s">
        <v>20</v>
      </c>
      <c r="F169" s="32" t="n">
        <f aca="false">SUM(G169:Q169)</f>
        <v>0</v>
      </c>
      <c r="G169" s="47" t="n">
        <v>0</v>
      </c>
      <c r="H169" s="47" t="n">
        <v>0</v>
      </c>
      <c r="I169" s="47" t="n">
        <v>0</v>
      </c>
      <c r="J169" s="47" t="n">
        <v>0</v>
      </c>
      <c r="K169" s="47" t="n">
        <f aca="false">K174+K179+K184+K189+K194</f>
        <v>0</v>
      </c>
      <c r="L169" s="47" t="n">
        <f aca="false">L174+L179+L184+L189+L194</f>
        <v>0</v>
      </c>
      <c r="M169" s="47" t="n">
        <f aca="false">M174+M179+M184+M189+M194</f>
        <v>0</v>
      </c>
      <c r="N169" s="47" t="n">
        <f aca="false">N174+N179+N184+N189+N194</f>
        <v>0</v>
      </c>
      <c r="O169" s="47" t="n">
        <f aca="false">O174+O179+O184+O189+O194</f>
        <v>0</v>
      </c>
      <c r="P169" s="47" t="n">
        <f aca="false">P174+P179+P184+P189+P194</f>
        <v>0</v>
      </c>
      <c r="Q169" s="47" t="n">
        <f aca="false">Q174+Q179+Q184+Q189+Q194</f>
        <v>0</v>
      </c>
      <c r="R169" s="34"/>
      <c r="S169" s="34"/>
      <c r="T169" s="34"/>
      <c r="U169" s="36"/>
      <c r="V169" s="37"/>
      <c r="W169" s="37"/>
      <c r="X169" s="37"/>
      <c r="Y169" s="37"/>
      <c r="Z169" s="37"/>
      <c r="AA169" s="37"/>
      <c r="AB169" s="37"/>
      <c r="AC169" s="37"/>
      <c r="AD169" s="37"/>
      <c r="AE169" s="37"/>
      <c r="AF169" s="37"/>
      <c r="AG169" s="37"/>
      <c r="AH169" s="37"/>
      <c r="AI169" s="37"/>
      <c r="AJ169" s="37"/>
    </row>
    <row r="170" customFormat="false" ht="16.5" hidden="false" customHeight="true" outlineLevel="0" collapsed="false">
      <c r="B170" s="49"/>
      <c r="C170" s="43"/>
      <c r="D170" s="30"/>
      <c r="E170" s="38" t="s">
        <v>21</v>
      </c>
      <c r="F170" s="32" t="n">
        <f aca="false">SUM(G170:Q170)</f>
        <v>3365.326</v>
      </c>
      <c r="G170" s="47" t="n">
        <f aca="false">G175+G180+G185+G190+G195</f>
        <v>965.326</v>
      </c>
      <c r="H170" s="47" t="n">
        <v>0</v>
      </c>
      <c r="I170" s="47" t="n">
        <v>0</v>
      </c>
      <c r="J170" s="47" t="n">
        <f aca="false">J175+J180+J185+J190+J195</f>
        <v>1200</v>
      </c>
      <c r="K170" s="47" t="n">
        <f aca="false">K175+K180+K185+K190+K195</f>
        <v>1200</v>
      </c>
      <c r="L170" s="47" t="n">
        <f aca="false">L175+L180+L185+L190+L195</f>
        <v>0</v>
      </c>
      <c r="M170" s="47" t="n">
        <f aca="false">M175+M180+M185+M190+M195</f>
        <v>0</v>
      </c>
      <c r="N170" s="47" t="n">
        <f aca="false">N175+N180+N185+N190+N195</f>
        <v>0</v>
      </c>
      <c r="O170" s="47" t="n">
        <f aca="false">O175+O180+O185+O190+O195</f>
        <v>0</v>
      </c>
      <c r="P170" s="47" t="n">
        <f aca="false">P175+P180+P185+P190+P195</f>
        <v>0</v>
      </c>
      <c r="Q170" s="47" t="n">
        <f aca="false">Q175+Q180+Q185+Q190+Q195</f>
        <v>0</v>
      </c>
      <c r="R170" s="34"/>
      <c r="S170" s="34"/>
      <c r="T170" s="34"/>
      <c r="U170" s="36"/>
      <c r="V170" s="37"/>
      <c r="W170" s="37"/>
      <c r="X170" s="37"/>
      <c r="Y170" s="37"/>
      <c r="Z170" s="37"/>
      <c r="AA170" s="37"/>
      <c r="AB170" s="37"/>
      <c r="AC170" s="37"/>
      <c r="AD170" s="37"/>
      <c r="AE170" s="37"/>
      <c r="AF170" s="37"/>
      <c r="AG170" s="37"/>
      <c r="AH170" s="37"/>
      <c r="AI170" s="37"/>
      <c r="AJ170" s="37"/>
    </row>
    <row r="171" customFormat="false" ht="14.25" hidden="false" customHeight="true" outlineLevel="0" collapsed="false">
      <c r="B171" s="49"/>
      <c r="C171" s="43"/>
      <c r="D171" s="30"/>
      <c r="E171" s="38" t="s">
        <v>22</v>
      </c>
      <c r="F171" s="32" t="n">
        <f aca="false">SUM(G171:Q171)</f>
        <v>0</v>
      </c>
      <c r="G171" s="47" t="n">
        <v>0</v>
      </c>
      <c r="H171" s="47" t="n">
        <v>0</v>
      </c>
      <c r="I171" s="47" t="n">
        <v>0</v>
      </c>
      <c r="J171" s="47" t="n">
        <v>0</v>
      </c>
      <c r="K171" s="47" t="n">
        <f aca="false">K176+K181+K186+K191+K196</f>
        <v>0</v>
      </c>
      <c r="L171" s="47" t="n">
        <f aca="false">L176+L181+L186+L191+L196</f>
        <v>0</v>
      </c>
      <c r="M171" s="47" t="n">
        <f aca="false">M176+M181+M186+M191+M196</f>
        <v>0</v>
      </c>
      <c r="N171" s="47" t="n">
        <f aca="false">N176+N181+N186+N191+N196</f>
        <v>0</v>
      </c>
      <c r="O171" s="47" t="n">
        <f aca="false">O176+O181+O186+O191+O196</f>
        <v>0</v>
      </c>
      <c r="P171" s="47" t="n">
        <f aca="false">P176+P181+P186+P191+P196</f>
        <v>0</v>
      </c>
      <c r="Q171" s="47" t="n">
        <f aca="false">Q176+Q181+Q186+Q191+Q196</f>
        <v>0</v>
      </c>
      <c r="R171" s="34"/>
      <c r="S171" s="34"/>
      <c r="T171" s="34"/>
      <c r="U171" s="36"/>
      <c r="V171" s="37"/>
      <c r="W171" s="37"/>
      <c r="X171" s="37"/>
      <c r="Y171" s="37"/>
      <c r="Z171" s="37"/>
      <c r="AA171" s="37"/>
      <c r="AB171" s="37"/>
      <c r="AC171" s="37"/>
      <c r="AD171" s="37"/>
      <c r="AE171" s="37"/>
      <c r="AF171" s="37"/>
      <c r="AG171" s="37"/>
      <c r="AH171" s="37"/>
      <c r="AI171" s="37"/>
      <c r="AJ171" s="37"/>
    </row>
    <row r="172" customFormat="false" ht="16.5" hidden="false" customHeight="true" outlineLevel="0" collapsed="false">
      <c r="B172" s="49" t="s">
        <v>123</v>
      </c>
      <c r="C172" s="43" t="s">
        <v>124</v>
      </c>
      <c r="D172" s="30" t="s">
        <v>122</v>
      </c>
      <c r="E172" s="31" t="s">
        <v>17</v>
      </c>
      <c r="F172" s="32" t="n">
        <f aca="false">SUM(G172:Q172)</f>
        <v>246.5</v>
      </c>
      <c r="G172" s="32" t="n">
        <f aca="false">G173+G174+G175+G176</f>
        <v>246.5</v>
      </c>
      <c r="H172" s="32" t="n">
        <f aca="false">H173+H174+H175+H176</f>
        <v>0</v>
      </c>
      <c r="I172" s="32" t="n">
        <f aca="false">I173+I174+I175+I176</f>
        <v>0</v>
      </c>
      <c r="J172" s="32" t="n">
        <f aca="false">J173+J174+J175+J176</f>
        <v>0</v>
      </c>
      <c r="K172" s="32" t="n">
        <f aca="false">K173+K174+K175+K176</f>
        <v>0</v>
      </c>
      <c r="L172" s="32" t="n">
        <f aca="false">L173+L174+L175+L176</f>
        <v>0</v>
      </c>
      <c r="M172" s="32" t="n">
        <f aca="false">M173+M174+M175+M176</f>
        <v>0</v>
      </c>
      <c r="N172" s="32" t="n">
        <f aca="false">N173+N174+N175+N176</f>
        <v>0</v>
      </c>
      <c r="O172" s="32" t="n">
        <f aca="false">O173+O174+O175+O176</f>
        <v>0</v>
      </c>
      <c r="P172" s="32" t="n">
        <f aca="false">P173+P174+P175+P176</f>
        <v>0</v>
      </c>
      <c r="Q172" s="32" t="n">
        <f aca="false">Q173+Q174+Q175+Q176</f>
        <v>0</v>
      </c>
      <c r="R172" s="34"/>
      <c r="S172" s="34" t="s">
        <v>118</v>
      </c>
      <c r="T172" s="34"/>
      <c r="U172" s="36"/>
      <c r="V172" s="37"/>
      <c r="W172" s="37"/>
      <c r="X172" s="37"/>
      <c r="Y172" s="37"/>
      <c r="Z172" s="37"/>
      <c r="AA172" s="37"/>
      <c r="AB172" s="37"/>
      <c r="AC172" s="37"/>
      <c r="AD172" s="37"/>
      <c r="AE172" s="37"/>
      <c r="AF172" s="37"/>
      <c r="AG172" s="37"/>
      <c r="AH172" s="37"/>
      <c r="AI172" s="37"/>
      <c r="AJ172" s="37"/>
    </row>
    <row r="173" customFormat="false" ht="16.5" hidden="false" customHeight="true" outlineLevel="0" collapsed="false">
      <c r="B173" s="49"/>
      <c r="C173" s="43"/>
      <c r="D173" s="30"/>
      <c r="E173" s="38" t="s">
        <v>19</v>
      </c>
      <c r="F173" s="32" t="n">
        <f aca="false">SUM(G173:Q173)</f>
        <v>0</v>
      </c>
      <c r="G173" s="47" t="n">
        <v>0</v>
      </c>
      <c r="H173" s="47" t="n">
        <v>0</v>
      </c>
      <c r="I173" s="47" t="n">
        <v>0</v>
      </c>
      <c r="J173" s="47" t="n">
        <v>0</v>
      </c>
      <c r="K173" s="47" t="n">
        <v>0</v>
      </c>
      <c r="L173" s="47" t="n">
        <v>0</v>
      </c>
      <c r="M173" s="47" t="n">
        <v>0</v>
      </c>
      <c r="N173" s="47" t="n">
        <v>0</v>
      </c>
      <c r="O173" s="47" t="n">
        <v>0</v>
      </c>
      <c r="P173" s="47" t="n">
        <v>0</v>
      </c>
      <c r="Q173" s="47" t="n">
        <v>0</v>
      </c>
      <c r="R173" s="34"/>
      <c r="S173" s="34"/>
      <c r="T173" s="34"/>
      <c r="U173" s="36"/>
      <c r="V173" s="37"/>
      <c r="W173" s="37"/>
      <c r="X173" s="37"/>
      <c r="Y173" s="37"/>
      <c r="Z173" s="37"/>
      <c r="AA173" s="37"/>
      <c r="AB173" s="37"/>
      <c r="AC173" s="37"/>
      <c r="AD173" s="37"/>
      <c r="AE173" s="37"/>
      <c r="AF173" s="37"/>
      <c r="AG173" s="37"/>
      <c r="AH173" s="37"/>
      <c r="AI173" s="37"/>
      <c r="AJ173" s="37"/>
    </row>
    <row r="174" customFormat="false" ht="16.5" hidden="false" customHeight="true" outlineLevel="0" collapsed="false">
      <c r="B174" s="49"/>
      <c r="C174" s="43"/>
      <c r="D174" s="30"/>
      <c r="E174" s="38" t="s">
        <v>20</v>
      </c>
      <c r="F174" s="32" t="n">
        <f aca="false">SUM(G174:Q174)</f>
        <v>0</v>
      </c>
      <c r="G174" s="47" t="n">
        <v>0</v>
      </c>
      <c r="H174" s="47" t="n">
        <v>0</v>
      </c>
      <c r="I174" s="47" t="n">
        <v>0</v>
      </c>
      <c r="J174" s="47" t="n">
        <v>0</v>
      </c>
      <c r="K174" s="47" t="n">
        <v>0</v>
      </c>
      <c r="L174" s="47" t="n">
        <v>0</v>
      </c>
      <c r="M174" s="47" t="n">
        <v>0</v>
      </c>
      <c r="N174" s="47" t="n">
        <v>0</v>
      </c>
      <c r="O174" s="47" t="n">
        <v>0</v>
      </c>
      <c r="P174" s="47" t="n">
        <v>0</v>
      </c>
      <c r="Q174" s="47" t="n">
        <v>0</v>
      </c>
      <c r="R174" s="34"/>
      <c r="S174" s="34"/>
      <c r="T174" s="34"/>
      <c r="U174" s="36"/>
      <c r="V174" s="37"/>
      <c r="W174" s="37"/>
      <c r="X174" s="37"/>
      <c r="Y174" s="37"/>
      <c r="Z174" s="37"/>
      <c r="AA174" s="37"/>
      <c r="AB174" s="37"/>
      <c r="AC174" s="37"/>
      <c r="AD174" s="37"/>
      <c r="AE174" s="37"/>
      <c r="AF174" s="37"/>
      <c r="AG174" s="37"/>
      <c r="AH174" s="37"/>
      <c r="AI174" s="37"/>
      <c r="AJ174" s="37"/>
    </row>
    <row r="175" customFormat="false" ht="16.5" hidden="false" customHeight="true" outlineLevel="0" collapsed="false">
      <c r="B175" s="49"/>
      <c r="C175" s="43"/>
      <c r="D175" s="30"/>
      <c r="E175" s="38" t="s">
        <v>21</v>
      </c>
      <c r="F175" s="32" t="n">
        <f aca="false">SUM(G175:Q175)</f>
        <v>246.5</v>
      </c>
      <c r="G175" s="47" t="n">
        <v>246.5</v>
      </c>
      <c r="H175" s="47" t="n">
        <v>0</v>
      </c>
      <c r="I175" s="47" t="n">
        <v>0</v>
      </c>
      <c r="J175" s="47" t="n">
        <v>0</v>
      </c>
      <c r="K175" s="47" t="n">
        <v>0</v>
      </c>
      <c r="L175" s="47" t="n">
        <v>0</v>
      </c>
      <c r="M175" s="47" t="n">
        <v>0</v>
      </c>
      <c r="N175" s="47" t="n">
        <v>0</v>
      </c>
      <c r="O175" s="47" t="n">
        <v>0</v>
      </c>
      <c r="P175" s="47" t="n">
        <v>0</v>
      </c>
      <c r="Q175" s="47" t="n">
        <v>0</v>
      </c>
      <c r="R175" s="34"/>
      <c r="S175" s="34"/>
      <c r="T175" s="34"/>
      <c r="U175" s="36"/>
      <c r="V175" s="37"/>
      <c r="W175" s="37"/>
      <c r="X175" s="37"/>
      <c r="Y175" s="37"/>
      <c r="Z175" s="37"/>
      <c r="AA175" s="37"/>
      <c r="AB175" s="37"/>
      <c r="AC175" s="37"/>
      <c r="AD175" s="37"/>
      <c r="AE175" s="37"/>
      <c r="AF175" s="37"/>
      <c r="AG175" s="37"/>
      <c r="AH175" s="37"/>
      <c r="AI175" s="37"/>
      <c r="AJ175" s="37"/>
    </row>
    <row r="176" customFormat="false" ht="14.25" hidden="false" customHeight="true" outlineLevel="0" collapsed="false">
      <c r="B176" s="49"/>
      <c r="C176" s="43"/>
      <c r="D176" s="30"/>
      <c r="E176" s="38" t="s">
        <v>22</v>
      </c>
      <c r="F176" s="32" t="n">
        <f aca="false">SUM(G176:Q176)</f>
        <v>0</v>
      </c>
      <c r="G176" s="47" t="n">
        <v>0</v>
      </c>
      <c r="H176" s="47" t="n">
        <v>0</v>
      </c>
      <c r="I176" s="47" t="n">
        <v>0</v>
      </c>
      <c r="J176" s="47" t="n">
        <v>0</v>
      </c>
      <c r="K176" s="47" t="n">
        <v>0</v>
      </c>
      <c r="L176" s="47" t="n">
        <v>0</v>
      </c>
      <c r="M176" s="47" t="n">
        <v>0</v>
      </c>
      <c r="N176" s="47" t="n">
        <v>0</v>
      </c>
      <c r="O176" s="47" t="n">
        <v>0</v>
      </c>
      <c r="P176" s="47" t="n">
        <v>0</v>
      </c>
      <c r="Q176" s="47" t="n">
        <v>0</v>
      </c>
      <c r="R176" s="34"/>
      <c r="S176" s="34"/>
      <c r="T176" s="34"/>
      <c r="U176" s="36"/>
      <c r="V176" s="37"/>
      <c r="W176" s="37"/>
      <c r="X176" s="37"/>
      <c r="Y176" s="37"/>
      <c r="Z176" s="37"/>
      <c r="AA176" s="37"/>
      <c r="AB176" s="37"/>
      <c r="AC176" s="37"/>
      <c r="AD176" s="37"/>
      <c r="AE176" s="37"/>
      <c r="AF176" s="37"/>
      <c r="AG176" s="37"/>
      <c r="AH176" s="37"/>
      <c r="AI176" s="37"/>
      <c r="AJ176" s="37"/>
    </row>
    <row r="177" customFormat="false" ht="16.5" hidden="false" customHeight="true" outlineLevel="0" collapsed="false">
      <c r="B177" s="49" t="s">
        <v>125</v>
      </c>
      <c r="C177" s="43" t="s">
        <v>126</v>
      </c>
      <c r="D177" s="30" t="s">
        <v>122</v>
      </c>
      <c r="E177" s="31" t="s">
        <v>17</v>
      </c>
      <c r="F177" s="32" t="n">
        <f aca="false">SUM(G177:Q177)</f>
        <v>373.826</v>
      </c>
      <c r="G177" s="32" t="n">
        <f aca="false">G178+G179+G180+G181</f>
        <v>373.826</v>
      </c>
      <c r="H177" s="32" t="n">
        <f aca="false">H178+H179+H180+H181</f>
        <v>0</v>
      </c>
      <c r="I177" s="32" t="n">
        <f aca="false">I178+I179+I180+I181</f>
        <v>0</v>
      </c>
      <c r="J177" s="32" t="n">
        <f aca="false">J178+J179+J180+J181</f>
        <v>0</v>
      </c>
      <c r="K177" s="32" t="n">
        <f aca="false">K178+K179+K180+K181</f>
        <v>0</v>
      </c>
      <c r="L177" s="32" t="n">
        <f aca="false">L178+L179+L180+L181</f>
        <v>0</v>
      </c>
      <c r="M177" s="32" t="n">
        <f aca="false">M178+M179+M180+M181</f>
        <v>0</v>
      </c>
      <c r="N177" s="32" t="n">
        <f aca="false">N178+N179+N180+N181</f>
        <v>0</v>
      </c>
      <c r="O177" s="32" t="n">
        <f aca="false">O178+O179+O180+O181</f>
        <v>0</v>
      </c>
      <c r="P177" s="32" t="n">
        <f aca="false">P178+P179+P180+P181</f>
        <v>0</v>
      </c>
      <c r="Q177" s="32" t="n">
        <f aca="false">Q178+Q179+Q180+Q181</f>
        <v>0</v>
      </c>
      <c r="R177" s="34"/>
      <c r="S177" s="34" t="s">
        <v>118</v>
      </c>
      <c r="T177" s="34"/>
      <c r="U177" s="36"/>
      <c r="V177" s="37"/>
      <c r="W177" s="37"/>
      <c r="X177" s="37"/>
      <c r="Y177" s="37"/>
      <c r="Z177" s="37"/>
      <c r="AA177" s="37"/>
      <c r="AB177" s="37"/>
      <c r="AC177" s="37"/>
      <c r="AD177" s="37"/>
      <c r="AE177" s="37"/>
      <c r="AF177" s="37"/>
      <c r="AG177" s="37"/>
      <c r="AH177" s="37"/>
      <c r="AI177" s="37"/>
      <c r="AJ177" s="37"/>
    </row>
    <row r="178" customFormat="false" ht="16.5" hidden="false" customHeight="true" outlineLevel="0" collapsed="false">
      <c r="B178" s="49"/>
      <c r="C178" s="43"/>
      <c r="D178" s="30"/>
      <c r="E178" s="38" t="s">
        <v>19</v>
      </c>
      <c r="F178" s="32" t="n">
        <f aca="false">SUM(G178:Q178)</f>
        <v>0</v>
      </c>
      <c r="G178" s="47" t="n">
        <v>0</v>
      </c>
      <c r="H178" s="47" t="n">
        <v>0</v>
      </c>
      <c r="I178" s="47" t="n">
        <v>0</v>
      </c>
      <c r="J178" s="47" t="n">
        <v>0</v>
      </c>
      <c r="K178" s="47" t="n">
        <v>0</v>
      </c>
      <c r="L178" s="47" t="n">
        <v>0</v>
      </c>
      <c r="M178" s="47" t="n">
        <v>0</v>
      </c>
      <c r="N178" s="47" t="n">
        <v>0</v>
      </c>
      <c r="O178" s="47" t="n">
        <v>0</v>
      </c>
      <c r="P178" s="47" t="n">
        <v>0</v>
      </c>
      <c r="Q178" s="47" t="n">
        <v>0</v>
      </c>
      <c r="R178" s="34"/>
      <c r="S178" s="34"/>
      <c r="T178" s="34"/>
      <c r="U178" s="36"/>
      <c r="V178" s="37"/>
      <c r="W178" s="37"/>
      <c r="X178" s="37"/>
      <c r="Y178" s="37"/>
      <c r="Z178" s="37"/>
      <c r="AA178" s="37"/>
      <c r="AB178" s="37"/>
      <c r="AC178" s="37"/>
      <c r="AD178" s="37"/>
      <c r="AE178" s="37"/>
      <c r="AF178" s="37"/>
      <c r="AG178" s="37"/>
      <c r="AH178" s="37"/>
      <c r="AI178" s="37"/>
      <c r="AJ178" s="37"/>
    </row>
    <row r="179" customFormat="false" ht="16.5" hidden="false" customHeight="true" outlineLevel="0" collapsed="false">
      <c r="B179" s="49"/>
      <c r="C179" s="43"/>
      <c r="D179" s="30"/>
      <c r="E179" s="38" t="s">
        <v>20</v>
      </c>
      <c r="F179" s="32" t="n">
        <f aca="false">SUM(G179:Q179)</f>
        <v>0</v>
      </c>
      <c r="G179" s="47" t="n">
        <v>0</v>
      </c>
      <c r="H179" s="47" t="n">
        <v>0</v>
      </c>
      <c r="I179" s="47" t="n">
        <v>0</v>
      </c>
      <c r="J179" s="47" t="n">
        <v>0</v>
      </c>
      <c r="K179" s="47" t="n">
        <v>0</v>
      </c>
      <c r="L179" s="47" t="n">
        <v>0</v>
      </c>
      <c r="M179" s="47" t="n">
        <v>0</v>
      </c>
      <c r="N179" s="47" t="n">
        <v>0</v>
      </c>
      <c r="O179" s="47" t="n">
        <v>0</v>
      </c>
      <c r="P179" s="47" t="n">
        <v>0</v>
      </c>
      <c r="Q179" s="47" t="n">
        <v>0</v>
      </c>
      <c r="R179" s="34"/>
      <c r="S179" s="34"/>
      <c r="T179" s="34"/>
      <c r="U179" s="36"/>
      <c r="V179" s="37"/>
      <c r="W179" s="37"/>
      <c r="X179" s="37"/>
      <c r="Y179" s="37"/>
      <c r="Z179" s="37"/>
      <c r="AA179" s="37"/>
      <c r="AB179" s="37"/>
      <c r="AC179" s="37"/>
      <c r="AD179" s="37"/>
      <c r="AE179" s="37"/>
      <c r="AF179" s="37"/>
      <c r="AG179" s="37"/>
      <c r="AH179" s="37"/>
      <c r="AI179" s="37"/>
      <c r="AJ179" s="37"/>
    </row>
    <row r="180" customFormat="false" ht="16.5" hidden="false" customHeight="true" outlineLevel="0" collapsed="false">
      <c r="B180" s="49"/>
      <c r="C180" s="43"/>
      <c r="D180" s="30"/>
      <c r="E180" s="38" t="s">
        <v>21</v>
      </c>
      <c r="F180" s="32" t="n">
        <f aca="false">SUM(G180:Q180)</f>
        <v>373.826</v>
      </c>
      <c r="G180" s="47" t="n">
        <v>373.826</v>
      </c>
      <c r="H180" s="47" t="n">
        <v>0</v>
      </c>
      <c r="I180" s="47" t="n">
        <v>0</v>
      </c>
      <c r="J180" s="47" t="n">
        <v>0</v>
      </c>
      <c r="K180" s="47" t="n">
        <v>0</v>
      </c>
      <c r="L180" s="47" t="n">
        <v>0</v>
      </c>
      <c r="M180" s="47" t="n">
        <v>0</v>
      </c>
      <c r="N180" s="47" t="n">
        <v>0</v>
      </c>
      <c r="O180" s="47" t="n">
        <v>0</v>
      </c>
      <c r="P180" s="47" t="n">
        <v>0</v>
      </c>
      <c r="Q180" s="47" t="n">
        <v>0</v>
      </c>
      <c r="R180" s="34"/>
      <c r="S180" s="34"/>
      <c r="T180" s="34"/>
      <c r="U180" s="36"/>
      <c r="V180" s="37"/>
      <c r="W180" s="37"/>
      <c r="X180" s="37"/>
      <c r="Y180" s="37"/>
      <c r="Z180" s="37"/>
      <c r="AA180" s="37"/>
      <c r="AB180" s="37"/>
      <c r="AC180" s="37"/>
      <c r="AD180" s="37"/>
      <c r="AE180" s="37"/>
      <c r="AF180" s="37"/>
      <c r="AG180" s="37"/>
      <c r="AH180" s="37"/>
      <c r="AI180" s="37"/>
      <c r="AJ180" s="37"/>
    </row>
    <row r="181" customFormat="false" ht="14.25" hidden="false" customHeight="true" outlineLevel="0" collapsed="false">
      <c r="B181" s="49"/>
      <c r="C181" s="43"/>
      <c r="D181" s="30"/>
      <c r="E181" s="38" t="s">
        <v>22</v>
      </c>
      <c r="F181" s="32" t="n">
        <f aca="false">SUM(G181:Q181)</f>
        <v>0</v>
      </c>
      <c r="G181" s="47" t="n">
        <v>0</v>
      </c>
      <c r="H181" s="47" t="n">
        <v>0</v>
      </c>
      <c r="I181" s="47" t="n">
        <v>0</v>
      </c>
      <c r="J181" s="47" t="n">
        <v>0</v>
      </c>
      <c r="K181" s="47" t="n">
        <v>0</v>
      </c>
      <c r="L181" s="47" t="n">
        <v>0</v>
      </c>
      <c r="M181" s="47" t="n">
        <v>0</v>
      </c>
      <c r="N181" s="47" t="n">
        <v>0</v>
      </c>
      <c r="O181" s="47" t="n">
        <v>0</v>
      </c>
      <c r="P181" s="47" t="n">
        <v>0</v>
      </c>
      <c r="Q181" s="47" t="n">
        <v>0</v>
      </c>
      <c r="R181" s="34"/>
      <c r="S181" s="34"/>
      <c r="T181" s="34"/>
      <c r="U181" s="36"/>
      <c r="V181" s="37"/>
      <c r="W181" s="37"/>
      <c r="X181" s="37"/>
      <c r="Y181" s="37"/>
      <c r="Z181" s="37"/>
      <c r="AA181" s="37"/>
      <c r="AB181" s="37"/>
      <c r="AC181" s="37"/>
      <c r="AD181" s="37"/>
      <c r="AE181" s="37"/>
      <c r="AF181" s="37"/>
      <c r="AG181" s="37"/>
      <c r="AH181" s="37"/>
      <c r="AI181" s="37"/>
      <c r="AJ181" s="37"/>
    </row>
    <row r="182" customFormat="false" ht="16.5" hidden="false" customHeight="true" outlineLevel="0" collapsed="false">
      <c r="B182" s="49" t="s">
        <v>127</v>
      </c>
      <c r="C182" s="43" t="s">
        <v>128</v>
      </c>
      <c r="D182" s="30" t="s">
        <v>122</v>
      </c>
      <c r="E182" s="31" t="s">
        <v>17</v>
      </c>
      <c r="F182" s="32" t="n">
        <f aca="false">SUM(G182:Q182)</f>
        <v>2552</v>
      </c>
      <c r="G182" s="32" t="n">
        <f aca="false">G183+G184+G185+G186</f>
        <v>152</v>
      </c>
      <c r="H182" s="32" t="n">
        <f aca="false">H183+H184+H185+H186</f>
        <v>0</v>
      </c>
      <c r="I182" s="32" t="n">
        <f aca="false">I183+I184+I185+I186</f>
        <v>0</v>
      </c>
      <c r="J182" s="32" t="n">
        <f aca="false">J183+J184+J185+J186</f>
        <v>1200</v>
      </c>
      <c r="K182" s="32" t="n">
        <f aca="false">K183+K184+K185+K186</f>
        <v>1200</v>
      </c>
      <c r="L182" s="32" t="n">
        <f aca="false">L183+L184+L185+L186</f>
        <v>0</v>
      </c>
      <c r="M182" s="32" t="n">
        <f aca="false">M183+M184+M185+M186</f>
        <v>0</v>
      </c>
      <c r="N182" s="32" t="n">
        <f aca="false">N183+N184+N185+N186</f>
        <v>0</v>
      </c>
      <c r="O182" s="32" t="n">
        <f aca="false">O183+O184+O185+O186</f>
        <v>0</v>
      </c>
      <c r="P182" s="32" t="n">
        <f aca="false">P183+P184+P185+P186</f>
        <v>0</v>
      </c>
      <c r="Q182" s="32" t="n">
        <f aca="false">Q183+Q184+Q185+Q186</f>
        <v>0</v>
      </c>
      <c r="R182" s="34"/>
      <c r="S182" s="34" t="s">
        <v>118</v>
      </c>
      <c r="T182" s="34"/>
      <c r="U182" s="36"/>
      <c r="V182" s="37"/>
      <c r="W182" s="37"/>
      <c r="X182" s="37"/>
      <c r="Y182" s="37"/>
      <c r="Z182" s="37"/>
      <c r="AA182" s="37"/>
      <c r="AB182" s="37"/>
      <c r="AC182" s="37"/>
      <c r="AD182" s="37"/>
      <c r="AE182" s="37"/>
      <c r="AF182" s="37"/>
      <c r="AG182" s="37"/>
      <c r="AH182" s="37"/>
      <c r="AI182" s="37"/>
      <c r="AJ182" s="37"/>
    </row>
    <row r="183" customFormat="false" ht="16.5" hidden="false" customHeight="true" outlineLevel="0" collapsed="false">
      <c r="B183" s="49"/>
      <c r="C183" s="43"/>
      <c r="D183" s="30"/>
      <c r="E183" s="38" t="s">
        <v>19</v>
      </c>
      <c r="F183" s="32" t="n">
        <f aca="false">SUM(G183:Q183)</f>
        <v>0</v>
      </c>
      <c r="G183" s="47" t="n">
        <v>0</v>
      </c>
      <c r="H183" s="47" t="n">
        <v>0</v>
      </c>
      <c r="I183" s="47" t="n">
        <v>0</v>
      </c>
      <c r="J183" s="47" t="n">
        <v>0</v>
      </c>
      <c r="K183" s="47" t="n">
        <v>0</v>
      </c>
      <c r="L183" s="47" t="n">
        <v>0</v>
      </c>
      <c r="M183" s="47" t="n">
        <v>0</v>
      </c>
      <c r="N183" s="47" t="n">
        <v>0</v>
      </c>
      <c r="O183" s="47" t="n">
        <v>0</v>
      </c>
      <c r="P183" s="47" t="n">
        <v>0</v>
      </c>
      <c r="Q183" s="47" t="n">
        <v>0</v>
      </c>
      <c r="R183" s="34"/>
      <c r="S183" s="34"/>
      <c r="T183" s="34"/>
      <c r="U183" s="36"/>
      <c r="V183" s="37"/>
      <c r="W183" s="37"/>
      <c r="X183" s="37"/>
      <c r="Y183" s="37"/>
      <c r="Z183" s="37"/>
      <c r="AA183" s="37"/>
      <c r="AB183" s="37"/>
      <c r="AC183" s="37"/>
      <c r="AD183" s="37"/>
      <c r="AE183" s="37"/>
      <c r="AF183" s="37"/>
      <c r="AG183" s="37"/>
      <c r="AH183" s="37"/>
      <c r="AI183" s="37"/>
      <c r="AJ183" s="37"/>
    </row>
    <row r="184" customFormat="false" ht="16.5" hidden="false" customHeight="true" outlineLevel="0" collapsed="false">
      <c r="B184" s="49"/>
      <c r="C184" s="43"/>
      <c r="D184" s="30"/>
      <c r="E184" s="38" t="s">
        <v>20</v>
      </c>
      <c r="F184" s="32" t="n">
        <f aca="false">SUM(G184:Q184)</f>
        <v>0</v>
      </c>
      <c r="G184" s="47" t="n">
        <v>0</v>
      </c>
      <c r="H184" s="47" t="n">
        <v>0</v>
      </c>
      <c r="I184" s="47" t="n">
        <v>0</v>
      </c>
      <c r="J184" s="47" t="n">
        <v>0</v>
      </c>
      <c r="K184" s="47" t="n">
        <v>0</v>
      </c>
      <c r="L184" s="47" t="n">
        <v>0</v>
      </c>
      <c r="M184" s="47" t="n">
        <v>0</v>
      </c>
      <c r="N184" s="47" t="n">
        <v>0</v>
      </c>
      <c r="O184" s="47" t="n">
        <v>0</v>
      </c>
      <c r="P184" s="47" t="n">
        <v>0</v>
      </c>
      <c r="Q184" s="47" t="n">
        <v>0</v>
      </c>
      <c r="R184" s="34"/>
      <c r="S184" s="34"/>
      <c r="T184" s="34"/>
      <c r="U184" s="36"/>
      <c r="V184" s="37"/>
      <c r="W184" s="37"/>
      <c r="X184" s="37"/>
      <c r="Y184" s="37"/>
      <c r="Z184" s="37"/>
      <c r="AA184" s="37"/>
      <c r="AB184" s="37"/>
      <c r="AC184" s="37"/>
      <c r="AD184" s="37"/>
      <c r="AE184" s="37"/>
      <c r="AF184" s="37"/>
      <c r="AG184" s="37"/>
      <c r="AH184" s="37"/>
      <c r="AI184" s="37"/>
      <c r="AJ184" s="37"/>
    </row>
    <row r="185" customFormat="false" ht="16.5" hidden="false" customHeight="true" outlineLevel="0" collapsed="false">
      <c r="B185" s="49"/>
      <c r="C185" s="43"/>
      <c r="D185" s="30"/>
      <c r="E185" s="38" t="s">
        <v>21</v>
      </c>
      <c r="F185" s="32" t="n">
        <f aca="false">SUM(G185:Q185)</f>
        <v>2552</v>
      </c>
      <c r="G185" s="47" t="n">
        <v>152</v>
      </c>
      <c r="H185" s="47" t="n">
        <v>0</v>
      </c>
      <c r="I185" s="47" t="n">
        <v>0</v>
      </c>
      <c r="J185" s="47" t="n">
        <v>1200</v>
      </c>
      <c r="K185" s="47" t="n">
        <v>1200</v>
      </c>
      <c r="L185" s="47" t="n">
        <v>0</v>
      </c>
      <c r="M185" s="47" t="n">
        <v>0</v>
      </c>
      <c r="N185" s="47" t="n">
        <v>0</v>
      </c>
      <c r="O185" s="47" t="n">
        <v>0</v>
      </c>
      <c r="P185" s="47" t="n">
        <v>0</v>
      </c>
      <c r="Q185" s="47" t="n">
        <v>0</v>
      </c>
      <c r="R185" s="34"/>
      <c r="S185" s="34"/>
      <c r="T185" s="34"/>
      <c r="U185" s="36"/>
      <c r="V185" s="37"/>
      <c r="W185" s="37"/>
      <c r="X185" s="37"/>
      <c r="Y185" s="37"/>
      <c r="Z185" s="37"/>
      <c r="AA185" s="37"/>
      <c r="AB185" s="37"/>
      <c r="AC185" s="37"/>
      <c r="AD185" s="37"/>
      <c r="AE185" s="37"/>
      <c r="AF185" s="37"/>
      <c r="AG185" s="37"/>
      <c r="AH185" s="37"/>
      <c r="AI185" s="37"/>
      <c r="AJ185" s="37"/>
    </row>
    <row r="186" customFormat="false" ht="14.25" hidden="false" customHeight="true" outlineLevel="0" collapsed="false">
      <c r="B186" s="49"/>
      <c r="C186" s="43"/>
      <c r="D186" s="30"/>
      <c r="E186" s="38" t="s">
        <v>22</v>
      </c>
      <c r="F186" s="32" t="n">
        <f aca="false">SUM(G186:Q186)</f>
        <v>0</v>
      </c>
      <c r="G186" s="47" t="n">
        <v>0</v>
      </c>
      <c r="H186" s="47" t="n">
        <v>0</v>
      </c>
      <c r="I186" s="47" t="n">
        <v>0</v>
      </c>
      <c r="J186" s="47" t="n">
        <v>0</v>
      </c>
      <c r="K186" s="47" t="n">
        <v>0</v>
      </c>
      <c r="L186" s="47" t="n">
        <v>0</v>
      </c>
      <c r="M186" s="47" t="n">
        <v>0</v>
      </c>
      <c r="N186" s="47" t="n">
        <v>0</v>
      </c>
      <c r="O186" s="47" t="n">
        <v>0</v>
      </c>
      <c r="P186" s="47" t="n">
        <v>0</v>
      </c>
      <c r="Q186" s="47" t="n">
        <v>0</v>
      </c>
      <c r="R186" s="34"/>
      <c r="S186" s="34"/>
      <c r="T186" s="34"/>
      <c r="U186" s="36"/>
      <c r="V186" s="37"/>
      <c r="W186" s="37"/>
      <c r="X186" s="37"/>
      <c r="Y186" s="37"/>
      <c r="Z186" s="37"/>
      <c r="AA186" s="37"/>
      <c r="AB186" s="37"/>
      <c r="AC186" s="37"/>
      <c r="AD186" s="37"/>
      <c r="AE186" s="37"/>
      <c r="AF186" s="37"/>
      <c r="AG186" s="37"/>
      <c r="AH186" s="37"/>
      <c r="AI186" s="37"/>
      <c r="AJ186" s="37"/>
    </row>
    <row r="187" customFormat="false" ht="16.5" hidden="false" customHeight="true" outlineLevel="0" collapsed="false">
      <c r="B187" s="49" t="s">
        <v>129</v>
      </c>
      <c r="C187" s="43" t="s">
        <v>130</v>
      </c>
      <c r="D187" s="30" t="s">
        <v>122</v>
      </c>
      <c r="E187" s="31" t="s">
        <v>17</v>
      </c>
      <c r="F187" s="32" t="n">
        <f aca="false">SUM(G187:Q187)</f>
        <v>65</v>
      </c>
      <c r="G187" s="32" t="n">
        <f aca="false">G188+G189+G190+G191</f>
        <v>65</v>
      </c>
      <c r="H187" s="32" t="n">
        <f aca="false">H188+H189+H190+H191</f>
        <v>0</v>
      </c>
      <c r="I187" s="32" t="n">
        <f aca="false">I188+I189+I190+I191</f>
        <v>0</v>
      </c>
      <c r="J187" s="32" t="n">
        <f aca="false">J188+J189+J190+J191</f>
        <v>0</v>
      </c>
      <c r="K187" s="32" t="n">
        <f aca="false">K188+K189+K190+K191</f>
        <v>0</v>
      </c>
      <c r="L187" s="32" t="n">
        <f aca="false">L188+L189+L190+L191</f>
        <v>0</v>
      </c>
      <c r="M187" s="32" t="n">
        <f aca="false">M188+M189+M190+M191</f>
        <v>0</v>
      </c>
      <c r="N187" s="32" t="n">
        <f aca="false">N188+N189+N190+N191</f>
        <v>0</v>
      </c>
      <c r="O187" s="32" t="n">
        <f aca="false">O188+O189+O190+O191</f>
        <v>0</v>
      </c>
      <c r="P187" s="32" t="n">
        <f aca="false">P188+P189+P190+P191</f>
        <v>0</v>
      </c>
      <c r="Q187" s="32" t="n">
        <f aca="false">Q188+Q189+Q190+Q191</f>
        <v>0</v>
      </c>
      <c r="R187" s="34"/>
      <c r="S187" s="34" t="s">
        <v>118</v>
      </c>
      <c r="T187" s="34"/>
      <c r="U187" s="36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F187" s="37"/>
      <c r="AG187" s="37"/>
      <c r="AH187" s="37"/>
      <c r="AI187" s="37"/>
      <c r="AJ187" s="37"/>
    </row>
    <row r="188" customFormat="false" ht="16.5" hidden="false" customHeight="true" outlineLevel="0" collapsed="false">
      <c r="B188" s="49"/>
      <c r="C188" s="43"/>
      <c r="D188" s="30"/>
      <c r="E188" s="38" t="s">
        <v>19</v>
      </c>
      <c r="F188" s="32" t="n">
        <f aca="false">SUM(G188:Q188)</f>
        <v>0</v>
      </c>
      <c r="G188" s="47" t="n">
        <v>0</v>
      </c>
      <c r="H188" s="47" t="n">
        <v>0</v>
      </c>
      <c r="I188" s="47" t="n">
        <v>0</v>
      </c>
      <c r="J188" s="47" t="n">
        <v>0</v>
      </c>
      <c r="K188" s="47" t="n">
        <v>0</v>
      </c>
      <c r="L188" s="47" t="n">
        <v>0</v>
      </c>
      <c r="M188" s="47" t="n">
        <v>0</v>
      </c>
      <c r="N188" s="47" t="n">
        <v>0</v>
      </c>
      <c r="O188" s="47" t="n">
        <v>0</v>
      </c>
      <c r="P188" s="47" t="n">
        <v>0</v>
      </c>
      <c r="Q188" s="47" t="n">
        <v>0</v>
      </c>
      <c r="R188" s="34"/>
      <c r="S188" s="34"/>
      <c r="T188" s="34"/>
      <c r="U188" s="36"/>
      <c r="V188" s="37"/>
      <c r="W188" s="37"/>
      <c r="X188" s="37"/>
      <c r="Y188" s="37"/>
      <c r="Z188" s="37"/>
      <c r="AA188" s="37"/>
      <c r="AB188" s="37"/>
      <c r="AC188" s="37"/>
      <c r="AD188" s="37"/>
      <c r="AE188" s="37"/>
      <c r="AF188" s="37"/>
      <c r="AG188" s="37"/>
      <c r="AH188" s="37"/>
      <c r="AI188" s="37"/>
      <c r="AJ188" s="37"/>
    </row>
    <row r="189" customFormat="false" ht="16.5" hidden="false" customHeight="true" outlineLevel="0" collapsed="false">
      <c r="B189" s="49"/>
      <c r="C189" s="43"/>
      <c r="D189" s="30"/>
      <c r="E189" s="38" t="s">
        <v>20</v>
      </c>
      <c r="F189" s="32" t="n">
        <f aca="false">SUM(G189:Q189)</f>
        <v>0</v>
      </c>
      <c r="G189" s="47" t="n">
        <v>0</v>
      </c>
      <c r="H189" s="47" t="n">
        <v>0</v>
      </c>
      <c r="I189" s="47" t="n">
        <v>0</v>
      </c>
      <c r="J189" s="47" t="n">
        <v>0</v>
      </c>
      <c r="K189" s="47" t="n">
        <v>0</v>
      </c>
      <c r="L189" s="47" t="n">
        <v>0</v>
      </c>
      <c r="M189" s="47" t="n">
        <v>0</v>
      </c>
      <c r="N189" s="47" t="n">
        <v>0</v>
      </c>
      <c r="O189" s="47" t="n">
        <v>0</v>
      </c>
      <c r="P189" s="47" t="n">
        <v>0</v>
      </c>
      <c r="Q189" s="47" t="n">
        <v>0</v>
      </c>
      <c r="R189" s="34"/>
      <c r="S189" s="34"/>
      <c r="T189" s="34"/>
      <c r="U189" s="36"/>
      <c r="V189" s="37"/>
      <c r="W189" s="37"/>
      <c r="X189" s="37"/>
      <c r="Y189" s="37"/>
      <c r="Z189" s="37"/>
      <c r="AA189" s="37"/>
      <c r="AB189" s="37"/>
      <c r="AC189" s="37"/>
      <c r="AD189" s="37"/>
      <c r="AE189" s="37"/>
      <c r="AF189" s="37"/>
      <c r="AG189" s="37"/>
      <c r="AH189" s="37"/>
      <c r="AI189" s="37"/>
      <c r="AJ189" s="37"/>
    </row>
    <row r="190" customFormat="false" ht="16.5" hidden="false" customHeight="true" outlineLevel="0" collapsed="false">
      <c r="B190" s="49"/>
      <c r="C190" s="43"/>
      <c r="D190" s="30"/>
      <c r="E190" s="38" t="s">
        <v>21</v>
      </c>
      <c r="F190" s="32" t="n">
        <f aca="false">SUM(G190:Q190)</f>
        <v>65</v>
      </c>
      <c r="G190" s="47" t="n">
        <v>65</v>
      </c>
      <c r="H190" s="47" t="n">
        <v>0</v>
      </c>
      <c r="I190" s="47" t="n">
        <v>0</v>
      </c>
      <c r="J190" s="47" t="n">
        <v>0</v>
      </c>
      <c r="K190" s="47" t="n">
        <v>0</v>
      </c>
      <c r="L190" s="47" t="n">
        <v>0</v>
      </c>
      <c r="M190" s="47" t="n">
        <v>0</v>
      </c>
      <c r="N190" s="47" t="n">
        <v>0</v>
      </c>
      <c r="O190" s="47" t="n">
        <v>0</v>
      </c>
      <c r="P190" s="47" t="n">
        <v>0</v>
      </c>
      <c r="Q190" s="47" t="n">
        <v>0</v>
      </c>
      <c r="R190" s="34"/>
      <c r="S190" s="34"/>
      <c r="T190" s="34"/>
      <c r="U190" s="36"/>
      <c r="V190" s="37"/>
      <c r="W190" s="37"/>
      <c r="X190" s="37"/>
      <c r="Y190" s="37"/>
      <c r="Z190" s="37"/>
      <c r="AA190" s="37"/>
      <c r="AB190" s="37"/>
      <c r="AC190" s="37"/>
      <c r="AD190" s="37"/>
      <c r="AE190" s="37"/>
      <c r="AF190" s="37"/>
      <c r="AG190" s="37"/>
      <c r="AH190" s="37"/>
      <c r="AI190" s="37"/>
      <c r="AJ190" s="37"/>
    </row>
    <row r="191" customFormat="false" ht="14.25" hidden="false" customHeight="true" outlineLevel="0" collapsed="false">
      <c r="B191" s="49"/>
      <c r="C191" s="43"/>
      <c r="D191" s="30"/>
      <c r="E191" s="38" t="s">
        <v>22</v>
      </c>
      <c r="F191" s="32" t="n">
        <f aca="false">SUM(G191:Q191)</f>
        <v>0</v>
      </c>
      <c r="G191" s="47" t="n">
        <v>0</v>
      </c>
      <c r="H191" s="47" t="n">
        <v>0</v>
      </c>
      <c r="I191" s="47" t="n">
        <v>0</v>
      </c>
      <c r="J191" s="47" t="n">
        <v>0</v>
      </c>
      <c r="K191" s="47" t="n">
        <v>0</v>
      </c>
      <c r="L191" s="47" t="n">
        <v>0</v>
      </c>
      <c r="M191" s="47" t="n">
        <v>0</v>
      </c>
      <c r="N191" s="47" t="n">
        <v>0</v>
      </c>
      <c r="O191" s="47" t="n">
        <v>0</v>
      </c>
      <c r="P191" s="47" t="n">
        <v>0</v>
      </c>
      <c r="Q191" s="47" t="n">
        <v>0</v>
      </c>
      <c r="R191" s="34"/>
      <c r="S191" s="34"/>
      <c r="T191" s="34"/>
      <c r="U191" s="36"/>
      <c r="V191" s="37"/>
      <c r="W191" s="37"/>
      <c r="X191" s="37"/>
      <c r="Y191" s="37"/>
      <c r="Z191" s="37"/>
      <c r="AA191" s="37"/>
      <c r="AB191" s="37"/>
      <c r="AC191" s="37"/>
      <c r="AD191" s="37"/>
      <c r="AE191" s="37"/>
      <c r="AF191" s="37"/>
      <c r="AG191" s="37"/>
      <c r="AH191" s="37"/>
      <c r="AI191" s="37"/>
      <c r="AJ191" s="37"/>
    </row>
    <row r="192" customFormat="false" ht="16.5" hidden="false" customHeight="true" outlineLevel="0" collapsed="false">
      <c r="B192" s="49" t="s">
        <v>131</v>
      </c>
      <c r="C192" s="43" t="s">
        <v>132</v>
      </c>
      <c r="D192" s="30" t="s">
        <v>122</v>
      </c>
      <c r="E192" s="31" t="s">
        <v>17</v>
      </c>
      <c r="F192" s="32" t="n">
        <f aca="false">SUM(G192:Q192)</f>
        <v>128</v>
      </c>
      <c r="G192" s="32" t="n">
        <f aca="false">G193+G194+G195+G196</f>
        <v>128</v>
      </c>
      <c r="H192" s="32" t="n">
        <f aca="false">H193+H194+H195+H196</f>
        <v>0</v>
      </c>
      <c r="I192" s="32" t="n">
        <f aca="false">I193+I194+I195+I196</f>
        <v>0</v>
      </c>
      <c r="J192" s="32" t="n">
        <f aca="false">J193+J194+J195+J196</f>
        <v>0</v>
      </c>
      <c r="K192" s="32" t="n">
        <f aca="false">K193+K194+K195+K196</f>
        <v>0</v>
      </c>
      <c r="L192" s="32" t="n">
        <f aca="false">L193+L194+L195+L196</f>
        <v>0</v>
      </c>
      <c r="M192" s="32" t="n">
        <f aca="false">M193+M194+M195+M196</f>
        <v>0</v>
      </c>
      <c r="N192" s="32" t="n">
        <f aca="false">N193+N194+N195+N196</f>
        <v>0</v>
      </c>
      <c r="O192" s="32" t="n">
        <f aca="false">O193+O194+O195+O196</f>
        <v>0</v>
      </c>
      <c r="P192" s="32" t="n">
        <f aca="false">P193+P194+P195+P196</f>
        <v>0</v>
      </c>
      <c r="Q192" s="32" t="n">
        <f aca="false">Q193+Q194+Q195+Q196</f>
        <v>0</v>
      </c>
      <c r="R192" s="34"/>
      <c r="S192" s="34" t="s">
        <v>118</v>
      </c>
      <c r="T192" s="34"/>
      <c r="U192" s="36"/>
      <c r="V192" s="37"/>
      <c r="W192" s="37"/>
      <c r="X192" s="37"/>
      <c r="Y192" s="37"/>
      <c r="Z192" s="37"/>
      <c r="AA192" s="37"/>
      <c r="AB192" s="37"/>
      <c r="AC192" s="37"/>
      <c r="AD192" s="37"/>
      <c r="AE192" s="37"/>
      <c r="AF192" s="37"/>
      <c r="AG192" s="37"/>
      <c r="AH192" s="37"/>
      <c r="AI192" s="37"/>
      <c r="AJ192" s="37"/>
    </row>
    <row r="193" customFormat="false" ht="16.5" hidden="false" customHeight="true" outlineLevel="0" collapsed="false">
      <c r="B193" s="49"/>
      <c r="C193" s="43"/>
      <c r="D193" s="30"/>
      <c r="E193" s="38" t="s">
        <v>19</v>
      </c>
      <c r="F193" s="32" t="n">
        <f aca="false">SUM(G193:Q193)</f>
        <v>0</v>
      </c>
      <c r="G193" s="47" t="n">
        <v>0</v>
      </c>
      <c r="H193" s="47" t="n">
        <v>0</v>
      </c>
      <c r="I193" s="47" t="n">
        <v>0</v>
      </c>
      <c r="J193" s="47" t="n">
        <v>0</v>
      </c>
      <c r="K193" s="47" t="n">
        <v>0</v>
      </c>
      <c r="L193" s="47" t="n">
        <v>0</v>
      </c>
      <c r="M193" s="47" t="n">
        <v>0</v>
      </c>
      <c r="N193" s="47" t="n">
        <v>0</v>
      </c>
      <c r="O193" s="47" t="n">
        <v>0</v>
      </c>
      <c r="P193" s="47" t="n">
        <v>0</v>
      </c>
      <c r="Q193" s="47" t="n">
        <v>0</v>
      </c>
      <c r="R193" s="34"/>
      <c r="S193" s="34"/>
      <c r="T193" s="34"/>
      <c r="U193" s="36"/>
      <c r="V193" s="37"/>
      <c r="W193" s="37"/>
      <c r="X193" s="37"/>
      <c r="Y193" s="37"/>
      <c r="Z193" s="37"/>
      <c r="AA193" s="37"/>
      <c r="AB193" s="37"/>
      <c r="AC193" s="37"/>
      <c r="AD193" s="37"/>
      <c r="AE193" s="37"/>
      <c r="AF193" s="37"/>
      <c r="AG193" s="37"/>
      <c r="AH193" s="37"/>
      <c r="AI193" s="37"/>
      <c r="AJ193" s="37"/>
    </row>
    <row r="194" customFormat="false" ht="16.5" hidden="false" customHeight="true" outlineLevel="0" collapsed="false">
      <c r="B194" s="49"/>
      <c r="C194" s="43"/>
      <c r="D194" s="30"/>
      <c r="E194" s="38" t="s">
        <v>20</v>
      </c>
      <c r="F194" s="32" t="n">
        <f aca="false">SUM(G194:Q194)</f>
        <v>0</v>
      </c>
      <c r="G194" s="47" t="n">
        <v>0</v>
      </c>
      <c r="H194" s="47" t="n">
        <v>0</v>
      </c>
      <c r="I194" s="47" t="n">
        <v>0</v>
      </c>
      <c r="J194" s="47" t="n">
        <v>0</v>
      </c>
      <c r="K194" s="47" t="n">
        <v>0</v>
      </c>
      <c r="L194" s="47" t="n">
        <v>0</v>
      </c>
      <c r="M194" s="47" t="n">
        <v>0</v>
      </c>
      <c r="N194" s="47" t="n">
        <v>0</v>
      </c>
      <c r="O194" s="47" t="n">
        <v>0</v>
      </c>
      <c r="P194" s="47" t="n">
        <v>0</v>
      </c>
      <c r="Q194" s="47" t="n">
        <v>0</v>
      </c>
      <c r="R194" s="34"/>
      <c r="S194" s="34"/>
      <c r="T194" s="34"/>
      <c r="U194" s="36"/>
      <c r="V194" s="37"/>
      <c r="W194" s="37"/>
      <c r="X194" s="37"/>
      <c r="Y194" s="37"/>
      <c r="Z194" s="37"/>
      <c r="AA194" s="37"/>
      <c r="AB194" s="37"/>
      <c r="AC194" s="37"/>
      <c r="AD194" s="37"/>
      <c r="AE194" s="37"/>
      <c r="AF194" s="37"/>
      <c r="AG194" s="37"/>
      <c r="AH194" s="37"/>
      <c r="AI194" s="37"/>
      <c r="AJ194" s="37"/>
    </row>
    <row r="195" customFormat="false" ht="16.5" hidden="false" customHeight="true" outlineLevel="0" collapsed="false">
      <c r="B195" s="49"/>
      <c r="C195" s="43"/>
      <c r="D195" s="30"/>
      <c r="E195" s="38" t="s">
        <v>21</v>
      </c>
      <c r="F195" s="32" t="n">
        <f aca="false">SUM(G195:Q195)</f>
        <v>128</v>
      </c>
      <c r="G195" s="47" t="n">
        <v>128</v>
      </c>
      <c r="H195" s="47" t="n">
        <v>0</v>
      </c>
      <c r="I195" s="47" t="n">
        <v>0</v>
      </c>
      <c r="J195" s="47" t="n">
        <v>0</v>
      </c>
      <c r="K195" s="47" t="n">
        <v>0</v>
      </c>
      <c r="L195" s="47" t="n">
        <v>0</v>
      </c>
      <c r="M195" s="47" t="n">
        <v>0</v>
      </c>
      <c r="N195" s="47" t="n">
        <v>0</v>
      </c>
      <c r="O195" s="47" t="n">
        <v>0</v>
      </c>
      <c r="P195" s="47" t="n">
        <v>0</v>
      </c>
      <c r="Q195" s="47" t="n">
        <v>0</v>
      </c>
      <c r="R195" s="34"/>
      <c r="S195" s="34"/>
      <c r="T195" s="34"/>
      <c r="U195" s="36"/>
      <c r="V195" s="37"/>
      <c r="W195" s="37"/>
      <c r="X195" s="37"/>
      <c r="Y195" s="37"/>
      <c r="Z195" s="37"/>
      <c r="AA195" s="37"/>
      <c r="AB195" s="37"/>
      <c r="AC195" s="37"/>
      <c r="AD195" s="37"/>
      <c r="AE195" s="37"/>
      <c r="AF195" s="37"/>
      <c r="AG195" s="37"/>
      <c r="AH195" s="37"/>
      <c r="AI195" s="37"/>
      <c r="AJ195" s="37"/>
    </row>
    <row r="196" customFormat="false" ht="14.25" hidden="false" customHeight="true" outlineLevel="0" collapsed="false">
      <c r="B196" s="49"/>
      <c r="C196" s="43"/>
      <c r="D196" s="30"/>
      <c r="E196" s="38" t="s">
        <v>22</v>
      </c>
      <c r="F196" s="32" t="n">
        <f aca="false">SUM(G196:Q196)</f>
        <v>0</v>
      </c>
      <c r="G196" s="47" t="n">
        <v>0</v>
      </c>
      <c r="H196" s="47" t="n">
        <v>0</v>
      </c>
      <c r="I196" s="47" t="n">
        <v>0</v>
      </c>
      <c r="J196" s="47" t="n">
        <v>0</v>
      </c>
      <c r="K196" s="47" t="n">
        <v>0</v>
      </c>
      <c r="L196" s="47" t="n">
        <v>0</v>
      </c>
      <c r="M196" s="47" t="n">
        <v>0</v>
      </c>
      <c r="N196" s="47" t="n">
        <v>0</v>
      </c>
      <c r="O196" s="47" t="n">
        <v>0</v>
      </c>
      <c r="P196" s="47" t="n">
        <v>0</v>
      </c>
      <c r="Q196" s="47" t="n">
        <v>0</v>
      </c>
      <c r="R196" s="34"/>
      <c r="S196" s="34"/>
      <c r="T196" s="34"/>
      <c r="U196" s="36"/>
      <c r="V196" s="37"/>
      <c r="W196" s="37"/>
      <c r="X196" s="37"/>
      <c r="Y196" s="37"/>
      <c r="Z196" s="37"/>
      <c r="AA196" s="37"/>
      <c r="AB196" s="37"/>
      <c r="AC196" s="37"/>
      <c r="AD196" s="37"/>
      <c r="AE196" s="37"/>
      <c r="AF196" s="37"/>
      <c r="AG196" s="37"/>
      <c r="AH196" s="37"/>
      <c r="AI196" s="37"/>
      <c r="AJ196" s="37"/>
    </row>
    <row r="197" customFormat="false" ht="20.25" hidden="false" customHeight="true" outlineLevel="0" collapsed="false">
      <c r="B197" s="49" t="s">
        <v>133</v>
      </c>
      <c r="C197" s="43" t="s">
        <v>136</v>
      </c>
      <c r="D197" s="30" t="s">
        <v>117</v>
      </c>
      <c r="E197" s="31" t="s">
        <v>17</v>
      </c>
      <c r="F197" s="32" t="n">
        <f aca="false">SUM(G197:Q197)</f>
        <v>50</v>
      </c>
      <c r="G197" s="47" t="n">
        <f aca="false">SUM(G198:G201)</f>
        <v>50</v>
      </c>
      <c r="H197" s="47" t="n">
        <f aca="false">SUM(H198:H201)</f>
        <v>0</v>
      </c>
      <c r="I197" s="47" t="n">
        <f aca="false">SUM(I198:I201)</f>
        <v>0</v>
      </c>
      <c r="J197" s="47" t="n">
        <f aca="false">SUM(J198:J201)</f>
        <v>0</v>
      </c>
      <c r="K197" s="47" t="n">
        <f aca="false">SUM(K198:K201)</f>
        <v>0</v>
      </c>
      <c r="L197" s="47" t="n">
        <f aca="false">SUM(L198:L201)</f>
        <v>0</v>
      </c>
      <c r="M197" s="47" t="n">
        <f aca="false">SUM(M198:M201)</f>
        <v>0</v>
      </c>
      <c r="N197" s="47" t="n">
        <f aca="false">SUM(N198:N201)</f>
        <v>0</v>
      </c>
      <c r="O197" s="47" t="n">
        <f aca="false">SUM(O198:O201)</f>
        <v>0</v>
      </c>
      <c r="P197" s="47" t="n">
        <f aca="false">SUM(P198:P201)</f>
        <v>0</v>
      </c>
      <c r="Q197" s="47" t="n">
        <f aca="false">SUM(Q198:Q201)</f>
        <v>0</v>
      </c>
      <c r="R197" s="34" t="s">
        <v>33</v>
      </c>
      <c r="S197" s="34"/>
      <c r="T197" s="34"/>
      <c r="U197" s="36"/>
      <c r="V197" s="37"/>
      <c r="W197" s="37"/>
      <c r="X197" s="37"/>
      <c r="Y197" s="37"/>
      <c r="Z197" s="37"/>
      <c r="AA197" s="37"/>
      <c r="AB197" s="37"/>
      <c r="AC197" s="37"/>
      <c r="AD197" s="37"/>
      <c r="AE197" s="37"/>
      <c r="AF197" s="37"/>
      <c r="AG197" s="37"/>
      <c r="AH197" s="37"/>
      <c r="AI197" s="37"/>
      <c r="AJ197" s="37"/>
    </row>
    <row r="198" customFormat="false" ht="17.25" hidden="false" customHeight="true" outlineLevel="0" collapsed="false">
      <c r="B198" s="49"/>
      <c r="C198" s="43"/>
      <c r="D198" s="30"/>
      <c r="E198" s="50" t="s">
        <v>19</v>
      </c>
      <c r="F198" s="32" t="n">
        <f aca="false">SUM(G198:Q198)</f>
        <v>0</v>
      </c>
      <c r="G198" s="47" t="n">
        <v>0</v>
      </c>
      <c r="H198" s="47" t="n">
        <v>0</v>
      </c>
      <c r="I198" s="47" t="n">
        <v>0</v>
      </c>
      <c r="J198" s="47" t="n">
        <v>0</v>
      </c>
      <c r="K198" s="47" t="n">
        <v>0</v>
      </c>
      <c r="L198" s="47" t="n">
        <v>0</v>
      </c>
      <c r="M198" s="47" t="n">
        <v>0</v>
      </c>
      <c r="N198" s="47" t="n">
        <v>0</v>
      </c>
      <c r="O198" s="47" t="n">
        <v>0</v>
      </c>
      <c r="P198" s="47" t="n">
        <v>0</v>
      </c>
      <c r="Q198" s="47" t="n">
        <v>0</v>
      </c>
      <c r="R198" s="34"/>
      <c r="S198" s="34"/>
      <c r="T198" s="34"/>
      <c r="U198" s="36"/>
      <c r="V198" s="37"/>
      <c r="W198" s="37"/>
      <c r="X198" s="37"/>
      <c r="Y198" s="37"/>
      <c r="Z198" s="37"/>
      <c r="AA198" s="37"/>
      <c r="AB198" s="37"/>
      <c r="AC198" s="37"/>
      <c r="AD198" s="37"/>
      <c r="AE198" s="37"/>
      <c r="AF198" s="37"/>
      <c r="AG198" s="37"/>
      <c r="AH198" s="37"/>
      <c r="AI198" s="37"/>
      <c r="AJ198" s="37"/>
    </row>
    <row r="199" customFormat="false" ht="15.75" hidden="false" customHeight="true" outlineLevel="0" collapsed="false">
      <c r="B199" s="49"/>
      <c r="C199" s="43"/>
      <c r="D199" s="30"/>
      <c r="E199" s="50" t="s">
        <v>20</v>
      </c>
      <c r="F199" s="32" t="n">
        <f aca="false">SUM(G199:Q199)</f>
        <v>0</v>
      </c>
      <c r="G199" s="47" t="n">
        <v>0</v>
      </c>
      <c r="H199" s="47" t="n">
        <v>0</v>
      </c>
      <c r="I199" s="47" t="n">
        <v>0</v>
      </c>
      <c r="J199" s="47" t="n">
        <v>0</v>
      </c>
      <c r="K199" s="47" t="n">
        <v>0</v>
      </c>
      <c r="L199" s="47" t="n">
        <v>0</v>
      </c>
      <c r="M199" s="47" t="n">
        <v>0</v>
      </c>
      <c r="N199" s="47" t="n">
        <v>0</v>
      </c>
      <c r="O199" s="47" t="n">
        <v>0</v>
      </c>
      <c r="P199" s="47" t="n">
        <v>0</v>
      </c>
      <c r="Q199" s="47" t="n">
        <v>0</v>
      </c>
      <c r="R199" s="34"/>
      <c r="S199" s="34"/>
      <c r="T199" s="34"/>
      <c r="U199" s="36"/>
      <c r="V199" s="37"/>
      <c r="W199" s="37"/>
      <c r="X199" s="37"/>
      <c r="Y199" s="37"/>
      <c r="Z199" s="37"/>
      <c r="AA199" s="37"/>
      <c r="AB199" s="37"/>
      <c r="AC199" s="37"/>
      <c r="AD199" s="37"/>
      <c r="AE199" s="37"/>
      <c r="AF199" s="37"/>
      <c r="AG199" s="37"/>
      <c r="AH199" s="37"/>
      <c r="AI199" s="37"/>
      <c r="AJ199" s="37"/>
    </row>
    <row r="200" customFormat="false" ht="36.75" hidden="false" customHeight="true" outlineLevel="0" collapsed="false">
      <c r="B200" s="49"/>
      <c r="C200" s="43"/>
      <c r="D200" s="30"/>
      <c r="E200" s="50" t="s">
        <v>21</v>
      </c>
      <c r="F200" s="32" t="n">
        <f aca="false">SUM(G200:Q200)</f>
        <v>50</v>
      </c>
      <c r="G200" s="47" t="n">
        <v>50</v>
      </c>
      <c r="H200" s="47" t="n">
        <v>0</v>
      </c>
      <c r="I200" s="47" t="n">
        <v>0</v>
      </c>
      <c r="J200" s="47" t="n">
        <v>0</v>
      </c>
      <c r="K200" s="47" t="n">
        <v>0</v>
      </c>
      <c r="L200" s="47" t="n">
        <v>0</v>
      </c>
      <c r="M200" s="47" t="n">
        <v>0</v>
      </c>
      <c r="N200" s="47" t="n">
        <v>0</v>
      </c>
      <c r="O200" s="47" t="n">
        <v>0</v>
      </c>
      <c r="P200" s="47" t="n">
        <v>0</v>
      </c>
      <c r="Q200" s="47" t="n">
        <v>0</v>
      </c>
      <c r="R200" s="34"/>
      <c r="S200" s="34"/>
      <c r="T200" s="34"/>
      <c r="U200" s="36"/>
      <c r="V200" s="37"/>
      <c r="W200" s="37"/>
      <c r="X200" s="37"/>
      <c r="Y200" s="37"/>
      <c r="Z200" s="37"/>
      <c r="AA200" s="37"/>
      <c r="AB200" s="37"/>
      <c r="AC200" s="37"/>
      <c r="AD200" s="37"/>
      <c r="AE200" s="37"/>
      <c r="AF200" s="37"/>
      <c r="AG200" s="37"/>
      <c r="AH200" s="37"/>
      <c r="AI200" s="37"/>
      <c r="AJ200" s="37"/>
    </row>
    <row r="201" customFormat="false" ht="19.5" hidden="false" customHeight="true" outlineLevel="0" collapsed="false">
      <c r="B201" s="49"/>
      <c r="C201" s="43"/>
      <c r="D201" s="30"/>
      <c r="E201" s="50" t="s">
        <v>22</v>
      </c>
      <c r="F201" s="32" t="n">
        <f aca="false">SUM(G201:Q201)</f>
        <v>0</v>
      </c>
      <c r="G201" s="47" t="n">
        <v>0</v>
      </c>
      <c r="H201" s="47" t="n">
        <v>0</v>
      </c>
      <c r="I201" s="47" t="n">
        <v>0</v>
      </c>
      <c r="J201" s="47" t="n">
        <v>0</v>
      </c>
      <c r="K201" s="47" t="n">
        <v>0</v>
      </c>
      <c r="L201" s="47" t="n">
        <v>0</v>
      </c>
      <c r="M201" s="47" t="n">
        <v>0</v>
      </c>
      <c r="N201" s="47" t="n">
        <v>0</v>
      </c>
      <c r="O201" s="47" t="n">
        <v>0</v>
      </c>
      <c r="P201" s="47" t="n">
        <v>0</v>
      </c>
      <c r="Q201" s="47" t="n">
        <v>0</v>
      </c>
      <c r="R201" s="34"/>
      <c r="S201" s="34"/>
      <c r="T201" s="34"/>
      <c r="U201" s="36"/>
      <c r="V201" s="37"/>
      <c r="W201" s="37"/>
      <c r="X201" s="37"/>
      <c r="Y201" s="37"/>
      <c r="Z201" s="37"/>
      <c r="AA201" s="37"/>
      <c r="AB201" s="37"/>
      <c r="AC201" s="37"/>
      <c r="AD201" s="37"/>
      <c r="AE201" s="37"/>
      <c r="AF201" s="37"/>
      <c r="AG201" s="37"/>
      <c r="AH201" s="37"/>
      <c r="AI201" s="37"/>
      <c r="AJ201" s="37"/>
    </row>
    <row r="202" customFormat="false" ht="20.25" hidden="false" customHeight="true" outlineLevel="0" collapsed="false">
      <c r="B202" s="49" t="s">
        <v>137</v>
      </c>
      <c r="C202" s="43" t="s">
        <v>80</v>
      </c>
      <c r="D202" s="62" t="s">
        <v>138</v>
      </c>
      <c r="E202" s="31" t="s">
        <v>17</v>
      </c>
      <c r="F202" s="32" t="n">
        <f aca="false">SUM(G202:Q202)</f>
        <v>13.23</v>
      </c>
      <c r="G202" s="32" t="n">
        <f aca="false">SUM(G203:G206)</f>
        <v>0</v>
      </c>
      <c r="H202" s="32" t="n">
        <f aca="false">SUM(H203:H206)</f>
        <v>0</v>
      </c>
      <c r="I202" s="32" t="n">
        <f aca="false">SUM(I203:I206)</f>
        <v>0</v>
      </c>
      <c r="J202" s="32" t="n">
        <f aca="false">SUM(J203:J206)</f>
        <v>13.23</v>
      </c>
      <c r="K202" s="32" t="n">
        <f aca="false">SUM(K203:K206)</f>
        <v>0</v>
      </c>
      <c r="L202" s="32" t="n">
        <f aca="false">SUM(L203:L206)</f>
        <v>0</v>
      </c>
      <c r="M202" s="32" t="n">
        <f aca="false">SUM(M203:M206)</f>
        <v>0</v>
      </c>
      <c r="N202" s="32" t="n">
        <f aca="false">SUM(N203:N206)</f>
        <v>0</v>
      </c>
      <c r="O202" s="32" t="n">
        <f aca="false">SUM(O203:O206)</f>
        <v>0</v>
      </c>
      <c r="P202" s="32" t="n">
        <f aca="false">SUM(P203:P206)</f>
        <v>0</v>
      </c>
      <c r="Q202" s="32" t="n">
        <f aca="false">SUM(Q203:Q206)</f>
        <v>0</v>
      </c>
      <c r="R202" s="34" t="s">
        <v>33</v>
      </c>
      <c r="S202" s="34" t="s">
        <v>33</v>
      </c>
      <c r="T202" s="34" t="s">
        <v>33</v>
      </c>
      <c r="U202" s="36"/>
      <c r="V202" s="37"/>
      <c r="W202" s="37"/>
      <c r="X202" s="37"/>
      <c r="Y202" s="37"/>
      <c r="Z202" s="37"/>
      <c r="AA202" s="37"/>
      <c r="AB202" s="37"/>
      <c r="AC202" s="37"/>
      <c r="AD202" s="37"/>
      <c r="AE202" s="37"/>
      <c r="AF202" s="37"/>
      <c r="AG202" s="37"/>
      <c r="AH202" s="37"/>
      <c r="AI202" s="37"/>
      <c r="AJ202" s="37"/>
    </row>
    <row r="203" customFormat="false" ht="20.25" hidden="false" customHeight="true" outlineLevel="0" collapsed="false">
      <c r="B203" s="49"/>
      <c r="C203" s="43"/>
      <c r="D203" s="62"/>
      <c r="E203" s="50" t="s">
        <v>19</v>
      </c>
      <c r="F203" s="32" t="n">
        <f aca="false">SUM(G203:Q203)</f>
        <v>0</v>
      </c>
      <c r="G203" s="47" t="n">
        <v>0</v>
      </c>
      <c r="H203" s="47" t="n">
        <v>0</v>
      </c>
      <c r="I203" s="47" t="n">
        <v>0</v>
      </c>
      <c r="J203" s="47" t="n">
        <v>0</v>
      </c>
      <c r="K203" s="47" t="n">
        <v>0</v>
      </c>
      <c r="L203" s="47" t="n">
        <v>0</v>
      </c>
      <c r="M203" s="47" t="n">
        <v>0</v>
      </c>
      <c r="N203" s="47" t="n">
        <v>0</v>
      </c>
      <c r="O203" s="47" t="n">
        <v>0</v>
      </c>
      <c r="P203" s="47" t="n">
        <v>0</v>
      </c>
      <c r="Q203" s="47" t="n">
        <v>0</v>
      </c>
      <c r="R203" s="34"/>
      <c r="S203" s="34"/>
      <c r="T203" s="34"/>
      <c r="U203" s="36"/>
      <c r="V203" s="37"/>
      <c r="W203" s="37"/>
      <c r="X203" s="37"/>
      <c r="Y203" s="37"/>
      <c r="Z203" s="37"/>
      <c r="AA203" s="37"/>
      <c r="AB203" s="37"/>
      <c r="AC203" s="37"/>
      <c r="AD203" s="37"/>
      <c r="AE203" s="37"/>
      <c r="AF203" s="37"/>
      <c r="AG203" s="37"/>
      <c r="AH203" s="37"/>
      <c r="AI203" s="37"/>
      <c r="AJ203" s="37"/>
    </row>
    <row r="204" customFormat="false" ht="20.25" hidden="false" customHeight="true" outlineLevel="0" collapsed="false">
      <c r="B204" s="49"/>
      <c r="C204" s="43"/>
      <c r="D204" s="62"/>
      <c r="E204" s="50" t="s">
        <v>20</v>
      </c>
      <c r="F204" s="32" t="n">
        <f aca="false">SUM(G204:Q204)</f>
        <v>0</v>
      </c>
      <c r="G204" s="47" t="n">
        <v>0</v>
      </c>
      <c r="H204" s="47" t="n">
        <v>0</v>
      </c>
      <c r="I204" s="47" t="n">
        <v>0</v>
      </c>
      <c r="J204" s="47" t="n">
        <v>0</v>
      </c>
      <c r="K204" s="47" t="n">
        <v>0</v>
      </c>
      <c r="L204" s="47" t="n">
        <v>0</v>
      </c>
      <c r="M204" s="47" t="n">
        <v>0</v>
      </c>
      <c r="N204" s="47" t="n">
        <v>0</v>
      </c>
      <c r="O204" s="47" t="n">
        <v>0</v>
      </c>
      <c r="P204" s="47" t="n">
        <v>0</v>
      </c>
      <c r="Q204" s="47" t="n">
        <v>0</v>
      </c>
      <c r="R204" s="34"/>
      <c r="S204" s="34"/>
      <c r="T204" s="34"/>
      <c r="U204" s="36"/>
      <c r="V204" s="37"/>
      <c r="W204" s="37"/>
      <c r="X204" s="37"/>
      <c r="Y204" s="37"/>
      <c r="Z204" s="37"/>
      <c r="AA204" s="37"/>
      <c r="AB204" s="37"/>
      <c r="AC204" s="37"/>
      <c r="AD204" s="37"/>
      <c r="AE204" s="37"/>
      <c r="AF204" s="37"/>
      <c r="AG204" s="37"/>
      <c r="AH204" s="37"/>
      <c r="AI204" s="37"/>
      <c r="AJ204" s="37"/>
    </row>
    <row r="205" customFormat="false" ht="20.25" hidden="false" customHeight="true" outlineLevel="0" collapsed="false">
      <c r="B205" s="49"/>
      <c r="C205" s="43"/>
      <c r="D205" s="62"/>
      <c r="E205" s="50" t="s">
        <v>21</v>
      </c>
      <c r="F205" s="32" t="n">
        <f aca="false">SUM(G205:Q205)</f>
        <v>13.23</v>
      </c>
      <c r="G205" s="47" t="n">
        <v>0</v>
      </c>
      <c r="H205" s="47" t="n">
        <v>0</v>
      </c>
      <c r="I205" s="47" t="n">
        <v>0</v>
      </c>
      <c r="J205" s="47" t="n">
        <v>13.23</v>
      </c>
      <c r="K205" s="47" t="n">
        <v>0</v>
      </c>
      <c r="L205" s="47" t="n">
        <v>0</v>
      </c>
      <c r="M205" s="47" t="n">
        <v>0</v>
      </c>
      <c r="N205" s="47" t="n">
        <v>0</v>
      </c>
      <c r="O205" s="47" t="n">
        <v>0</v>
      </c>
      <c r="P205" s="47" t="n">
        <v>0</v>
      </c>
      <c r="Q205" s="47" t="n">
        <v>0</v>
      </c>
      <c r="R205" s="34"/>
      <c r="S205" s="34"/>
      <c r="T205" s="34"/>
      <c r="U205" s="36"/>
      <c r="V205" s="37"/>
      <c r="W205" s="37"/>
      <c r="X205" s="37"/>
      <c r="Y205" s="37"/>
      <c r="Z205" s="37"/>
      <c r="AA205" s="37"/>
      <c r="AB205" s="37"/>
      <c r="AC205" s="37"/>
      <c r="AD205" s="37"/>
      <c r="AE205" s="37"/>
      <c r="AF205" s="37"/>
      <c r="AG205" s="37"/>
      <c r="AH205" s="37"/>
      <c r="AI205" s="37"/>
      <c r="AJ205" s="37"/>
    </row>
    <row r="206" customFormat="false" ht="20.25" hidden="false" customHeight="true" outlineLevel="0" collapsed="false">
      <c r="B206" s="49"/>
      <c r="C206" s="43"/>
      <c r="D206" s="62"/>
      <c r="E206" s="50" t="s">
        <v>22</v>
      </c>
      <c r="F206" s="32" t="n">
        <f aca="false">SUM(G206:Q206)</f>
        <v>0</v>
      </c>
      <c r="G206" s="47" t="n">
        <v>0</v>
      </c>
      <c r="H206" s="47" t="n">
        <v>0</v>
      </c>
      <c r="I206" s="47" t="n">
        <v>0</v>
      </c>
      <c r="J206" s="47" t="n">
        <v>0</v>
      </c>
      <c r="K206" s="47" t="n">
        <v>0</v>
      </c>
      <c r="L206" s="47" t="n">
        <v>0</v>
      </c>
      <c r="M206" s="47" t="n">
        <v>0</v>
      </c>
      <c r="N206" s="47" t="n">
        <v>0</v>
      </c>
      <c r="O206" s="47" t="n">
        <v>0</v>
      </c>
      <c r="P206" s="47" t="n">
        <v>0</v>
      </c>
      <c r="Q206" s="47" t="n">
        <v>0</v>
      </c>
      <c r="R206" s="34"/>
      <c r="S206" s="34"/>
      <c r="T206" s="34"/>
      <c r="U206" s="36"/>
      <c r="V206" s="37"/>
      <c r="W206" s="37"/>
      <c r="X206" s="37"/>
      <c r="Y206" s="37"/>
      <c r="Z206" s="37"/>
      <c r="AA206" s="37"/>
      <c r="AB206" s="37"/>
      <c r="AC206" s="37"/>
      <c r="AD206" s="37"/>
      <c r="AE206" s="37"/>
      <c r="AF206" s="37"/>
      <c r="AG206" s="37"/>
      <c r="AH206" s="37"/>
      <c r="AI206" s="37"/>
      <c r="AJ206" s="37"/>
    </row>
    <row r="207" customFormat="false" ht="20.25" hidden="false" customHeight="true" outlineLevel="0" collapsed="false">
      <c r="B207" s="49" t="s">
        <v>139</v>
      </c>
      <c r="C207" s="63" t="s">
        <v>140</v>
      </c>
      <c r="D207" s="30" t="s">
        <v>141</v>
      </c>
      <c r="E207" s="64" t="s">
        <v>17</v>
      </c>
      <c r="F207" s="32" t="n">
        <f aca="false">SUM(G207:Q207)</f>
        <v>580.201</v>
      </c>
      <c r="G207" s="32" t="n">
        <f aca="false">SUM(G208:G211)</f>
        <v>0</v>
      </c>
      <c r="H207" s="32" t="n">
        <f aca="false">SUM(H208:H211)</f>
        <v>0</v>
      </c>
      <c r="I207" s="32" t="n">
        <f aca="false">SUM(I208:I211)</f>
        <v>0</v>
      </c>
      <c r="J207" s="32" t="n">
        <f aca="false">SUM(J208:J211)</f>
        <v>0</v>
      </c>
      <c r="K207" s="32" t="n">
        <f aca="false">SUM(K208:K211)</f>
        <v>580.201</v>
      </c>
      <c r="L207" s="32" t="n">
        <f aca="false">SUM(L208:L211)</f>
        <v>0</v>
      </c>
      <c r="M207" s="32" t="n">
        <f aca="false">SUM(M208:M211)</f>
        <v>0</v>
      </c>
      <c r="N207" s="32" t="n">
        <f aca="false">SUM(N208:N211)</f>
        <v>0</v>
      </c>
      <c r="O207" s="32" t="n">
        <f aca="false">SUM(O208:O211)</f>
        <v>0</v>
      </c>
      <c r="P207" s="32" t="n">
        <f aca="false">SUM(P208:P211)</f>
        <v>0</v>
      </c>
      <c r="Q207" s="32" t="n">
        <f aca="false">SUM(Q208:Q211)</f>
        <v>0</v>
      </c>
      <c r="R207" s="34"/>
      <c r="S207" s="34"/>
      <c r="T207" s="34"/>
      <c r="U207" s="36"/>
      <c r="V207" s="37"/>
      <c r="W207" s="37"/>
      <c r="X207" s="37"/>
      <c r="Y207" s="37"/>
      <c r="Z207" s="37"/>
      <c r="AA207" s="37"/>
      <c r="AB207" s="37"/>
      <c r="AC207" s="37"/>
      <c r="AD207" s="37"/>
      <c r="AE207" s="37"/>
      <c r="AF207" s="37"/>
      <c r="AG207" s="37"/>
      <c r="AH207" s="37"/>
      <c r="AI207" s="37"/>
      <c r="AJ207" s="37"/>
    </row>
    <row r="208" customFormat="false" ht="20.25" hidden="false" customHeight="true" outlineLevel="0" collapsed="false">
      <c r="B208" s="49"/>
      <c r="C208" s="63"/>
      <c r="D208" s="30"/>
      <c r="E208" s="65" t="s">
        <v>19</v>
      </c>
      <c r="F208" s="32" t="n">
        <f aca="false">SUM(G208:Q208)</f>
        <v>0</v>
      </c>
      <c r="G208" s="47" t="n">
        <v>0</v>
      </c>
      <c r="H208" s="47" t="n">
        <v>0</v>
      </c>
      <c r="I208" s="47" t="n">
        <v>0</v>
      </c>
      <c r="J208" s="47" t="n">
        <v>0</v>
      </c>
      <c r="K208" s="47" t="n">
        <v>0</v>
      </c>
      <c r="L208" s="47" t="n">
        <v>0</v>
      </c>
      <c r="M208" s="47" t="n">
        <v>0</v>
      </c>
      <c r="N208" s="47" t="n">
        <v>0</v>
      </c>
      <c r="O208" s="47" t="n">
        <v>0</v>
      </c>
      <c r="P208" s="47" t="n">
        <v>0</v>
      </c>
      <c r="Q208" s="47" t="n">
        <v>0</v>
      </c>
      <c r="R208" s="34"/>
      <c r="S208" s="34"/>
      <c r="T208" s="34"/>
      <c r="U208" s="36"/>
      <c r="V208" s="37"/>
      <c r="W208" s="37"/>
      <c r="X208" s="37"/>
      <c r="Y208" s="37"/>
      <c r="Z208" s="37"/>
      <c r="AA208" s="37"/>
      <c r="AB208" s="37"/>
      <c r="AC208" s="37"/>
      <c r="AD208" s="37"/>
      <c r="AE208" s="37"/>
      <c r="AF208" s="37"/>
      <c r="AG208" s="37"/>
      <c r="AH208" s="37"/>
      <c r="AI208" s="37"/>
      <c r="AJ208" s="37"/>
    </row>
    <row r="209" customFormat="false" ht="20.25" hidden="false" customHeight="true" outlineLevel="0" collapsed="false">
      <c r="B209" s="49"/>
      <c r="C209" s="63"/>
      <c r="D209" s="30"/>
      <c r="E209" s="65" t="s">
        <v>20</v>
      </c>
      <c r="F209" s="32" t="n">
        <f aca="false">SUM(G209:Q209)</f>
        <v>0</v>
      </c>
      <c r="G209" s="47" t="n">
        <v>0</v>
      </c>
      <c r="H209" s="47" t="n">
        <v>0</v>
      </c>
      <c r="I209" s="47" t="n">
        <v>0</v>
      </c>
      <c r="J209" s="47" t="n">
        <v>0</v>
      </c>
      <c r="K209" s="47" t="n">
        <v>0</v>
      </c>
      <c r="L209" s="47" t="n">
        <v>0</v>
      </c>
      <c r="M209" s="47" t="n">
        <v>0</v>
      </c>
      <c r="N209" s="47" t="n">
        <v>0</v>
      </c>
      <c r="O209" s="47" t="n">
        <v>0</v>
      </c>
      <c r="P209" s="47" t="n">
        <v>0</v>
      </c>
      <c r="Q209" s="47" t="n">
        <v>0</v>
      </c>
      <c r="R209" s="34"/>
      <c r="S209" s="34"/>
      <c r="T209" s="34"/>
      <c r="U209" s="36"/>
      <c r="V209" s="37"/>
      <c r="W209" s="37"/>
      <c r="X209" s="37"/>
      <c r="Y209" s="37"/>
      <c r="Z209" s="37"/>
      <c r="AA209" s="37"/>
      <c r="AB209" s="37"/>
      <c r="AC209" s="37"/>
      <c r="AD209" s="37"/>
      <c r="AE209" s="37"/>
      <c r="AF209" s="37"/>
      <c r="AG209" s="37"/>
      <c r="AH209" s="37"/>
      <c r="AI209" s="37"/>
      <c r="AJ209" s="37"/>
    </row>
    <row r="210" customFormat="false" ht="20.25" hidden="false" customHeight="true" outlineLevel="0" collapsed="false">
      <c r="B210" s="49"/>
      <c r="C210" s="63"/>
      <c r="D210" s="30"/>
      <c r="E210" s="65" t="s">
        <v>21</v>
      </c>
      <c r="F210" s="32" t="n">
        <f aca="false">SUM(G210:Q210)</f>
        <v>580.201</v>
      </c>
      <c r="G210" s="47" t="n">
        <v>0</v>
      </c>
      <c r="H210" s="47" t="n">
        <v>0</v>
      </c>
      <c r="I210" s="47" t="n">
        <v>0</v>
      </c>
      <c r="J210" s="47" t="n">
        <v>0</v>
      </c>
      <c r="K210" s="47" t="n">
        <v>580.201</v>
      </c>
      <c r="L210" s="47" t="n">
        <v>0</v>
      </c>
      <c r="M210" s="47" t="n">
        <v>0</v>
      </c>
      <c r="N210" s="47" t="n">
        <v>0</v>
      </c>
      <c r="O210" s="47" t="n">
        <v>0</v>
      </c>
      <c r="P210" s="47" t="n">
        <v>0</v>
      </c>
      <c r="Q210" s="47" t="n">
        <v>0</v>
      </c>
      <c r="R210" s="34"/>
      <c r="S210" s="34"/>
      <c r="T210" s="34"/>
      <c r="U210" s="36"/>
      <c r="V210" s="37"/>
      <c r="W210" s="37"/>
      <c r="X210" s="37"/>
      <c r="Y210" s="37"/>
      <c r="Z210" s="37"/>
      <c r="AA210" s="37"/>
      <c r="AB210" s="37"/>
      <c r="AC210" s="37"/>
      <c r="AD210" s="37"/>
      <c r="AE210" s="37"/>
      <c r="AF210" s="37"/>
      <c r="AG210" s="37"/>
      <c r="AH210" s="37"/>
      <c r="AI210" s="37"/>
      <c r="AJ210" s="37"/>
    </row>
    <row r="211" customFormat="false" ht="20.25" hidden="false" customHeight="true" outlineLevel="0" collapsed="false">
      <c r="B211" s="49"/>
      <c r="C211" s="63"/>
      <c r="D211" s="30"/>
      <c r="E211" s="65" t="s">
        <v>22</v>
      </c>
      <c r="F211" s="32" t="n">
        <f aca="false">SUM(G211:Q211)</f>
        <v>0</v>
      </c>
      <c r="G211" s="47" t="n">
        <v>0</v>
      </c>
      <c r="H211" s="47" t="n">
        <v>0</v>
      </c>
      <c r="I211" s="47" t="n">
        <v>0</v>
      </c>
      <c r="J211" s="47" t="n">
        <v>0</v>
      </c>
      <c r="K211" s="47" t="n">
        <v>0</v>
      </c>
      <c r="L211" s="47" t="n">
        <v>0</v>
      </c>
      <c r="M211" s="47" t="n">
        <v>0</v>
      </c>
      <c r="N211" s="47" t="n">
        <v>0</v>
      </c>
      <c r="O211" s="47" t="n">
        <v>0</v>
      </c>
      <c r="P211" s="47" t="n">
        <v>0</v>
      </c>
      <c r="Q211" s="47" t="n">
        <v>0</v>
      </c>
      <c r="R211" s="34"/>
      <c r="S211" s="34"/>
      <c r="T211" s="34"/>
      <c r="U211" s="36"/>
      <c r="V211" s="37"/>
      <c r="W211" s="37"/>
      <c r="X211" s="37"/>
      <c r="Y211" s="37"/>
      <c r="Z211" s="37"/>
      <c r="AA211" s="37"/>
      <c r="AB211" s="37"/>
      <c r="AC211" s="37"/>
      <c r="AD211" s="37"/>
      <c r="AE211" s="37"/>
      <c r="AF211" s="37"/>
      <c r="AG211" s="37"/>
      <c r="AH211" s="37"/>
      <c r="AI211" s="37"/>
      <c r="AJ211" s="37"/>
    </row>
    <row r="212" customFormat="false" ht="20.25" hidden="false" customHeight="true" outlineLevel="0" collapsed="false">
      <c r="B212" s="49" t="s">
        <v>142</v>
      </c>
      <c r="C212" s="63" t="s">
        <v>143</v>
      </c>
      <c r="D212" s="30" t="s">
        <v>144</v>
      </c>
      <c r="E212" s="64" t="s">
        <v>17</v>
      </c>
      <c r="F212" s="32" t="n">
        <f aca="false">SUM(G212:Q212)</f>
        <v>6497.40412</v>
      </c>
      <c r="G212" s="32" t="n">
        <f aca="false">SUM(G213:G216)</f>
        <v>0</v>
      </c>
      <c r="H212" s="32" t="n">
        <f aca="false">SUM(H213:H216)</f>
        <v>0</v>
      </c>
      <c r="I212" s="32" t="n">
        <f aca="false">SUM(I213:I216)</f>
        <v>0</v>
      </c>
      <c r="J212" s="32" t="n">
        <f aca="false">SUM(J213:J216)</f>
        <v>0</v>
      </c>
      <c r="K212" s="32" t="n">
        <f aca="false">SUM(K213:K216)</f>
        <v>0</v>
      </c>
      <c r="L212" s="32" t="n">
        <f aca="false">SUM(L213:L216)</f>
        <v>6497.40412</v>
      </c>
      <c r="M212" s="32" t="n">
        <f aca="false">SUM(M213:M216)</f>
        <v>0</v>
      </c>
      <c r="N212" s="32" t="n">
        <f aca="false">SUM(N213:N216)</f>
        <v>0</v>
      </c>
      <c r="O212" s="32" t="n">
        <f aca="false">SUM(O213:O216)</f>
        <v>0</v>
      </c>
      <c r="P212" s="32" t="n">
        <f aca="false">SUM(P213:P216)</f>
        <v>0</v>
      </c>
      <c r="Q212" s="32" t="n">
        <f aca="false">SUM(Q213:Q216)</f>
        <v>0</v>
      </c>
      <c r="R212" s="34"/>
      <c r="S212" s="34"/>
      <c r="T212" s="34"/>
      <c r="U212" s="36"/>
      <c r="V212" s="37"/>
      <c r="W212" s="37"/>
      <c r="X212" s="37"/>
      <c r="Y212" s="37"/>
      <c r="Z212" s="37"/>
      <c r="AA212" s="37"/>
      <c r="AB212" s="37"/>
      <c r="AC212" s="37"/>
      <c r="AD212" s="37"/>
      <c r="AE212" s="37"/>
      <c r="AF212" s="37"/>
      <c r="AG212" s="37"/>
      <c r="AH212" s="37"/>
      <c r="AI212" s="37"/>
      <c r="AJ212" s="37"/>
    </row>
    <row r="213" customFormat="false" ht="20.25" hidden="false" customHeight="true" outlineLevel="0" collapsed="false">
      <c r="B213" s="49"/>
      <c r="C213" s="63"/>
      <c r="D213" s="30"/>
      <c r="E213" s="65" t="s">
        <v>19</v>
      </c>
      <c r="F213" s="32" t="n">
        <f aca="false">SUM(G213:Q213)</f>
        <v>0</v>
      </c>
      <c r="G213" s="47" t="n">
        <v>0</v>
      </c>
      <c r="H213" s="47" t="n">
        <v>0</v>
      </c>
      <c r="I213" s="47" t="n">
        <v>0</v>
      </c>
      <c r="J213" s="47" t="n">
        <v>0</v>
      </c>
      <c r="K213" s="47" t="n">
        <v>0</v>
      </c>
      <c r="L213" s="47" t="n">
        <v>0</v>
      </c>
      <c r="M213" s="47" t="n">
        <v>0</v>
      </c>
      <c r="N213" s="47" t="n">
        <v>0</v>
      </c>
      <c r="O213" s="47" t="n">
        <v>0</v>
      </c>
      <c r="P213" s="47" t="n">
        <v>0</v>
      </c>
      <c r="Q213" s="47" t="n">
        <v>0</v>
      </c>
      <c r="R213" s="34"/>
      <c r="S213" s="34"/>
      <c r="T213" s="34"/>
      <c r="U213" s="36"/>
      <c r="V213" s="37"/>
      <c r="W213" s="37"/>
      <c r="X213" s="37"/>
      <c r="Y213" s="37"/>
      <c r="Z213" s="37"/>
      <c r="AA213" s="37"/>
      <c r="AB213" s="37"/>
      <c r="AC213" s="37"/>
      <c r="AD213" s="37"/>
      <c r="AE213" s="37"/>
      <c r="AF213" s="37"/>
      <c r="AG213" s="37"/>
      <c r="AH213" s="37"/>
      <c r="AI213" s="37"/>
      <c r="AJ213" s="37"/>
    </row>
    <row r="214" customFormat="false" ht="20.25" hidden="false" customHeight="true" outlineLevel="0" collapsed="false">
      <c r="B214" s="49"/>
      <c r="C214" s="63"/>
      <c r="D214" s="30"/>
      <c r="E214" s="65" t="s">
        <v>20</v>
      </c>
      <c r="F214" s="32" t="n">
        <f aca="false">SUM(G214:Q214)</f>
        <v>0</v>
      </c>
      <c r="G214" s="47" t="n">
        <v>0</v>
      </c>
      <c r="H214" s="47" t="n">
        <v>0</v>
      </c>
      <c r="I214" s="47" t="n">
        <v>0</v>
      </c>
      <c r="J214" s="47" t="n">
        <v>0</v>
      </c>
      <c r="K214" s="47" t="n">
        <v>0</v>
      </c>
      <c r="L214" s="47" t="n">
        <v>0</v>
      </c>
      <c r="M214" s="47" t="n">
        <v>0</v>
      </c>
      <c r="N214" s="47" t="n">
        <v>0</v>
      </c>
      <c r="O214" s="47" t="n">
        <v>0</v>
      </c>
      <c r="P214" s="47" t="n">
        <v>0</v>
      </c>
      <c r="Q214" s="47" t="n">
        <v>0</v>
      </c>
      <c r="R214" s="34"/>
      <c r="S214" s="34"/>
      <c r="T214" s="34"/>
      <c r="U214" s="36"/>
      <c r="V214" s="37"/>
      <c r="W214" s="37"/>
      <c r="X214" s="37"/>
      <c r="Y214" s="37"/>
      <c r="Z214" s="37"/>
      <c r="AA214" s="37"/>
      <c r="AB214" s="37"/>
      <c r="AC214" s="37"/>
      <c r="AD214" s="37"/>
      <c r="AE214" s="37"/>
      <c r="AF214" s="37"/>
      <c r="AG214" s="37"/>
      <c r="AH214" s="37"/>
      <c r="AI214" s="37"/>
      <c r="AJ214" s="37"/>
    </row>
    <row r="215" customFormat="false" ht="20.25" hidden="false" customHeight="true" outlineLevel="0" collapsed="false">
      <c r="B215" s="49"/>
      <c r="C215" s="63"/>
      <c r="D215" s="30"/>
      <c r="E215" s="65" t="s">
        <v>21</v>
      </c>
      <c r="F215" s="32" t="n">
        <f aca="false">SUM(G215:Q215)</f>
        <v>6497.40412</v>
      </c>
      <c r="G215" s="47" t="n">
        <v>0</v>
      </c>
      <c r="H215" s="47" t="n">
        <v>0</v>
      </c>
      <c r="I215" s="47" t="n">
        <v>0</v>
      </c>
      <c r="J215" s="47" t="n">
        <v>0</v>
      </c>
      <c r="K215" s="47" t="n">
        <v>0</v>
      </c>
      <c r="L215" s="47" t="n">
        <v>6497.40412</v>
      </c>
      <c r="M215" s="47" t="n">
        <v>0</v>
      </c>
      <c r="N215" s="47" t="n">
        <v>0</v>
      </c>
      <c r="O215" s="47" t="n">
        <v>0</v>
      </c>
      <c r="P215" s="47" t="n">
        <v>0</v>
      </c>
      <c r="Q215" s="47" t="n">
        <v>0</v>
      </c>
      <c r="R215" s="34"/>
      <c r="S215" s="34"/>
      <c r="T215" s="34"/>
      <c r="U215" s="36"/>
      <c r="V215" s="37"/>
      <c r="W215" s="37"/>
      <c r="X215" s="37"/>
      <c r="Y215" s="37"/>
      <c r="Z215" s="37"/>
      <c r="AA215" s="37"/>
      <c r="AB215" s="37"/>
      <c r="AC215" s="37"/>
      <c r="AD215" s="37"/>
      <c r="AE215" s="37"/>
      <c r="AF215" s="37"/>
      <c r="AG215" s="37"/>
      <c r="AH215" s="37"/>
      <c r="AI215" s="37"/>
      <c r="AJ215" s="37"/>
    </row>
    <row r="216" customFormat="false" ht="20.25" hidden="false" customHeight="true" outlineLevel="0" collapsed="false">
      <c r="B216" s="49"/>
      <c r="C216" s="63"/>
      <c r="D216" s="30"/>
      <c r="E216" s="65" t="s">
        <v>22</v>
      </c>
      <c r="F216" s="32" t="n">
        <f aca="false">SUM(G216:Q216)</f>
        <v>0</v>
      </c>
      <c r="G216" s="47" t="n">
        <v>0</v>
      </c>
      <c r="H216" s="47" t="n">
        <v>0</v>
      </c>
      <c r="I216" s="47" t="n">
        <v>0</v>
      </c>
      <c r="J216" s="47" t="n">
        <v>0</v>
      </c>
      <c r="K216" s="47" t="n">
        <v>0</v>
      </c>
      <c r="L216" s="47" t="n">
        <v>0</v>
      </c>
      <c r="M216" s="47" t="n">
        <v>0</v>
      </c>
      <c r="N216" s="47" t="n">
        <v>0</v>
      </c>
      <c r="O216" s="47" t="n">
        <v>0</v>
      </c>
      <c r="P216" s="47" t="n">
        <v>0</v>
      </c>
      <c r="Q216" s="47" t="n">
        <v>0</v>
      </c>
      <c r="R216" s="34"/>
      <c r="S216" s="34"/>
      <c r="T216" s="34"/>
      <c r="U216" s="36"/>
      <c r="V216" s="37"/>
      <c r="W216" s="37"/>
      <c r="X216" s="37"/>
      <c r="Y216" s="37"/>
      <c r="Z216" s="37"/>
      <c r="AA216" s="37"/>
      <c r="AB216" s="37"/>
      <c r="AC216" s="37"/>
      <c r="AD216" s="37"/>
      <c r="AE216" s="37"/>
      <c r="AF216" s="37"/>
      <c r="AG216" s="37"/>
      <c r="AH216" s="37"/>
      <c r="AI216" s="37"/>
      <c r="AJ216" s="37"/>
    </row>
    <row r="217" customFormat="false" ht="20.25" hidden="false" customHeight="true" outlineLevel="0" collapsed="false">
      <c r="B217" s="49" t="s">
        <v>145</v>
      </c>
      <c r="C217" s="63" t="s">
        <v>146</v>
      </c>
      <c r="D217" s="30" t="s">
        <v>147</v>
      </c>
      <c r="E217" s="64" t="s">
        <v>17</v>
      </c>
      <c r="F217" s="32" t="n">
        <f aca="false">SUM(G217:Q217)</f>
        <v>1752.9688</v>
      </c>
      <c r="G217" s="32" t="n">
        <f aca="false">SUM(G218:G221)</f>
        <v>0</v>
      </c>
      <c r="H217" s="32" t="n">
        <f aca="false">SUM(H218:H221)</f>
        <v>0</v>
      </c>
      <c r="I217" s="32" t="n">
        <f aca="false">SUM(I218:I221)</f>
        <v>0</v>
      </c>
      <c r="J217" s="32" t="n">
        <f aca="false">SUM(J218:J221)</f>
        <v>0</v>
      </c>
      <c r="K217" s="32" t="n">
        <f aca="false">SUM(K218:K221)</f>
        <v>0</v>
      </c>
      <c r="L217" s="32" t="n">
        <f aca="false">SUM(L218:L221)</f>
        <v>0</v>
      </c>
      <c r="M217" s="32" t="n">
        <f aca="false">SUM(M218:M221)</f>
        <v>400</v>
      </c>
      <c r="N217" s="32" t="n">
        <f aca="false">SUM(N218:N221)</f>
        <v>412</v>
      </c>
      <c r="O217" s="32" t="n">
        <f aca="false">SUM(O218:O221)</f>
        <v>940.9688</v>
      </c>
      <c r="P217" s="32" t="n">
        <f aca="false">SUM(P218:P221)</f>
        <v>0</v>
      </c>
      <c r="Q217" s="32" t="n">
        <f aca="false">SUM(Q218:Q221)</f>
        <v>0</v>
      </c>
      <c r="R217" s="34"/>
      <c r="S217" s="34"/>
      <c r="T217" s="34"/>
      <c r="U217" s="36"/>
      <c r="V217" s="37"/>
      <c r="W217" s="37"/>
      <c r="X217" s="37"/>
      <c r="Y217" s="37"/>
      <c r="Z217" s="37"/>
      <c r="AA217" s="37"/>
      <c r="AB217" s="37"/>
      <c r="AC217" s="37"/>
      <c r="AD217" s="37"/>
      <c r="AE217" s="37"/>
      <c r="AF217" s="37"/>
      <c r="AG217" s="37"/>
      <c r="AH217" s="37"/>
      <c r="AI217" s="37"/>
      <c r="AJ217" s="37"/>
    </row>
    <row r="218" customFormat="false" ht="20.25" hidden="false" customHeight="true" outlineLevel="0" collapsed="false">
      <c r="B218" s="49"/>
      <c r="C218" s="63"/>
      <c r="D218" s="30"/>
      <c r="E218" s="65" t="s">
        <v>19</v>
      </c>
      <c r="F218" s="32" t="n">
        <f aca="false">SUM(G218:Q218)</f>
        <v>0</v>
      </c>
      <c r="G218" s="47" t="n">
        <v>0</v>
      </c>
      <c r="H218" s="47" t="n">
        <v>0</v>
      </c>
      <c r="I218" s="47" t="n">
        <v>0</v>
      </c>
      <c r="J218" s="47" t="n">
        <v>0</v>
      </c>
      <c r="K218" s="47" t="n">
        <v>0</v>
      </c>
      <c r="L218" s="47" t="n">
        <v>0</v>
      </c>
      <c r="M218" s="47" t="n">
        <v>0</v>
      </c>
      <c r="N218" s="47" t="n">
        <v>0</v>
      </c>
      <c r="O218" s="47" t="n">
        <v>0</v>
      </c>
      <c r="P218" s="47" t="n">
        <v>0</v>
      </c>
      <c r="Q218" s="47" t="n">
        <v>0</v>
      </c>
      <c r="R218" s="34"/>
      <c r="S218" s="34"/>
      <c r="T218" s="34"/>
      <c r="U218" s="36"/>
      <c r="V218" s="37"/>
      <c r="W218" s="37"/>
      <c r="X218" s="37"/>
      <c r="Y218" s="37"/>
      <c r="Z218" s="37"/>
      <c r="AA218" s="37"/>
      <c r="AB218" s="37"/>
      <c r="AC218" s="37"/>
      <c r="AD218" s="37"/>
      <c r="AE218" s="37"/>
      <c r="AF218" s="37"/>
      <c r="AG218" s="37"/>
      <c r="AH218" s="37"/>
      <c r="AI218" s="37"/>
      <c r="AJ218" s="37"/>
    </row>
    <row r="219" customFormat="false" ht="20.25" hidden="false" customHeight="true" outlineLevel="0" collapsed="false">
      <c r="B219" s="49"/>
      <c r="C219" s="63"/>
      <c r="D219" s="30"/>
      <c r="E219" s="65" t="s">
        <v>20</v>
      </c>
      <c r="F219" s="32" t="n">
        <f aca="false">SUM(G219:Q219)</f>
        <v>0</v>
      </c>
      <c r="G219" s="47" t="n">
        <v>0</v>
      </c>
      <c r="H219" s="47" t="n">
        <v>0</v>
      </c>
      <c r="I219" s="47" t="n">
        <v>0</v>
      </c>
      <c r="J219" s="47" t="n">
        <v>0</v>
      </c>
      <c r="K219" s="47" t="n">
        <v>0</v>
      </c>
      <c r="L219" s="47" t="n">
        <v>0</v>
      </c>
      <c r="M219" s="47" t="n">
        <v>0</v>
      </c>
      <c r="N219" s="47" t="n">
        <v>0</v>
      </c>
      <c r="O219" s="47" t="n">
        <v>0</v>
      </c>
      <c r="P219" s="47" t="n">
        <v>0</v>
      </c>
      <c r="Q219" s="47" t="n">
        <v>0</v>
      </c>
      <c r="R219" s="34"/>
      <c r="S219" s="34"/>
      <c r="T219" s="34"/>
      <c r="U219" s="36"/>
      <c r="V219" s="37"/>
      <c r="W219" s="37"/>
      <c r="X219" s="37"/>
      <c r="Y219" s="37"/>
      <c r="Z219" s="37"/>
      <c r="AA219" s="37"/>
      <c r="AB219" s="37"/>
      <c r="AC219" s="37"/>
      <c r="AD219" s="37"/>
      <c r="AE219" s="37"/>
      <c r="AF219" s="37"/>
      <c r="AG219" s="37"/>
      <c r="AH219" s="37"/>
      <c r="AI219" s="37"/>
      <c r="AJ219" s="37"/>
    </row>
    <row r="220" customFormat="false" ht="20.25" hidden="false" customHeight="true" outlineLevel="0" collapsed="false">
      <c r="B220" s="49"/>
      <c r="C220" s="63"/>
      <c r="D220" s="30"/>
      <c r="E220" s="65" t="s">
        <v>21</v>
      </c>
      <c r="F220" s="32" t="n">
        <f aca="false">SUM(G220:Q220)</f>
        <v>1752.9688</v>
      </c>
      <c r="G220" s="47" t="n">
        <v>0</v>
      </c>
      <c r="H220" s="47" t="n">
        <v>0</v>
      </c>
      <c r="I220" s="47" t="n">
        <v>0</v>
      </c>
      <c r="J220" s="47" t="n">
        <v>0</v>
      </c>
      <c r="K220" s="47" t="n">
        <v>0</v>
      </c>
      <c r="L220" s="47" t="n">
        <v>0</v>
      </c>
      <c r="M220" s="47" t="n">
        <v>400</v>
      </c>
      <c r="N220" s="47" t="n">
        <v>412</v>
      </c>
      <c r="O220" s="47" t="n">
        <v>940.9688</v>
      </c>
      <c r="P220" s="47" t="n">
        <v>0</v>
      </c>
      <c r="Q220" s="47" t="n">
        <f aca="false">P220</f>
        <v>0</v>
      </c>
      <c r="R220" s="34"/>
      <c r="S220" s="34"/>
      <c r="T220" s="34"/>
      <c r="U220" s="36"/>
      <c r="V220" s="37"/>
      <c r="W220" s="37"/>
      <c r="X220" s="37"/>
      <c r="Y220" s="37"/>
      <c r="Z220" s="37"/>
      <c r="AA220" s="37"/>
      <c r="AB220" s="37"/>
      <c r="AC220" s="37"/>
      <c r="AD220" s="37"/>
      <c r="AE220" s="37"/>
      <c r="AF220" s="37"/>
      <c r="AG220" s="37"/>
      <c r="AH220" s="37"/>
      <c r="AI220" s="37"/>
      <c r="AJ220" s="37"/>
    </row>
    <row r="221" customFormat="false" ht="20.25" hidden="false" customHeight="true" outlineLevel="0" collapsed="false">
      <c r="B221" s="49"/>
      <c r="C221" s="63"/>
      <c r="D221" s="30"/>
      <c r="E221" s="65" t="s">
        <v>22</v>
      </c>
      <c r="F221" s="32" t="n">
        <f aca="false">SUM(G221:Q221)</f>
        <v>0</v>
      </c>
      <c r="G221" s="47" t="n">
        <v>0</v>
      </c>
      <c r="H221" s="47" t="n">
        <v>0</v>
      </c>
      <c r="I221" s="47" t="n">
        <v>0</v>
      </c>
      <c r="J221" s="47" t="n">
        <v>0</v>
      </c>
      <c r="K221" s="47" t="n">
        <v>0</v>
      </c>
      <c r="L221" s="47" t="n">
        <v>0</v>
      </c>
      <c r="M221" s="47" t="n">
        <v>0</v>
      </c>
      <c r="N221" s="47" t="n">
        <v>0</v>
      </c>
      <c r="O221" s="47" t="n">
        <v>0</v>
      </c>
      <c r="P221" s="47" t="n">
        <v>0</v>
      </c>
      <c r="Q221" s="47" t="n">
        <v>0</v>
      </c>
      <c r="R221" s="34"/>
      <c r="S221" s="34"/>
      <c r="T221" s="34"/>
      <c r="U221" s="36"/>
      <c r="V221" s="37"/>
      <c r="W221" s="37"/>
      <c r="X221" s="37"/>
      <c r="Y221" s="37"/>
      <c r="Z221" s="37"/>
      <c r="AA221" s="37"/>
      <c r="AB221" s="37"/>
      <c r="AC221" s="37"/>
      <c r="AD221" s="37"/>
      <c r="AE221" s="37"/>
      <c r="AF221" s="37"/>
      <c r="AG221" s="37"/>
      <c r="AH221" s="37"/>
      <c r="AI221" s="37"/>
      <c r="AJ221" s="37"/>
    </row>
    <row r="222" customFormat="false" ht="20.25" hidden="false" customHeight="true" outlineLevel="0" collapsed="false">
      <c r="B222" s="49" t="s">
        <v>336</v>
      </c>
      <c r="C222" s="63" t="s">
        <v>337</v>
      </c>
      <c r="D222" s="30" t="s">
        <v>338</v>
      </c>
      <c r="E222" s="64" t="s">
        <v>17</v>
      </c>
      <c r="F222" s="32" t="n">
        <f aca="false">SUM(G222:Q222)</f>
        <v>50</v>
      </c>
      <c r="G222" s="32" t="n">
        <f aca="false">SUM(G223:G226)</f>
        <v>0</v>
      </c>
      <c r="H222" s="32" t="n">
        <f aca="false">SUM(H223:H226)</f>
        <v>0</v>
      </c>
      <c r="I222" s="32" t="n">
        <f aca="false">SUM(I223:I226)</f>
        <v>0</v>
      </c>
      <c r="J222" s="32" t="n">
        <f aca="false">SUM(J223:J226)</f>
        <v>0</v>
      </c>
      <c r="K222" s="32" t="n">
        <f aca="false">SUM(K223:K226)</f>
        <v>0</v>
      </c>
      <c r="L222" s="32" t="n">
        <f aca="false">SUM(L223:L226)</f>
        <v>0</v>
      </c>
      <c r="M222" s="32" t="n">
        <f aca="false">SUM(M223:M226)</f>
        <v>0</v>
      </c>
      <c r="N222" s="32" t="n">
        <f aca="false">SUM(N223:N226)</f>
        <v>50</v>
      </c>
      <c r="O222" s="32" t="n">
        <f aca="false">SUM(O223:O226)</f>
        <v>0</v>
      </c>
      <c r="P222" s="32" t="n">
        <f aca="false">SUM(P223:P226)</f>
        <v>0</v>
      </c>
      <c r="Q222" s="32" t="n">
        <f aca="false">SUM(Q223:Q226)</f>
        <v>0</v>
      </c>
      <c r="R222" s="34"/>
      <c r="S222" s="34"/>
      <c r="T222" s="34"/>
      <c r="U222" s="36"/>
      <c r="V222" s="37"/>
      <c r="W222" s="37"/>
      <c r="X222" s="37"/>
      <c r="Y222" s="37"/>
      <c r="Z222" s="37"/>
      <c r="AA222" s="37"/>
      <c r="AB222" s="37"/>
      <c r="AC222" s="37"/>
      <c r="AD222" s="37"/>
      <c r="AE222" s="37"/>
      <c r="AF222" s="37"/>
      <c r="AG222" s="37"/>
      <c r="AH222" s="37"/>
      <c r="AI222" s="37"/>
      <c r="AJ222" s="37"/>
    </row>
    <row r="223" customFormat="false" ht="20.25" hidden="false" customHeight="true" outlineLevel="0" collapsed="false">
      <c r="B223" s="49"/>
      <c r="C223" s="63"/>
      <c r="D223" s="30"/>
      <c r="E223" s="65" t="s">
        <v>19</v>
      </c>
      <c r="F223" s="32" t="n">
        <f aca="false">SUM(G223:Q223)</f>
        <v>0</v>
      </c>
      <c r="G223" s="47" t="n">
        <v>0</v>
      </c>
      <c r="H223" s="47" t="n">
        <v>0</v>
      </c>
      <c r="I223" s="47" t="n">
        <v>0</v>
      </c>
      <c r="J223" s="47" t="n">
        <v>0</v>
      </c>
      <c r="K223" s="47" t="n">
        <v>0</v>
      </c>
      <c r="L223" s="47" t="n">
        <v>0</v>
      </c>
      <c r="M223" s="47" t="n">
        <v>0</v>
      </c>
      <c r="N223" s="47" t="n">
        <v>0</v>
      </c>
      <c r="O223" s="47" t="n">
        <v>0</v>
      </c>
      <c r="P223" s="47" t="n">
        <v>0</v>
      </c>
      <c r="Q223" s="47" t="n">
        <v>0</v>
      </c>
      <c r="R223" s="34"/>
      <c r="S223" s="34"/>
      <c r="T223" s="34"/>
      <c r="U223" s="36"/>
      <c r="V223" s="37"/>
      <c r="W223" s="37"/>
      <c r="X223" s="37"/>
      <c r="Y223" s="37"/>
      <c r="Z223" s="37"/>
      <c r="AA223" s="37"/>
      <c r="AB223" s="37"/>
      <c r="AC223" s="37"/>
      <c r="AD223" s="37"/>
      <c r="AE223" s="37"/>
      <c r="AF223" s="37"/>
      <c r="AG223" s="37"/>
      <c r="AH223" s="37"/>
      <c r="AI223" s="37"/>
      <c r="AJ223" s="37"/>
    </row>
    <row r="224" customFormat="false" ht="20.25" hidden="false" customHeight="true" outlineLevel="0" collapsed="false">
      <c r="B224" s="49"/>
      <c r="C224" s="63"/>
      <c r="D224" s="30"/>
      <c r="E224" s="65" t="s">
        <v>20</v>
      </c>
      <c r="F224" s="32" t="n">
        <f aca="false">SUM(G224:Q224)</f>
        <v>0</v>
      </c>
      <c r="G224" s="47" t="n">
        <v>0</v>
      </c>
      <c r="H224" s="47" t="n">
        <v>0</v>
      </c>
      <c r="I224" s="47" t="n">
        <v>0</v>
      </c>
      <c r="J224" s="47" t="n">
        <v>0</v>
      </c>
      <c r="K224" s="47" t="n">
        <v>0</v>
      </c>
      <c r="L224" s="47" t="n">
        <v>0</v>
      </c>
      <c r="M224" s="47" t="n">
        <v>0</v>
      </c>
      <c r="N224" s="47" t="n">
        <v>0</v>
      </c>
      <c r="O224" s="47" t="n">
        <v>0</v>
      </c>
      <c r="P224" s="47" t="n">
        <v>0</v>
      </c>
      <c r="Q224" s="47" t="n">
        <v>0</v>
      </c>
      <c r="R224" s="34"/>
      <c r="S224" s="34"/>
      <c r="T224" s="34"/>
      <c r="U224" s="36"/>
      <c r="V224" s="37"/>
      <c r="W224" s="37"/>
      <c r="X224" s="37"/>
      <c r="Y224" s="37"/>
      <c r="Z224" s="37"/>
      <c r="AA224" s="37"/>
      <c r="AB224" s="37"/>
      <c r="AC224" s="37"/>
      <c r="AD224" s="37"/>
      <c r="AE224" s="37"/>
      <c r="AF224" s="37"/>
      <c r="AG224" s="37"/>
      <c r="AH224" s="37"/>
      <c r="AI224" s="37"/>
      <c r="AJ224" s="37"/>
    </row>
    <row r="225" customFormat="false" ht="20.25" hidden="false" customHeight="true" outlineLevel="0" collapsed="false">
      <c r="B225" s="49"/>
      <c r="C225" s="63"/>
      <c r="D225" s="30"/>
      <c r="E225" s="65" t="s">
        <v>21</v>
      </c>
      <c r="F225" s="32" t="n">
        <f aca="false">SUM(G225:Q225)</f>
        <v>50</v>
      </c>
      <c r="G225" s="47" t="n">
        <v>0</v>
      </c>
      <c r="H225" s="47" t="n">
        <v>0</v>
      </c>
      <c r="I225" s="47" t="n">
        <v>0</v>
      </c>
      <c r="J225" s="47" t="n">
        <v>0</v>
      </c>
      <c r="K225" s="47" t="n">
        <v>0</v>
      </c>
      <c r="L225" s="47" t="n">
        <v>0</v>
      </c>
      <c r="M225" s="47" t="n">
        <v>0</v>
      </c>
      <c r="N225" s="47" t="n">
        <v>50</v>
      </c>
      <c r="O225" s="47" t="n">
        <v>0</v>
      </c>
      <c r="P225" s="47" t="n">
        <v>0</v>
      </c>
      <c r="Q225" s="47" t="n">
        <f aca="false">P225</f>
        <v>0</v>
      </c>
      <c r="R225" s="34"/>
      <c r="S225" s="34"/>
      <c r="T225" s="34"/>
      <c r="U225" s="36"/>
      <c r="V225" s="37"/>
      <c r="W225" s="37"/>
      <c r="X225" s="37"/>
      <c r="Y225" s="37"/>
      <c r="Z225" s="37"/>
      <c r="AA225" s="37"/>
      <c r="AB225" s="37"/>
      <c r="AC225" s="37"/>
      <c r="AD225" s="37"/>
      <c r="AE225" s="37"/>
      <c r="AF225" s="37"/>
      <c r="AG225" s="37"/>
      <c r="AH225" s="37"/>
      <c r="AI225" s="37"/>
      <c r="AJ225" s="37"/>
    </row>
    <row r="226" customFormat="false" ht="20.25" hidden="false" customHeight="true" outlineLevel="0" collapsed="false">
      <c r="B226" s="49"/>
      <c r="C226" s="63"/>
      <c r="D226" s="30"/>
      <c r="E226" s="65" t="s">
        <v>22</v>
      </c>
      <c r="F226" s="32" t="n">
        <f aca="false">SUM(G226:Q226)</f>
        <v>0</v>
      </c>
      <c r="G226" s="47" t="n">
        <v>0</v>
      </c>
      <c r="H226" s="47" t="n">
        <v>0</v>
      </c>
      <c r="I226" s="47" t="n">
        <v>0</v>
      </c>
      <c r="J226" s="47" t="n">
        <v>0</v>
      </c>
      <c r="K226" s="47" t="n">
        <v>0</v>
      </c>
      <c r="L226" s="47" t="n">
        <v>0</v>
      </c>
      <c r="M226" s="47" t="n">
        <v>0</v>
      </c>
      <c r="N226" s="47" t="n">
        <v>0</v>
      </c>
      <c r="O226" s="47" t="n">
        <v>0</v>
      </c>
      <c r="P226" s="47" t="n">
        <v>0</v>
      </c>
      <c r="Q226" s="47" t="n">
        <v>0</v>
      </c>
      <c r="R226" s="34"/>
      <c r="S226" s="34"/>
      <c r="T226" s="34"/>
      <c r="U226" s="36"/>
      <c r="V226" s="37"/>
      <c r="W226" s="37"/>
      <c r="X226" s="37"/>
      <c r="Y226" s="37"/>
      <c r="Z226" s="37"/>
      <c r="AA226" s="37"/>
      <c r="AB226" s="37"/>
      <c r="AC226" s="37"/>
      <c r="AD226" s="37"/>
      <c r="AE226" s="37"/>
      <c r="AF226" s="37"/>
      <c r="AG226" s="37"/>
      <c r="AH226" s="37"/>
      <c r="AI226" s="37"/>
      <c r="AJ226" s="37"/>
    </row>
    <row r="227" customFormat="false" ht="20.25" hidden="false" customHeight="true" outlineLevel="0" collapsed="false">
      <c r="B227" s="49" t="s">
        <v>339</v>
      </c>
      <c r="C227" s="63" t="s">
        <v>340</v>
      </c>
      <c r="D227" s="30" t="s">
        <v>341</v>
      </c>
      <c r="E227" s="64" t="s">
        <v>17</v>
      </c>
      <c r="F227" s="32" t="n">
        <f aca="false">SUM(G227:Q227)</f>
        <v>200</v>
      </c>
      <c r="G227" s="32" t="n">
        <f aca="false">SUM(G228:G231)</f>
        <v>0</v>
      </c>
      <c r="H227" s="32" t="n">
        <f aca="false">SUM(H228:H231)</f>
        <v>0</v>
      </c>
      <c r="I227" s="32" t="n">
        <f aca="false">SUM(I228:I231)</f>
        <v>0</v>
      </c>
      <c r="J227" s="32" t="n">
        <f aca="false">SUM(J228:J231)</f>
        <v>0</v>
      </c>
      <c r="K227" s="32" t="n">
        <f aca="false">SUM(K228:K231)</f>
        <v>0</v>
      </c>
      <c r="L227" s="32" t="n">
        <f aca="false">SUM(L228:L231)</f>
        <v>0</v>
      </c>
      <c r="M227" s="32" t="n">
        <f aca="false">SUM(M228:M231)</f>
        <v>0</v>
      </c>
      <c r="N227" s="32" t="n">
        <f aca="false">SUM(N228:N231)</f>
        <v>200</v>
      </c>
      <c r="O227" s="32" t="n">
        <f aca="false">SUM(O228:O231)</f>
        <v>0</v>
      </c>
      <c r="P227" s="32" t="n">
        <f aca="false">SUM(P228:P231)</f>
        <v>0</v>
      </c>
      <c r="Q227" s="32" t="n">
        <f aca="false">SUM(Q228:Q231)</f>
        <v>0</v>
      </c>
      <c r="R227" s="34"/>
      <c r="S227" s="34"/>
      <c r="T227" s="34"/>
      <c r="U227" s="36"/>
      <c r="V227" s="37"/>
      <c r="W227" s="37"/>
      <c r="X227" s="37"/>
      <c r="Y227" s="37"/>
      <c r="Z227" s="37"/>
      <c r="AA227" s="37"/>
      <c r="AB227" s="37"/>
      <c r="AC227" s="37"/>
      <c r="AD227" s="37"/>
      <c r="AE227" s="37"/>
      <c r="AF227" s="37"/>
      <c r="AG227" s="37"/>
      <c r="AH227" s="37"/>
      <c r="AI227" s="37"/>
      <c r="AJ227" s="37"/>
    </row>
    <row r="228" customFormat="false" ht="20.25" hidden="false" customHeight="true" outlineLevel="0" collapsed="false">
      <c r="B228" s="49"/>
      <c r="C228" s="63"/>
      <c r="D228" s="30"/>
      <c r="E228" s="65" t="s">
        <v>19</v>
      </c>
      <c r="F228" s="32" t="n">
        <f aca="false">SUM(G228:Q228)</f>
        <v>0</v>
      </c>
      <c r="G228" s="47" t="n">
        <v>0</v>
      </c>
      <c r="H228" s="47" t="n">
        <v>0</v>
      </c>
      <c r="I228" s="47" t="n">
        <v>0</v>
      </c>
      <c r="J228" s="47" t="n">
        <v>0</v>
      </c>
      <c r="K228" s="47" t="n">
        <v>0</v>
      </c>
      <c r="L228" s="47" t="n">
        <v>0</v>
      </c>
      <c r="M228" s="47" t="n">
        <v>0</v>
      </c>
      <c r="N228" s="47" t="n">
        <v>0</v>
      </c>
      <c r="O228" s="47" t="n">
        <v>0</v>
      </c>
      <c r="P228" s="47" t="n">
        <v>0</v>
      </c>
      <c r="Q228" s="47" t="n">
        <v>0</v>
      </c>
      <c r="R228" s="34"/>
      <c r="S228" s="34"/>
      <c r="T228" s="34"/>
      <c r="U228" s="36"/>
      <c r="V228" s="37"/>
      <c r="W228" s="37"/>
      <c r="X228" s="37"/>
      <c r="Y228" s="37"/>
      <c r="Z228" s="37"/>
      <c r="AA228" s="37"/>
      <c r="AB228" s="37"/>
      <c r="AC228" s="37"/>
      <c r="AD228" s="37"/>
      <c r="AE228" s="37"/>
      <c r="AF228" s="37"/>
      <c r="AG228" s="37"/>
      <c r="AH228" s="37"/>
      <c r="AI228" s="37"/>
      <c r="AJ228" s="37"/>
    </row>
    <row r="229" customFormat="false" ht="20.25" hidden="false" customHeight="true" outlineLevel="0" collapsed="false">
      <c r="B229" s="49"/>
      <c r="C229" s="63"/>
      <c r="D229" s="30"/>
      <c r="E229" s="65" t="s">
        <v>20</v>
      </c>
      <c r="F229" s="32" t="n">
        <f aca="false">SUM(G229:Q229)</f>
        <v>0</v>
      </c>
      <c r="G229" s="47" t="n">
        <v>0</v>
      </c>
      <c r="H229" s="47" t="n">
        <v>0</v>
      </c>
      <c r="I229" s="47" t="n">
        <v>0</v>
      </c>
      <c r="J229" s="47" t="n">
        <v>0</v>
      </c>
      <c r="K229" s="47" t="n">
        <v>0</v>
      </c>
      <c r="L229" s="47" t="n">
        <v>0</v>
      </c>
      <c r="M229" s="47" t="n">
        <v>0</v>
      </c>
      <c r="N229" s="47" t="n">
        <v>0</v>
      </c>
      <c r="O229" s="47" t="n">
        <v>0</v>
      </c>
      <c r="P229" s="47" t="n">
        <v>0</v>
      </c>
      <c r="Q229" s="47" t="n">
        <v>0</v>
      </c>
      <c r="R229" s="34"/>
      <c r="S229" s="34"/>
      <c r="T229" s="34"/>
      <c r="U229" s="36"/>
      <c r="V229" s="37"/>
      <c r="W229" s="37"/>
      <c r="X229" s="37"/>
      <c r="Y229" s="37"/>
      <c r="Z229" s="37"/>
      <c r="AA229" s="37"/>
      <c r="AB229" s="37"/>
      <c r="AC229" s="37"/>
      <c r="AD229" s="37"/>
      <c r="AE229" s="37"/>
      <c r="AF229" s="37"/>
      <c r="AG229" s="37"/>
      <c r="AH229" s="37"/>
      <c r="AI229" s="37"/>
      <c r="AJ229" s="37"/>
    </row>
    <row r="230" customFormat="false" ht="20.25" hidden="false" customHeight="true" outlineLevel="0" collapsed="false">
      <c r="B230" s="49"/>
      <c r="C230" s="63"/>
      <c r="D230" s="30"/>
      <c r="E230" s="65" t="s">
        <v>21</v>
      </c>
      <c r="F230" s="32" t="n">
        <f aca="false">SUM(G230:Q230)</f>
        <v>200</v>
      </c>
      <c r="G230" s="47" t="n">
        <v>0</v>
      </c>
      <c r="H230" s="47" t="n">
        <v>0</v>
      </c>
      <c r="I230" s="47" t="n">
        <v>0</v>
      </c>
      <c r="J230" s="47" t="n">
        <v>0</v>
      </c>
      <c r="K230" s="47" t="n">
        <v>0</v>
      </c>
      <c r="L230" s="47" t="n">
        <v>0</v>
      </c>
      <c r="M230" s="47" t="n">
        <v>0</v>
      </c>
      <c r="N230" s="47" t="n">
        <v>200</v>
      </c>
      <c r="O230" s="47" t="n">
        <v>0</v>
      </c>
      <c r="P230" s="47" t="n">
        <v>0</v>
      </c>
      <c r="Q230" s="47" t="n">
        <f aca="false">P230</f>
        <v>0</v>
      </c>
      <c r="R230" s="34"/>
      <c r="S230" s="34"/>
      <c r="T230" s="34"/>
      <c r="U230" s="36"/>
      <c r="V230" s="37"/>
      <c r="W230" s="37"/>
      <c r="X230" s="37"/>
      <c r="Y230" s="37"/>
      <c r="Z230" s="37"/>
      <c r="AA230" s="37"/>
      <c r="AB230" s="37"/>
      <c r="AC230" s="37"/>
      <c r="AD230" s="37"/>
      <c r="AE230" s="37"/>
      <c r="AF230" s="37"/>
      <c r="AG230" s="37"/>
      <c r="AH230" s="37"/>
      <c r="AI230" s="37"/>
      <c r="AJ230" s="37"/>
    </row>
    <row r="231" customFormat="false" ht="20.25" hidden="false" customHeight="true" outlineLevel="0" collapsed="false">
      <c r="B231" s="49"/>
      <c r="C231" s="63"/>
      <c r="D231" s="30"/>
      <c r="E231" s="65" t="s">
        <v>22</v>
      </c>
      <c r="F231" s="32" t="n">
        <f aca="false">SUM(G231:Q231)</f>
        <v>0</v>
      </c>
      <c r="G231" s="47" t="n">
        <v>0</v>
      </c>
      <c r="H231" s="47" t="n">
        <v>0</v>
      </c>
      <c r="I231" s="47" t="n">
        <v>0</v>
      </c>
      <c r="J231" s="47" t="n">
        <v>0</v>
      </c>
      <c r="K231" s="47" t="n">
        <v>0</v>
      </c>
      <c r="L231" s="47" t="n">
        <v>0</v>
      </c>
      <c r="M231" s="47" t="n">
        <v>0</v>
      </c>
      <c r="N231" s="47" t="n">
        <v>0</v>
      </c>
      <c r="O231" s="47" t="n">
        <v>0</v>
      </c>
      <c r="P231" s="47" t="n">
        <v>0</v>
      </c>
      <c r="Q231" s="47" t="n">
        <v>0</v>
      </c>
      <c r="R231" s="34"/>
      <c r="S231" s="34"/>
      <c r="T231" s="34"/>
      <c r="U231" s="36"/>
      <c r="V231" s="37"/>
      <c r="W231" s="37"/>
      <c r="X231" s="37"/>
      <c r="Y231" s="37"/>
      <c r="Z231" s="37"/>
      <c r="AA231" s="37"/>
      <c r="AB231" s="37"/>
      <c r="AC231" s="37"/>
      <c r="AD231" s="37"/>
      <c r="AE231" s="37"/>
      <c r="AF231" s="37"/>
      <c r="AG231" s="37"/>
      <c r="AH231" s="37"/>
      <c r="AI231" s="37"/>
      <c r="AJ231" s="37"/>
    </row>
    <row r="232" customFormat="false" ht="16.5" hidden="false" customHeight="true" outlineLevel="0" collapsed="false">
      <c r="B232" s="57" t="s">
        <v>148</v>
      </c>
      <c r="C232" s="29" t="s">
        <v>149</v>
      </c>
      <c r="D232" s="66" t="s">
        <v>150</v>
      </c>
      <c r="E232" s="31" t="s">
        <v>17</v>
      </c>
      <c r="F232" s="32" t="n">
        <f aca="false">SUM(G232:Q232)</f>
        <v>90917.01545</v>
      </c>
      <c r="G232" s="32" t="n">
        <f aca="false">G233+G234+G235+G236</f>
        <v>6110.01087</v>
      </c>
      <c r="H232" s="32" t="n">
        <f aca="false">H233+H234+H235+H236</f>
        <v>6730.95232</v>
      </c>
      <c r="I232" s="32" t="n">
        <f aca="false">I233+I234+I235+I236</f>
        <v>7148.25301</v>
      </c>
      <c r="J232" s="32" t="n">
        <f aca="false">J233+J234+J235+J236</f>
        <v>7312.32451</v>
      </c>
      <c r="K232" s="32" t="n">
        <f aca="false">K233+K234+K235+K236</f>
        <v>7763.90031</v>
      </c>
      <c r="L232" s="32" t="n">
        <f aca="false">SUM(L233:L236)</f>
        <v>8392.01544</v>
      </c>
      <c r="M232" s="32" t="n">
        <f aca="false">M233+M234+M235+M236</f>
        <v>9632.55899</v>
      </c>
      <c r="N232" s="32" t="n">
        <f aca="false">N233+N234+N235+N236</f>
        <v>9102</v>
      </c>
      <c r="O232" s="32" t="n">
        <f aca="false">O233+O234+O235+O236</f>
        <v>9489</v>
      </c>
      <c r="P232" s="32" t="n">
        <f aca="false">P233+P234+P235+P236</f>
        <v>9618</v>
      </c>
      <c r="Q232" s="32" t="n">
        <f aca="false">Q233+Q234+Q235+Q236</f>
        <v>9618</v>
      </c>
      <c r="R232" s="35"/>
      <c r="S232" s="35" t="s">
        <v>151</v>
      </c>
      <c r="T232" s="35"/>
      <c r="U232" s="36"/>
      <c r="V232" s="37"/>
      <c r="W232" s="37"/>
      <c r="X232" s="37"/>
      <c r="Y232" s="37"/>
      <c r="Z232" s="37"/>
      <c r="AA232" s="37"/>
      <c r="AB232" s="37"/>
      <c r="AC232" s="37"/>
      <c r="AD232" s="37"/>
      <c r="AE232" s="37"/>
      <c r="AF232" s="37"/>
      <c r="AG232" s="37"/>
      <c r="AH232" s="37"/>
      <c r="AI232" s="37"/>
      <c r="AJ232" s="37"/>
    </row>
    <row r="233" customFormat="false" ht="21" hidden="false" customHeight="true" outlineLevel="0" collapsed="false">
      <c r="B233" s="57"/>
      <c r="C233" s="29"/>
      <c r="D233" s="66"/>
      <c r="E233" s="31" t="s">
        <v>19</v>
      </c>
      <c r="F233" s="32" t="n">
        <f aca="false">SUM(G233:Q233)</f>
        <v>0</v>
      </c>
      <c r="G233" s="32" t="n">
        <v>0</v>
      </c>
      <c r="H233" s="32" t="n">
        <v>0</v>
      </c>
      <c r="I233" s="32" t="n">
        <v>0</v>
      </c>
      <c r="J233" s="32" t="n">
        <v>0</v>
      </c>
      <c r="K233" s="32" t="n">
        <f aca="false">K238+K253</f>
        <v>0</v>
      </c>
      <c r="L233" s="32" t="n">
        <f aca="false">L238+L253</f>
        <v>0</v>
      </c>
      <c r="M233" s="32" t="n">
        <f aca="false">M238+M253</f>
        <v>0</v>
      </c>
      <c r="N233" s="32" t="n">
        <f aca="false">N238+N253</f>
        <v>0</v>
      </c>
      <c r="O233" s="32" t="n">
        <f aca="false">O238+O253</f>
        <v>0</v>
      </c>
      <c r="P233" s="32" t="n">
        <f aca="false">P238+P253</f>
        <v>0</v>
      </c>
      <c r="Q233" s="32" t="n">
        <f aca="false">Q238+Q253</f>
        <v>0</v>
      </c>
      <c r="R233" s="35"/>
      <c r="S233" s="35"/>
      <c r="T233" s="35"/>
      <c r="U233" s="36"/>
      <c r="V233" s="37"/>
      <c r="W233" s="37"/>
      <c r="X233" s="37"/>
      <c r="Y233" s="37"/>
      <c r="Z233" s="37"/>
      <c r="AA233" s="37"/>
      <c r="AB233" s="37"/>
      <c r="AC233" s="37"/>
      <c r="AD233" s="37"/>
      <c r="AE233" s="37"/>
      <c r="AF233" s="37"/>
      <c r="AG233" s="37"/>
      <c r="AH233" s="37"/>
      <c r="AI233" s="37"/>
      <c r="AJ233" s="37"/>
    </row>
    <row r="234" customFormat="false" ht="21" hidden="false" customHeight="true" outlineLevel="0" collapsed="false">
      <c r="B234" s="57"/>
      <c r="C234" s="29"/>
      <c r="D234" s="66"/>
      <c r="E234" s="31" t="s">
        <v>20</v>
      </c>
      <c r="F234" s="32" t="n">
        <f aca="false">SUM(G234:Q234)</f>
        <v>27558.663</v>
      </c>
      <c r="G234" s="32" t="n">
        <f aca="false">G239+G254</f>
        <v>2744.638</v>
      </c>
      <c r="H234" s="32" t="n">
        <f aca="false">H239+H254</f>
        <v>2602.025</v>
      </c>
      <c r="I234" s="32" t="n">
        <f aca="false">I239+I254</f>
        <v>2848</v>
      </c>
      <c r="J234" s="32" t="n">
        <f aca="false">J239+J254</f>
        <v>2344</v>
      </c>
      <c r="K234" s="32" t="n">
        <f aca="false">K239+K254</f>
        <v>2089</v>
      </c>
      <c r="L234" s="32" t="n">
        <f aca="false">L239+L254</f>
        <v>2404</v>
      </c>
      <c r="M234" s="32" t="n">
        <f aca="false">M239+M254</f>
        <v>2339</v>
      </c>
      <c r="N234" s="32" t="n">
        <f aca="false">N239+N254</f>
        <v>2547</v>
      </c>
      <c r="O234" s="32" t="n">
        <f aca="false">O239+O254</f>
        <v>2547</v>
      </c>
      <c r="P234" s="32" t="n">
        <f aca="false">P239+P254</f>
        <v>2547</v>
      </c>
      <c r="Q234" s="32" t="n">
        <f aca="false">Q239+Q254</f>
        <v>2547</v>
      </c>
      <c r="R234" s="35"/>
      <c r="S234" s="35"/>
      <c r="T234" s="35"/>
      <c r="U234" s="36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F234" s="37"/>
      <c r="AG234" s="37"/>
      <c r="AH234" s="37"/>
      <c r="AI234" s="37"/>
      <c r="AJ234" s="37"/>
    </row>
    <row r="235" customFormat="false" ht="21" hidden="false" customHeight="true" outlineLevel="0" collapsed="false">
      <c r="B235" s="57"/>
      <c r="C235" s="29"/>
      <c r="D235" s="66"/>
      <c r="E235" s="31" t="s">
        <v>21</v>
      </c>
      <c r="F235" s="32" t="n">
        <f aca="false">SUM(G235:Q235)</f>
        <v>63358.35245</v>
      </c>
      <c r="G235" s="32" t="n">
        <f aca="false">G240+G255</f>
        <v>3365.37287</v>
      </c>
      <c r="H235" s="32" t="n">
        <f aca="false">H240+H255</f>
        <v>4128.92732</v>
      </c>
      <c r="I235" s="32" t="n">
        <f aca="false">I240+I255</f>
        <v>4300.25301</v>
      </c>
      <c r="J235" s="32" t="n">
        <f aca="false">J240+J255</f>
        <v>4968.32451</v>
      </c>
      <c r="K235" s="32" t="n">
        <f aca="false">K240+K255</f>
        <v>5674.90031</v>
      </c>
      <c r="L235" s="32" t="n">
        <f aca="false">L240+L255</f>
        <v>5988.01544</v>
      </c>
      <c r="M235" s="32" t="n">
        <f aca="false">M240+M255</f>
        <v>7293.55899</v>
      </c>
      <c r="N235" s="32" t="n">
        <f aca="false">N240+N255</f>
        <v>6555</v>
      </c>
      <c r="O235" s="32" t="n">
        <f aca="false">O240+O255</f>
        <v>6942</v>
      </c>
      <c r="P235" s="32" t="n">
        <f aca="false">P240+P255</f>
        <v>7071</v>
      </c>
      <c r="Q235" s="32" t="n">
        <f aca="false">Q240+Q255</f>
        <v>7071</v>
      </c>
      <c r="R235" s="35"/>
      <c r="S235" s="35"/>
      <c r="T235" s="35"/>
      <c r="U235" s="36"/>
      <c r="V235" s="37"/>
      <c r="W235" s="37"/>
      <c r="X235" s="37"/>
      <c r="Y235" s="37"/>
      <c r="Z235" s="37"/>
      <c r="AA235" s="37"/>
      <c r="AB235" s="37"/>
      <c r="AC235" s="37"/>
      <c r="AD235" s="37"/>
      <c r="AE235" s="37"/>
      <c r="AF235" s="37"/>
      <c r="AG235" s="37"/>
      <c r="AH235" s="37"/>
      <c r="AI235" s="37"/>
      <c r="AJ235" s="37"/>
    </row>
    <row r="236" customFormat="false" ht="21" hidden="false" customHeight="true" outlineLevel="0" collapsed="false">
      <c r="B236" s="57"/>
      <c r="C236" s="29"/>
      <c r="D236" s="66"/>
      <c r="E236" s="31" t="s">
        <v>22</v>
      </c>
      <c r="F236" s="32" t="n">
        <f aca="false">SUM(G236:Q236)</f>
        <v>0</v>
      </c>
      <c r="G236" s="32" t="n">
        <v>0</v>
      </c>
      <c r="H236" s="32" t="n">
        <v>0</v>
      </c>
      <c r="I236" s="32" t="n">
        <v>0</v>
      </c>
      <c r="J236" s="32" t="n">
        <v>0</v>
      </c>
      <c r="K236" s="32" t="n">
        <f aca="false">K241+K256</f>
        <v>0</v>
      </c>
      <c r="L236" s="32" t="n">
        <f aca="false">L241+L256</f>
        <v>0</v>
      </c>
      <c r="M236" s="32" t="n">
        <f aca="false">M241+M256</f>
        <v>0</v>
      </c>
      <c r="N236" s="32" t="n">
        <f aca="false">N241+N256</f>
        <v>0</v>
      </c>
      <c r="O236" s="32" t="n">
        <f aca="false">O241+O256</f>
        <v>0</v>
      </c>
      <c r="P236" s="32" t="n">
        <f aca="false">P241+P256</f>
        <v>0</v>
      </c>
      <c r="Q236" s="32" t="n">
        <f aca="false">Q241+Q256</f>
        <v>0</v>
      </c>
      <c r="R236" s="35"/>
      <c r="S236" s="35"/>
      <c r="T236" s="35"/>
      <c r="U236" s="36"/>
      <c r="V236" s="37"/>
      <c r="W236" s="37"/>
      <c r="X236" s="37"/>
      <c r="Y236" s="37"/>
      <c r="Z236" s="37"/>
      <c r="AA236" s="37"/>
      <c r="AB236" s="37"/>
      <c r="AC236" s="37"/>
      <c r="AD236" s="37"/>
      <c r="AE236" s="37"/>
      <c r="AF236" s="37"/>
      <c r="AG236" s="37"/>
      <c r="AH236" s="37"/>
      <c r="AI236" s="37"/>
      <c r="AJ236" s="37"/>
    </row>
    <row r="237" customFormat="false" ht="16.5" hidden="false" customHeight="true" outlineLevel="0" collapsed="false">
      <c r="B237" s="49" t="s">
        <v>152</v>
      </c>
      <c r="C237" s="43" t="s">
        <v>153</v>
      </c>
      <c r="D237" s="30" t="s">
        <v>154</v>
      </c>
      <c r="E237" s="31" t="s">
        <v>17</v>
      </c>
      <c r="F237" s="32" t="n">
        <f aca="false">SUM(G237:Q237)</f>
        <v>90908.47545</v>
      </c>
      <c r="G237" s="32" t="n">
        <f aca="false">G238+G239+G240+G241</f>
        <v>6110.01087</v>
      </c>
      <c r="H237" s="32" t="n">
        <f aca="false">H238+H239+H240+H241</f>
        <v>6730.95232</v>
      </c>
      <c r="I237" s="32" t="n">
        <f aca="false">I238+I239+I240+I241</f>
        <v>7148.25301</v>
      </c>
      <c r="J237" s="32" t="n">
        <f aca="false">J238+J239+J240+J241</f>
        <v>7303.78451</v>
      </c>
      <c r="K237" s="32" t="n">
        <f aca="false">K238+K239+K240+K241</f>
        <v>7763.90031</v>
      </c>
      <c r="L237" s="32" t="n">
        <f aca="false">L238+L239+L240+L241</f>
        <v>8392.01544</v>
      </c>
      <c r="M237" s="32" t="n">
        <f aca="false">M238+M239+M240+M241</f>
        <v>9632.55899</v>
      </c>
      <c r="N237" s="32" t="n">
        <f aca="false">N238+N239+N240+N241</f>
        <v>9102</v>
      </c>
      <c r="O237" s="32" t="n">
        <f aca="false">O238+O239+O240+O241</f>
        <v>9489</v>
      </c>
      <c r="P237" s="32" t="n">
        <f aca="false">P238+P239+P240+P241</f>
        <v>9618</v>
      </c>
      <c r="Q237" s="32" t="n">
        <f aca="false">Q238+Q239+Q240+Q241</f>
        <v>9618</v>
      </c>
      <c r="R237" s="34" t="s">
        <v>33</v>
      </c>
      <c r="S237" s="34"/>
      <c r="T237" s="34"/>
      <c r="U237" s="36"/>
      <c r="V237" s="37"/>
      <c r="W237" s="37"/>
      <c r="X237" s="37"/>
      <c r="Y237" s="37"/>
      <c r="Z237" s="37"/>
      <c r="AA237" s="37"/>
      <c r="AB237" s="37"/>
      <c r="AC237" s="37"/>
      <c r="AD237" s="37"/>
      <c r="AE237" s="37"/>
      <c r="AF237" s="37"/>
      <c r="AG237" s="37"/>
      <c r="AH237" s="37"/>
      <c r="AI237" s="37"/>
      <c r="AJ237" s="37"/>
    </row>
    <row r="238" customFormat="false" ht="16.5" hidden="false" customHeight="true" outlineLevel="0" collapsed="false">
      <c r="B238" s="49"/>
      <c r="C238" s="43"/>
      <c r="D238" s="30"/>
      <c r="E238" s="38" t="s">
        <v>19</v>
      </c>
      <c r="F238" s="32" t="n">
        <f aca="false">SUM(G238:Q238)</f>
        <v>0</v>
      </c>
      <c r="G238" s="47" t="n">
        <v>0</v>
      </c>
      <c r="H238" s="47" t="n">
        <v>0</v>
      </c>
      <c r="I238" s="47" t="n">
        <v>0</v>
      </c>
      <c r="J238" s="47" t="n">
        <v>0</v>
      </c>
      <c r="K238" s="47" t="n">
        <v>0</v>
      </c>
      <c r="L238" s="47" t="n">
        <f aca="false">L243+L248</f>
        <v>0</v>
      </c>
      <c r="M238" s="47" t="n">
        <f aca="false">M243+M248</f>
        <v>0</v>
      </c>
      <c r="N238" s="47" t="n">
        <f aca="false">N243+N248</f>
        <v>0</v>
      </c>
      <c r="O238" s="47" t="n">
        <f aca="false">O243+O248</f>
        <v>0</v>
      </c>
      <c r="P238" s="47" t="n">
        <f aca="false">P243+P248</f>
        <v>0</v>
      </c>
      <c r="Q238" s="47" t="n">
        <f aca="false">Q243+Q248</f>
        <v>0</v>
      </c>
      <c r="R238" s="34"/>
      <c r="S238" s="34"/>
      <c r="T238" s="34"/>
      <c r="U238" s="36"/>
      <c r="V238" s="37"/>
      <c r="W238" s="37"/>
      <c r="X238" s="37"/>
      <c r="Y238" s="37"/>
      <c r="Z238" s="37"/>
      <c r="AA238" s="37"/>
      <c r="AB238" s="37"/>
      <c r="AC238" s="37"/>
      <c r="AD238" s="37"/>
      <c r="AE238" s="37"/>
      <c r="AF238" s="37"/>
      <c r="AG238" s="37"/>
      <c r="AH238" s="37"/>
      <c r="AI238" s="37"/>
      <c r="AJ238" s="37"/>
    </row>
    <row r="239" customFormat="false" ht="16.5" hidden="false" customHeight="true" outlineLevel="0" collapsed="false">
      <c r="B239" s="49"/>
      <c r="C239" s="43"/>
      <c r="D239" s="30"/>
      <c r="E239" s="38" t="s">
        <v>20</v>
      </c>
      <c r="F239" s="32" t="n">
        <f aca="false">SUM(G239:Q239)</f>
        <v>27558.663</v>
      </c>
      <c r="G239" s="47" t="n">
        <f aca="false">G244</f>
        <v>2744.638</v>
      </c>
      <c r="H239" s="47" t="n">
        <f aca="false">H244</f>
        <v>2602.025</v>
      </c>
      <c r="I239" s="47" t="n">
        <f aca="false">I244</f>
        <v>2848</v>
      </c>
      <c r="J239" s="47" t="n">
        <f aca="false">J244</f>
        <v>2344</v>
      </c>
      <c r="K239" s="47" t="n">
        <f aca="false">K244</f>
        <v>2089</v>
      </c>
      <c r="L239" s="47" t="n">
        <f aca="false">L244+L249</f>
        <v>2404</v>
      </c>
      <c r="M239" s="47" t="n">
        <f aca="false">M244+M249</f>
        <v>2339</v>
      </c>
      <c r="N239" s="47" t="n">
        <f aca="false">N244+N249</f>
        <v>2547</v>
      </c>
      <c r="O239" s="47" t="n">
        <f aca="false">O244+O249</f>
        <v>2547</v>
      </c>
      <c r="P239" s="47" t="n">
        <f aca="false">P244+P249</f>
        <v>2547</v>
      </c>
      <c r="Q239" s="47" t="n">
        <f aca="false">Q244+Q249</f>
        <v>2547</v>
      </c>
      <c r="R239" s="34"/>
      <c r="S239" s="34"/>
      <c r="T239" s="34"/>
      <c r="U239" s="36"/>
      <c r="V239" s="37"/>
      <c r="W239" s="37"/>
      <c r="X239" s="37"/>
      <c r="Y239" s="37"/>
      <c r="Z239" s="37"/>
      <c r="AA239" s="37"/>
      <c r="AB239" s="37"/>
      <c r="AC239" s="37"/>
      <c r="AD239" s="37"/>
      <c r="AE239" s="37"/>
      <c r="AF239" s="37"/>
      <c r="AG239" s="37"/>
      <c r="AH239" s="37"/>
      <c r="AI239" s="37"/>
      <c r="AJ239" s="37"/>
    </row>
    <row r="240" customFormat="false" ht="16.5" hidden="false" customHeight="true" outlineLevel="0" collapsed="false">
      <c r="B240" s="49"/>
      <c r="C240" s="43"/>
      <c r="D240" s="30"/>
      <c r="E240" s="38" t="s">
        <v>21</v>
      </c>
      <c r="F240" s="32" t="n">
        <f aca="false">SUM(G240:Q240)</f>
        <v>63349.81245</v>
      </c>
      <c r="G240" s="47" t="n">
        <f aca="false">G245+G250</f>
        <v>3365.37287</v>
      </c>
      <c r="H240" s="47" t="n">
        <f aca="false">H245+H250</f>
        <v>4128.92732</v>
      </c>
      <c r="I240" s="47" t="n">
        <f aca="false">I245+I250</f>
        <v>4300.25301</v>
      </c>
      <c r="J240" s="47" t="n">
        <f aca="false">J245+J250</f>
        <v>4959.78451</v>
      </c>
      <c r="K240" s="47" t="n">
        <f aca="false">K245+K250</f>
        <v>5674.90031</v>
      </c>
      <c r="L240" s="47" t="n">
        <f aca="false">L245+L250</f>
        <v>5988.01544</v>
      </c>
      <c r="M240" s="47" t="n">
        <f aca="false">M245+M250</f>
        <v>7293.55899</v>
      </c>
      <c r="N240" s="47" t="n">
        <f aca="false">N245+N250</f>
        <v>6555</v>
      </c>
      <c r="O240" s="47" t="n">
        <f aca="false">O245+O250</f>
        <v>6942</v>
      </c>
      <c r="P240" s="47" t="n">
        <f aca="false">P245+P250</f>
        <v>7071</v>
      </c>
      <c r="Q240" s="47" t="n">
        <f aca="false">Q245+Q250</f>
        <v>7071</v>
      </c>
      <c r="R240" s="34"/>
      <c r="S240" s="34"/>
      <c r="T240" s="34"/>
      <c r="U240" s="36"/>
      <c r="V240" s="37"/>
      <c r="W240" s="37"/>
      <c r="X240" s="37"/>
      <c r="Y240" s="37"/>
      <c r="Z240" s="37"/>
      <c r="AA240" s="37"/>
      <c r="AB240" s="37"/>
      <c r="AC240" s="37"/>
      <c r="AD240" s="37"/>
      <c r="AE240" s="37"/>
      <c r="AF240" s="37"/>
      <c r="AG240" s="37"/>
      <c r="AH240" s="37"/>
      <c r="AI240" s="37"/>
      <c r="AJ240" s="37"/>
    </row>
    <row r="241" customFormat="false" ht="16.5" hidden="false" customHeight="true" outlineLevel="0" collapsed="false">
      <c r="B241" s="49"/>
      <c r="C241" s="43"/>
      <c r="D241" s="30"/>
      <c r="E241" s="38" t="s">
        <v>22</v>
      </c>
      <c r="F241" s="32" t="n">
        <f aca="false">SUM(G241:Q241)</f>
        <v>0</v>
      </c>
      <c r="G241" s="47" t="n">
        <v>0</v>
      </c>
      <c r="H241" s="47" t="n">
        <v>0</v>
      </c>
      <c r="I241" s="47" t="n">
        <v>0</v>
      </c>
      <c r="J241" s="47" t="n">
        <v>0</v>
      </c>
      <c r="K241" s="47" t="n">
        <v>0</v>
      </c>
      <c r="L241" s="47" t="n">
        <f aca="false">L246+L251</f>
        <v>0</v>
      </c>
      <c r="M241" s="47" t="n">
        <f aca="false">M246+M251</f>
        <v>0</v>
      </c>
      <c r="N241" s="47" t="n">
        <f aca="false">N246+N251</f>
        <v>0</v>
      </c>
      <c r="O241" s="47" t="n">
        <f aca="false">O246+O251</f>
        <v>0</v>
      </c>
      <c r="P241" s="47" t="n">
        <f aca="false">P246+P251</f>
        <v>0</v>
      </c>
      <c r="Q241" s="47" t="n">
        <f aca="false">Q246+Q251</f>
        <v>0</v>
      </c>
      <c r="R241" s="34"/>
      <c r="S241" s="34"/>
      <c r="T241" s="34"/>
      <c r="U241" s="36"/>
      <c r="V241" s="37"/>
      <c r="W241" s="37"/>
      <c r="X241" s="37"/>
      <c r="Y241" s="37"/>
      <c r="Z241" s="37"/>
      <c r="AA241" s="37"/>
      <c r="AB241" s="37"/>
      <c r="AC241" s="37"/>
      <c r="AD241" s="37"/>
      <c r="AE241" s="37"/>
      <c r="AF241" s="37"/>
      <c r="AG241" s="37"/>
      <c r="AH241" s="37"/>
      <c r="AI241" s="37"/>
      <c r="AJ241" s="37"/>
    </row>
    <row r="242" customFormat="false" ht="16.5" hidden="false" customHeight="true" outlineLevel="0" collapsed="false">
      <c r="B242" s="49" t="s">
        <v>155</v>
      </c>
      <c r="C242" s="43" t="s">
        <v>156</v>
      </c>
      <c r="D242" s="30" t="s">
        <v>154</v>
      </c>
      <c r="E242" s="31" t="s">
        <v>17</v>
      </c>
      <c r="F242" s="32" t="n">
        <f aca="false">SUM(G242:Q242)</f>
        <v>89527.35924</v>
      </c>
      <c r="G242" s="32" t="n">
        <f aca="false">G243+G244+G245+G246</f>
        <v>5938.16587</v>
      </c>
      <c r="H242" s="32" t="n">
        <f aca="false">H243+H244+H245+H246</f>
        <v>6408.08987</v>
      </c>
      <c r="I242" s="32" t="n">
        <f aca="false">I243+I244+I245+I246</f>
        <v>6967.92301</v>
      </c>
      <c r="J242" s="32" t="n">
        <f aca="false">J243+J244+J245+J246</f>
        <v>7212.22451</v>
      </c>
      <c r="K242" s="32" t="n">
        <f aca="false">K243+K244+K245+K246</f>
        <v>7597.68295</v>
      </c>
      <c r="L242" s="32" t="n">
        <f aca="false">L243+L244+L245+L246</f>
        <v>8207.47204</v>
      </c>
      <c r="M242" s="32" t="n">
        <f aca="false">M243+M244+M245+M246</f>
        <v>9505.80099</v>
      </c>
      <c r="N242" s="32" t="n">
        <f aca="false">N243+N244+N245+N246</f>
        <v>8965</v>
      </c>
      <c r="O242" s="32" t="n">
        <f aca="false">O243+O244+O245+O246</f>
        <v>9489</v>
      </c>
      <c r="P242" s="32" t="n">
        <f aca="false">P243+P244+P245+P246</f>
        <v>9618</v>
      </c>
      <c r="Q242" s="32" t="n">
        <f aca="false">Q243+Q244+Q245+Q246</f>
        <v>9618</v>
      </c>
      <c r="R242" s="34" t="s">
        <v>33</v>
      </c>
      <c r="S242" s="34"/>
      <c r="T242" s="34" t="s">
        <v>36</v>
      </c>
      <c r="U242" s="36"/>
      <c r="V242" s="37"/>
      <c r="W242" s="37"/>
      <c r="X242" s="37"/>
      <c r="Y242" s="37"/>
      <c r="Z242" s="37"/>
      <c r="AA242" s="37"/>
      <c r="AB242" s="37"/>
      <c r="AC242" s="37"/>
      <c r="AD242" s="37"/>
      <c r="AE242" s="37"/>
      <c r="AF242" s="37"/>
      <c r="AG242" s="37"/>
      <c r="AH242" s="37"/>
      <c r="AI242" s="37"/>
      <c r="AJ242" s="37"/>
    </row>
    <row r="243" customFormat="false" ht="16.5" hidden="false" customHeight="true" outlineLevel="0" collapsed="false">
      <c r="B243" s="49"/>
      <c r="C243" s="43"/>
      <c r="D243" s="30"/>
      <c r="E243" s="38" t="s">
        <v>19</v>
      </c>
      <c r="F243" s="32" t="n">
        <f aca="false">SUM(G243:Q243)</f>
        <v>0</v>
      </c>
      <c r="G243" s="47" t="n">
        <v>0</v>
      </c>
      <c r="H243" s="47" t="n">
        <v>0</v>
      </c>
      <c r="I243" s="47" t="n">
        <v>0</v>
      </c>
      <c r="J243" s="47" t="n">
        <v>0</v>
      </c>
      <c r="K243" s="47" t="n">
        <v>0</v>
      </c>
      <c r="L243" s="47" t="n">
        <v>0</v>
      </c>
      <c r="M243" s="47" t="n">
        <v>0</v>
      </c>
      <c r="N243" s="47" t="n">
        <v>0</v>
      </c>
      <c r="O243" s="47" t="n">
        <v>0</v>
      </c>
      <c r="P243" s="47" t="n">
        <v>0</v>
      </c>
      <c r="Q243" s="47" t="n">
        <v>0</v>
      </c>
      <c r="R243" s="34"/>
      <c r="S243" s="34"/>
      <c r="T243" s="34"/>
      <c r="U243" s="36"/>
      <c r="V243" s="37"/>
      <c r="W243" s="37"/>
      <c r="X243" s="37"/>
      <c r="Y243" s="37"/>
      <c r="Z243" s="37"/>
      <c r="AA243" s="37"/>
      <c r="AB243" s="37"/>
      <c r="AC243" s="37"/>
      <c r="AD243" s="37"/>
      <c r="AE243" s="37"/>
      <c r="AF243" s="37"/>
      <c r="AG243" s="37"/>
      <c r="AH243" s="37"/>
      <c r="AI243" s="37"/>
      <c r="AJ243" s="37"/>
    </row>
    <row r="244" customFormat="false" ht="16.5" hidden="false" customHeight="true" outlineLevel="0" collapsed="false">
      <c r="B244" s="49"/>
      <c r="C244" s="43"/>
      <c r="D244" s="30"/>
      <c r="E244" s="38" t="s">
        <v>20</v>
      </c>
      <c r="F244" s="32" t="n">
        <f aca="false">SUM(G244:Q244)</f>
        <v>27558.663</v>
      </c>
      <c r="G244" s="47" t="n">
        <v>2744.638</v>
      </c>
      <c r="H244" s="47" t="n">
        <f aca="false">2191+411.025</f>
        <v>2602.025</v>
      </c>
      <c r="I244" s="47" t="n">
        <f aca="false">2848</f>
        <v>2848</v>
      </c>
      <c r="J244" s="47" t="n">
        <v>2344</v>
      </c>
      <c r="K244" s="47" t="n">
        <v>2089</v>
      </c>
      <c r="L244" s="47" t="n">
        <v>2404</v>
      </c>
      <c r="M244" s="47" t="n">
        <v>2339</v>
      </c>
      <c r="N244" s="47" t="n">
        <v>2547</v>
      </c>
      <c r="O244" s="47" t="n">
        <v>2547</v>
      </c>
      <c r="P244" s="47" t="n">
        <v>2547</v>
      </c>
      <c r="Q244" s="47" t="n">
        <v>2547</v>
      </c>
      <c r="R244" s="34"/>
      <c r="S244" s="34"/>
      <c r="T244" s="34"/>
      <c r="U244" s="36"/>
      <c r="V244" s="37"/>
      <c r="W244" s="37"/>
      <c r="X244" s="37"/>
      <c r="Y244" s="37"/>
      <c r="Z244" s="37"/>
      <c r="AA244" s="37"/>
      <c r="AB244" s="37"/>
      <c r="AC244" s="37"/>
      <c r="AD244" s="37"/>
      <c r="AE244" s="37"/>
      <c r="AF244" s="37"/>
      <c r="AG244" s="37"/>
      <c r="AH244" s="37"/>
      <c r="AI244" s="37"/>
      <c r="AJ244" s="37"/>
    </row>
    <row r="245" customFormat="false" ht="16.5" hidden="false" customHeight="true" outlineLevel="0" collapsed="false">
      <c r="B245" s="49"/>
      <c r="C245" s="43"/>
      <c r="D245" s="30"/>
      <c r="E245" s="38" t="s">
        <v>21</v>
      </c>
      <c r="F245" s="32" t="n">
        <f aca="false">SUM(G245:Q245)</f>
        <v>61968.69624</v>
      </c>
      <c r="G245" s="47" t="n">
        <v>3193.52787</v>
      </c>
      <c r="H245" s="47" t="n">
        <v>3806.06487</v>
      </c>
      <c r="I245" s="47" t="n">
        <f aca="false">7148.25301-I244-I250</f>
        <v>4119.92301</v>
      </c>
      <c r="J245" s="47" t="n">
        <v>4868.22451</v>
      </c>
      <c r="K245" s="47" t="n">
        <v>5508.68295</v>
      </c>
      <c r="L245" s="47" t="n">
        <v>5803.47204</v>
      </c>
      <c r="M245" s="47" t="n">
        <f aca="false">7166.80099</f>
        <v>7166.80099</v>
      </c>
      <c r="N245" s="47" t="n">
        <v>6418</v>
      </c>
      <c r="O245" s="47" t="n">
        <v>6942</v>
      </c>
      <c r="P245" s="47" t="n">
        <v>7071</v>
      </c>
      <c r="Q245" s="47" t="n">
        <f aca="false">P245</f>
        <v>7071</v>
      </c>
      <c r="R245" s="34"/>
      <c r="S245" s="34"/>
      <c r="T245" s="34"/>
      <c r="U245" s="36"/>
      <c r="V245" s="37"/>
      <c r="W245" s="37"/>
      <c r="X245" s="37"/>
      <c r="Y245" s="37"/>
      <c r="Z245" s="37"/>
      <c r="AA245" s="37"/>
      <c r="AB245" s="37"/>
      <c r="AC245" s="37"/>
      <c r="AD245" s="37"/>
      <c r="AE245" s="37"/>
      <c r="AF245" s="37"/>
      <c r="AG245" s="37"/>
      <c r="AH245" s="37"/>
      <c r="AI245" s="37"/>
      <c r="AJ245" s="37"/>
    </row>
    <row r="246" customFormat="false" ht="16.5" hidden="false" customHeight="true" outlineLevel="0" collapsed="false">
      <c r="B246" s="49"/>
      <c r="C246" s="43"/>
      <c r="D246" s="30"/>
      <c r="E246" s="38" t="s">
        <v>22</v>
      </c>
      <c r="F246" s="32" t="n">
        <f aca="false">SUM(G246:Q246)</f>
        <v>0</v>
      </c>
      <c r="G246" s="47" t="n">
        <v>0</v>
      </c>
      <c r="H246" s="47" t="n">
        <v>0</v>
      </c>
      <c r="I246" s="47" t="n">
        <v>0</v>
      </c>
      <c r="J246" s="47" t="n">
        <v>0</v>
      </c>
      <c r="K246" s="47" t="n">
        <v>0</v>
      </c>
      <c r="L246" s="47" t="n">
        <v>0</v>
      </c>
      <c r="M246" s="47" t="n">
        <v>0</v>
      </c>
      <c r="N246" s="47" t="n">
        <v>0</v>
      </c>
      <c r="O246" s="47" t="n">
        <v>0</v>
      </c>
      <c r="P246" s="47" t="n">
        <v>0</v>
      </c>
      <c r="Q246" s="47" t="n">
        <v>0</v>
      </c>
      <c r="R246" s="34"/>
      <c r="S246" s="34"/>
      <c r="T246" s="34"/>
      <c r="U246" s="36"/>
      <c r="V246" s="37"/>
      <c r="W246" s="37"/>
      <c r="X246" s="37"/>
      <c r="Y246" s="37"/>
      <c r="Z246" s="37"/>
      <c r="AA246" s="37"/>
      <c r="AB246" s="37"/>
      <c r="AC246" s="37"/>
      <c r="AD246" s="37"/>
      <c r="AE246" s="37"/>
      <c r="AF246" s="37"/>
      <c r="AG246" s="37"/>
      <c r="AH246" s="37"/>
      <c r="AI246" s="37"/>
      <c r="AJ246" s="37"/>
    </row>
    <row r="247" customFormat="false" ht="21" hidden="false" customHeight="true" outlineLevel="0" collapsed="false">
      <c r="B247" s="49" t="s">
        <v>158</v>
      </c>
      <c r="C247" s="43" t="s">
        <v>40</v>
      </c>
      <c r="D247" s="30" t="s">
        <v>154</v>
      </c>
      <c r="E247" s="31" t="s">
        <v>17</v>
      </c>
      <c r="F247" s="32" t="n">
        <f aca="false">SUM(G247:Q247)</f>
        <v>1381.11621</v>
      </c>
      <c r="G247" s="32" t="n">
        <f aca="false">G248+G249+G250+G251</f>
        <v>171.845</v>
      </c>
      <c r="H247" s="32" t="n">
        <f aca="false">H248+H249+H250+H251</f>
        <v>322.86245</v>
      </c>
      <c r="I247" s="32" t="n">
        <f aca="false">I248+I249+I250+I251</f>
        <v>180.33</v>
      </c>
      <c r="J247" s="32" t="n">
        <f aca="false">J248+J249+J250+J251</f>
        <v>91.56</v>
      </c>
      <c r="K247" s="32" t="n">
        <f aca="false">K248+K249+K250+K251</f>
        <v>166.21736</v>
      </c>
      <c r="L247" s="32" t="n">
        <f aca="false">L248+L249+L250+L251</f>
        <v>184.5434</v>
      </c>
      <c r="M247" s="32" t="n">
        <f aca="false">M248+M249+M250+M251</f>
        <v>126.758</v>
      </c>
      <c r="N247" s="32" t="n">
        <f aca="false">N248+N249+N250+N251</f>
        <v>137</v>
      </c>
      <c r="O247" s="32" t="n">
        <f aca="false">O248+O249+O250+O251</f>
        <v>0</v>
      </c>
      <c r="P247" s="32" t="n">
        <f aca="false">P248+P249+P250+P251</f>
        <v>0</v>
      </c>
      <c r="Q247" s="32" t="n">
        <f aca="false">Q248+Q249+Q250+Q251</f>
        <v>0</v>
      </c>
      <c r="R247" s="34" t="s">
        <v>33</v>
      </c>
      <c r="S247" s="34"/>
      <c r="T247" s="34" t="s">
        <v>36</v>
      </c>
      <c r="U247" s="36"/>
      <c r="V247" s="37"/>
      <c r="W247" s="37"/>
      <c r="X247" s="37"/>
      <c r="Y247" s="37"/>
      <c r="Z247" s="37"/>
      <c r="AA247" s="37"/>
      <c r="AB247" s="37"/>
      <c r="AC247" s="37"/>
      <c r="AD247" s="37"/>
      <c r="AE247" s="37"/>
      <c r="AF247" s="37"/>
      <c r="AG247" s="37"/>
      <c r="AH247" s="37"/>
      <c r="AI247" s="37"/>
      <c r="AJ247" s="37"/>
    </row>
    <row r="248" customFormat="false" ht="23.25" hidden="false" customHeight="true" outlineLevel="0" collapsed="false">
      <c r="B248" s="49"/>
      <c r="C248" s="43"/>
      <c r="D248" s="30"/>
      <c r="E248" s="50" t="s">
        <v>19</v>
      </c>
      <c r="F248" s="32" t="n">
        <f aca="false">SUM(G248:Q248)</f>
        <v>0</v>
      </c>
      <c r="G248" s="47" t="n">
        <v>0</v>
      </c>
      <c r="H248" s="47" t="n">
        <v>0</v>
      </c>
      <c r="I248" s="47" t="n">
        <v>0</v>
      </c>
      <c r="J248" s="47" t="n">
        <v>0</v>
      </c>
      <c r="K248" s="47" t="n">
        <v>0</v>
      </c>
      <c r="L248" s="47" t="n">
        <v>0</v>
      </c>
      <c r="M248" s="47" t="n">
        <v>0</v>
      </c>
      <c r="N248" s="47" t="n">
        <v>0</v>
      </c>
      <c r="O248" s="47" t="n">
        <v>0</v>
      </c>
      <c r="P248" s="47" t="n">
        <v>0</v>
      </c>
      <c r="Q248" s="47" t="n">
        <v>0</v>
      </c>
      <c r="R248" s="34"/>
      <c r="S248" s="34"/>
      <c r="T248" s="34"/>
      <c r="U248" s="36"/>
      <c r="V248" s="37"/>
      <c r="W248" s="37"/>
      <c r="X248" s="37"/>
      <c r="Y248" s="37"/>
      <c r="Z248" s="37"/>
      <c r="AA248" s="37"/>
      <c r="AB248" s="37"/>
      <c r="AC248" s="37"/>
      <c r="AD248" s="37"/>
      <c r="AE248" s="37"/>
      <c r="AF248" s="37"/>
      <c r="AG248" s="37"/>
      <c r="AH248" s="37"/>
      <c r="AI248" s="37"/>
      <c r="AJ248" s="37"/>
    </row>
    <row r="249" customFormat="false" ht="17.25" hidden="false" customHeight="true" outlineLevel="0" collapsed="false">
      <c r="B249" s="49"/>
      <c r="C249" s="43"/>
      <c r="D249" s="30"/>
      <c r="E249" s="50" t="s">
        <v>20</v>
      </c>
      <c r="F249" s="32" t="n">
        <f aca="false">SUM(G249:Q249)</f>
        <v>0</v>
      </c>
      <c r="G249" s="47" t="n">
        <v>0</v>
      </c>
      <c r="H249" s="47" t="n">
        <v>0</v>
      </c>
      <c r="I249" s="47" t="n">
        <v>0</v>
      </c>
      <c r="J249" s="47" t="n">
        <v>0</v>
      </c>
      <c r="K249" s="47" t="n">
        <v>0</v>
      </c>
      <c r="L249" s="47" t="n">
        <v>0</v>
      </c>
      <c r="M249" s="47" t="n">
        <v>0</v>
      </c>
      <c r="N249" s="47" t="n">
        <v>0</v>
      </c>
      <c r="O249" s="47" t="n">
        <v>0</v>
      </c>
      <c r="P249" s="47" t="n">
        <v>0</v>
      </c>
      <c r="Q249" s="47" t="n">
        <v>0</v>
      </c>
      <c r="R249" s="34"/>
      <c r="S249" s="34"/>
      <c r="T249" s="34"/>
      <c r="U249" s="36"/>
      <c r="V249" s="37"/>
      <c r="W249" s="37"/>
      <c r="X249" s="37"/>
      <c r="Y249" s="37"/>
      <c r="Z249" s="37"/>
      <c r="AA249" s="37"/>
      <c r="AB249" s="37"/>
      <c r="AC249" s="37"/>
      <c r="AD249" s="37"/>
      <c r="AE249" s="37"/>
      <c r="AF249" s="37"/>
      <c r="AG249" s="37"/>
      <c r="AH249" s="37"/>
      <c r="AI249" s="37"/>
      <c r="AJ249" s="37"/>
    </row>
    <row r="250" customFormat="false" ht="15" hidden="false" customHeight="true" outlineLevel="0" collapsed="false">
      <c r="B250" s="49"/>
      <c r="C250" s="43"/>
      <c r="D250" s="30"/>
      <c r="E250" s="50" t="s">
        <v>21</v>
      </c>
      <c r="F250" s="32" t="n">
        <f aca="false">SUM(G250:Q250)</f>
        <v>1381.11621</v>
      </c>
      <c r="G250" s="47" t="n">
        <v>171.845</v>
      </c>
      <c r="H250" s="47" t="n">
        <v>322.86245</v>
      </c>
      <c r="I250" s="47" t="n">
        <v>180.33</v>
      </c>
      <c r="J250" s="47" t="n">
        <v>91.56</v>
      </c>
      <c r="K250" s="47" t="n">
        <v>166.21736</v>
      </c>
      <c r="L250" s="47" t="n">
        <v>184.5434</v>
      </c>
      <c r="M250" s="47" t="n">
        <v>126.758</v>
      </c>
      <c r="N250" s="47" t="n">
        <v>137</v>
      </c>
      <c r="O250" s="47" t="n">
        <v>0</v>
      </c>
      <c r="P250" s="47" t="n">
        <v>0</v>
      </c>
      <c r="Q250" s="47" t="n">
        <v>0</v>
      </c>
      <c r="R250" s="34"/>
      <c r="S250" s="34"/>
      <c r="T250" s="34"/>
      <c r="U250" s="36"/>
      <c r="V250" s="37"/>
      <c r="W250" s="37" t="n">
        <v>457</v>
      </c>
      <c r="X250" s="37"/>
      <c r="Y250" s="37"/>
      <c r="Z250" s="37"/>
      <c r="AA250" s="37"/>
      <c r="AB250" s="37"/>
      <c r="AC250" s="37"/>
      <c r="AD250" s="37"/>
      <c r="AE250" s="37"/>
      <c r="AF250" s="37"/>
      <c r="AG250" s="37"/>
      <c r="AH250" s="37"/>
      <c r="AI250" s="37"/>
      <c r="AJ250" s="37"/>
    </row>
    <row r="251" customFormat="false" ht="21.75" hidden="false" customHeight="true" outlineLevel="0" collapsed="false">
      <c r="B251" s="49"/>
      <c r="C251" s="43"/>
      <c r="D251" s="30"/>
      <c r="E251" s="50" t="s">
        <v>22</v>
      </c>
      <c r="F251" s="32" t="n">
        <f aca="false">SUM(G251:Q251)</f>
        <v>0</v>
      </c>
      <c r="G251" s="47" t="n">
        <v>0</v>
      </c>
      <c r="H251" s="47" t="n">
        <v>0</v>
      </c>
      <c r="I251" s="47" t="n">
        <v>0</v>
      </c>
      <c r="J251" s="47" t="n">
        <v>0</v>
      </c>
      <c r="K251" s="47" t="n">
        <v>0</v>
      </c>
      <c r="L251" s="47" t="n">
        <v>0</v>
      </c>
      <c r="M251" s="47" t="n">
        <v>0</v>
      </c>
      <c r="N251" s="47" t="n">
        <v>0</v>
      </c>
      <c r="O251" s="47" t="n">
        <v>0</v>
      </c>
      <c r="P251" s="47" t="n">
        <v>0</v>
      </c>
      <c r="Q251" s="47" t="n">
        <v>0</v>
      </c>
      <c r="R251" s="34"/>
      <c r="S251" s="34"/>
      <c r="T251" s="34"/>
      <c r="U251" s="36"/>
      <c r="V251" s="37"/>
      <c r="W251" s="37"/>
      <c r="X251" s="37"/>
      <c r="Y251" s="37"/>
      <c r="Z251" s="37"/>
      <c r="AA251" s="37"/>
      <c r="AB251" s="37"/>
      <c r="AC251" s="37"/>
      <c r="AD251" s="37"/>
      <c r="AE251" s="37"/>
      <c r="AF251" s="37"/>
      <c r="AG251" s="37"/>
      <c r="AH251" s="37"/>
      <c r="AI251" s="37"/>
      <c r="AJ251" s="37"/>
    </row>
    <row r="252" customFormat="false" ht="16.5" hidden="false" customHeight="true" outlineLevel="0" collapsed="false">
      <c r="B252" s="49" t="s">
        <v>175</v>
      </c>
      <c r="C252" s="43" t="s">
        <v>176</v>
      </c>
      <c r="D252" s="30" t="s">
        <v>177</v>
      </c>
      <c r="E252" s="59" t="s">
        <v>17</v>
      </c>
      <c r="F252" s="32" t="n">
        <f aca="false">SUM(G252:Q252)</f>
        <v>8.54</v>
      </c>
      <c r="G252" s="32" t="n">
        <f aca="false">G253+G254+G255+G256</f>
        <v>0</v>
      </c>
      <c r="H252" s="32" t="n">
        <f aca="false">H253+H254+H255+H256</f>
        <v>0</v>
      </c>
      <c r="I252" s="32" t="n">
        <f aca="false">I253+I254+I255+I256</f>
        <v>0</v>
      </c>
      <c r="J252" s="32" t="n">
        <f aca="false">J253+J254+J255+J256</f>
        <v>8.54</v>
      </c>
      <c r="K252" s="32" t="n">
        <f aca="false">K253+K254+K255+K256</f>
        <v>0</v>
      </c>
      <c r="L252" s="32" t="n">
        <f aca="false">L253+L254+L255+L256</f>
        <v>0</v>
      </c>
      <c r="M252" s="32" t="n">
        <f aca="false">M253+M254+M255+M256</f>
        <v>0</v>
      </c>
      <c r="N252" s="32" t="n">
        <f aca="false">N253+N254+N255+N256</f>
        <v>0</v>
      </c>
      <c r="O252" s="32" t="n">
        <f aca="false">O253+O254+O255+O256</f>
        <v>0</v>
      </c>
      <c r="P252" s="32" t="n">
        <f aca="false">P253+P254+P255+P256</f>
        <v>0</v>
      </c>
      <c r="Q252" s="32" t="n">
        <f aca="false">Q253+Q254+Q255+Q256</f>
        <v>0</v>
      </c>
      <c r="R252" s="34" t="s">
        <v>33</v>
      </c>
      <c r="S252" s="28"/>
      <c r="T252" s="34" t="s">
        <v>36</v>
      </c>
      <c r="U252" s="36"/>
      <c r="V252" s="37"/>
      <c r="W252" s="37"/>
      <c r="X252" s="37"/>
      <c r="Y252" s="37"/>
      <c r="Z252" s="37"/>
      <c r="AA252" s="37"/>
      <c r="AB252" s="37"/>
      <c r="AC252" s="37"/>
      <c r="AD252" s="37"/>
      <c r="AE252" s="37"/>
      <c r="AF252" s="37"/>
      <c r="AG252" s="37"/>
      <c r="AH252" s="37"/>
      <c r="AI252" s="37"/>
      <c r="AJ252" s="37"/>
    </row>
    <row r="253" customFormat="false" ht="16.5" hidden="false" customHeight="true" outlineLevel="0" collapsed="false">
      <c r="B253" s="49"/>
      <c r="C253" s="43"/>
      <c r="D253" s="30"/>
      <c r="E253" s="50" t="s">
        <v>19</v>
      </c>
      <c r="F253" s="32" t="n">
        <f aca="false">SUM(G253:Q253)</f>
        <v>0</v>
      </c>
      <c r="G253" s="47" t="n">
        <v>0</v>
      </c>
      <c r="H253" s="47" t="n">
        <v>0</v>
      </c>
      <c r="I253" s="47" t="n">
        <v>0</v>
      </c>
      <c r="J253" s="47" t="n">
        <v>0</v>
      </c>
      <c r="K253" s="47" t="n">
        <v>0</v>
      </c>
      <c r="L253" s="47" t="n">
        <v>0</v>
      </c>
      <c r="M253" s="47" t="n">
        <v>0</v>
      </c>
      <c r="N253" s="47" t="n">
        <v>0</v>
      </c>
      <c r="O253" s="47" t="n">
        <v>0</v>
      </c>
      <c r="P253" s="47" t="n">
        <v>0</v>
      </c>
      <c r="Q253" s="47" t="n">
        <v>0</v>
      </c>
      <c r="R253" s="34"/>
      <c r="S253" s="28"/>
      <c r="T253" s="34"/>
      <c r="U253" s="36"/>
      <c r="V253" s="37"/>
      <c r="W253" s="37"/>
      <c r="X253" s="37"/>
      <c r="Y253" s="37"/>
      <c r="Z253" s="37"/>
      <c r="AA253" s="37"/>
      <c r="AB253" s="37"/>
      <c r="AC253" s="37"/>
      <c r="AD253" s="37"/>
      <c r="AE253" s="37"/>
      <c r="AF253" s="37"/>
      <c r="AG253" s="37"/>
      <c r="AH253" s="37"/>
      <c r="AI253" s="37"/>
      <c r="AJ253" s="37"/>
    </row>
    <row r="254" customFormat="false" ht="16.5" hidden="false" customHeight="true" outlineLevel="0" collapsed="false">
      <c r="B254" s="49"/>
      <c r="C254" s="43"/>
      <c r="D254" s="30"/>
      <c r="E254" s="50" t="s">
        <v>20</v>
      </c>
      <c r="F254" s="32" t="n">
        <f aca="false">SUM(G254:Q254)</f>
        <v>0</v>
      </c>
      <c r="G254" s="47" t="n">
        <v>0</v>
      </c>
      <c r="H254" s="47" t="n">
        <v>0</v>
      </c>
      <c r="I254" s="47" t="n">
        <v>0</v>
      </c>
      <c r="J254" s="47" t="n">
        <v>0</v>
      </c>
      <c r="K254" s="47" t="n">
        <v>0</v>
      </c>
      <c r="L254" s="47" t="n">
        <v>0</v>
      </c>
      <c r="M254" s="47" t="n">
        <v>0</v>
      </c>
      <c r="N254" s="47" t="n">
        <v>0</v>
      </c>
      <c r="O254" s="47" t="n">
        <v>0</v>
      </c>
      <c r="P254" s="47" t="n">
        <v>0</v>
      </c>
      <c r="Q254" s="47" t="n">
        <v>0</v>
      </c>
      <c r="R254" s="34"/>
      <c r="S254" s="28"/>
      <c r="T254" s="34"/>
      <c r="U254" s="36"/>
      <c r="V254" s="37"/>
      <c r="W254" s="37"/>
      <c r="X254" s="37"/>
      <c r="Y254" s="37"/>
      <c r="Z254" s="37"/>
      <c r="AA254" s="37"/>
      <c r="AB254" s="37"/>
      <c r="AC254" s="37"/>
      <c r="AD254" s="37"/>
      <c r="AE254" s="37"/>
      <c r="AF254" s="37"/>
      <c r="AG254" s="37"/>
      <c r="AH254" s="37"/>
      <c r="AI254" s="37"/>
      <c r="AJ254" s="37"/>
    </row>
    <row r="255" customFormat="false" ht="16.5" hidden="false" customHeight="true" outlineLevel="0" collapsed="false">
      <c r="B255" s="49"/>
      <c r="C255" s="43"/>
      <c r="D255" s="30"/>
      <c r="E255" s="50" t="s">
        <v>21</v>
      </c>
      <c r="F255" s="32" t="n">
        <f aca="false">SUM(G255:Q255)</f>
        <v>8.54</v>
      </c>
      <c r="G255" s="47" t="n">
        <v>0</v>
      </c>
      <c r="H255" s="47" t="n">
        <v>0</v>
      </c>
      <c r="I255" s="47" t="n">
        <v>0</v>
      </c>
      <c r="J255" s="47" t="n">
        <v>8.54</v>
      </c>
      <c r="K255" s="47" t="n">
        <v>0</v>
      </c>
      <c r="L255" s="47" t="n">
        <v>0</v>
      </c>
      <c r="M255" s="47" t="n">
        <v>0</v>
      </c>
      <c r="N255" s="47" t="n">
        <v>0</v>
      </c>
      <c r="O255" s="47" t="n">
        <v>0</v>
      </c>
      <c r="P255" s="47" t="n">
        <v>0</v>
      </c>
      <c r="Q255" s="47" t="n">
        <v>0</v>
      </c>
      <c r="R255" s="34"/>
      <c r="S255" s="28"/>
      <c r="T255" s="34"/>
      <c r="U255" s="36"/>
      <c r="V255" s="37"/>
      <c r="W255" s="37"/>
      <c r="X255" s="37"/>
      <c r="Y255" s="37"/>
      <c r="Z255" s="37"/>
      <c r="AA255" s="37"/>
      <c r="AB255" s="37"/>
      <c r="AC255" s="37"/>
      <c r="AD255" s="37"/>
      <c r="AE255" s="37"/>
      <c r="AF255" s="37"/>
      <c r="AG255" s="37"/>
      <c r="AH255" s="37"/>
      <c r="AI255" s="37"/>
      <c r="AJ255" s="37"/>
    </row>
    <row r="256" customFormat="false" ht="16.5" hidden="false" customHeight="true" outlineLevel="0" collapsed="false">
      <c r="B256" s="49"/>
      <c r="C256" s="43"/>
      <c r="D256" s="30"/>
      <c r="E256" s="50" t="s">
        <v>22</v>
      </c>
      <c r="F256" s="32" t="n">
        <f aca="false">SUM(G256:Q256)</f>
        <v>0</v>
      </c>
      <c r="G256" s="47" t="n">
        <v>0</v>
      </c>
      <c r="H256" s="47" t="n">
        <v>0</v>
      </c>
      <c r="I256" s="47" t="n">
        <v>0</v>
      </c>
      <c r="J256" s="47" t="n">
        <v>0</v>
      </c>
      <c r="K256" s="47" t="n">
        <v>0</v>
      </c>
      <c r="L256" s="47" t="n">
        <v>0</v>
      </c>
      <c r="M256" s="47" t="n">
        <v>0</v>
      </c>
      <c r="N256" s="47" t="n">
        <v>0</v>
      </c>
      <c r="O256" s="47" t="n">
        <v>0</v>
      </c>
      <c r="P256" s="47" t="n">
        <v>0</v>
      </c>
      <c r="Q256" s="47" t="n">
        <v>0</v>
      </c>
      <c r="R256" s="34"/>
      <c r="S256" s="28"/>
      <c r="T256" s="34"/>
      <c r="U256" s="36"/>
      <c r="V256" s="37"/>
      <c r="W256" s="37"/>
      <c r="X256" s="37"/>
      <c r="Y256" s="37"/>
      <c r="Z256" s="37"/>
      <c r="AA256" s="37"/>
      <c r="AB256" s="37"/>
      <c r="AC256" s="37"/>
      <c r="AD256" s="37"/>
      <c r="AE256" s="37"/>
      <c r="AF256" s="37"/>
      <c r="AG256" s="37"/>
      <c r="AH256" s="37"/>
      <c r="AI256" s="37"/>
      <c r="AJ256" s="37"/>
    </row>
    <row r="257" customFormat="false" ht="18" hidden="false" customHeight="true" outlineLevel="0" collapsed="false">
      <c r="B257" s="57" t="s">
        <v>178</v>
      </c>
      <c r="C257" s="29" t="s">
        <v>179</v>
      </c>
      <c r="D257" s="58" t="s">
        <v>180</v>
      </c>
      <c r="E257" s="31" t="s">
        <v>17</v>
      </c>
      <c r="F257" s="32" t="n">
        <f aca="false">SUM(G257:Q257)</f>
        <v>1006593.9057</v>
      </c>
      <c r="G257" s="32" t="n">
        <f aca="false">G258+G259+G260+G261</f>
        <v>78249.25377</v>
      </c>
      <c r="H257" s="32" t="n">
        <f aca="false">H258+H259+H260+H261</f>
        <v>77494.74819</v>
      </c>
      <c r="I257" s="32" t="n">
        <f aca="false">I258+I259+I260+I261</f>
        <v>82351.90162</v>
      </c>
      <c r="J257" s="32" t="n">
        <f aca="false">J258+J259+J260+J261</f>
        <v>84507.10111</v>
      </c>
      <c r="K257" s="32" t="n">
        <f aca="false">K258+K259+K260+K261</f>
        <v>92103.71982</v>
      </c>
      <c r="L257" s="32" t="n">
        <f aca="false">L258+L259+L260+L261</f>
        <v>91425.37734</v>
      </c>
      <c r="M257" s="32" t="n">
        <f aca="false">M258+M259+M260+M261</f>
        <v>96521.00385</v>
      </c>
      <c r="N257" s="32" t="n">
        <f aca="false">N258+N259+N260+N261</f>
        <v>101470.7</v>
      </c>
      <c r="O257" s="32" t="n">
        <f aca="false">O258+O259+O260+O261</f>
        <v>100070.7</v>
      </c>
      <c r="P257" s="32" t="n">
        <f aca="false">P258+P259+P260+P261</f>
        <v>101199.7</v>
      </c>
      <c r="Q257" s="32" t="n">
        <f aca="false">Q258+Q259+Q260+Q261</f>
        <v>101199.7</v>
      </c>
      <c r="R257" s="35"/>
      <c r="S257" s="35" t="s">
        <v>181</v>
      </c>
      <c r="T257" s="35"/>
      <c r="U257" s="36"/>
      <c r="V257" s="37"/>
      <c r="W257" s="37"/>
      <c r="X257" s="37"/>
      <c r="Y257" s="37"/>
      <c r="Z257" s="37"/>
      <c r="AA257" s="37"/>
      <c r="AB257" s="37"/>
      <c r="AC257" s="37"/>
      <c r="AD257" s="37"/>
      <c r="AE257" s="37"/>
      <c r="AF257" s="37"/>
      <c r="AG257" s="37"/>
      <c r="AH257" s="37"/>
      <c r="AI257" s="37"/>
      <c r="AJ257" s="37"/>
    </row>
    <row r="258" customFormat="false" ht="22.5" hidden="false" customHeight="true" outlineLevel="0" collapsed="false">
      <c r="B258" s="57"/>
      <c r="C258" s="29"/>
      <c r="D258" s="58"/>
      <c r="E258" s="31" t="s">
        <v>19</v>
      </c>
      <c r="F258" s="32" t="n">
        <f aca="false">SUM(G258:Q258)</f>
        <v>0</v>
      </c>
      <c r="G258" s="32" t="n">
        <f aca="false">G263+G293+G288</f>
        <v>0</v>
      </c>
      <c r="H258" s="32" t="n">
        <f aca="false">H263+H293+H288</f>
        <v>0</v>
      </c>
      <c r="I258" s="32" t="n">
        <f aca="false">I263+I293+I288</f>
        <v>0</v>
      </c>
      <c r="J258" s="32" t="n">
        <f aca="false">J263+J293+J288</f>
        <v>0</v>
      </c>
      <c r="K258" s="32" t="n">
        <f aca="false">K263+K293+K288</f>
        <v>0</v>
      </c>
      <c r="L258" s="32" t="n">
        <f aca="false">L263+L288+L293+L348+L353+L363</f>
        <v>0</v>
      </c>
      <c r="M258" s="32" t="n">
        <f aca="false">M263+M288+M293+M348+M353+M358+M363+M368+M373</f>
        <v>0</v>
      </c>
      <c r="N258" s="32" t="n">
        <f aca="false">N263+N288+N293+N348+N353+N358+N363+N368+N373+N378+N383</f>
        <v>0</v>
      </c>
      <c r="O258" s="32" t="n">
        <f aca="false">O263+O288+O293+O348+O353+O358+O363+O368+O373+O378+O383</f>
        <v>0</v>
      </c>
      <c r="P258" s="32" t="n">
        <f aca="false">P263+P288+P293+P348+P353+P358+P363+P368+P373+P378+P383</f>
        <v>0</v>
      </c>
      <c r="Q258" s="32" t="n">
        <f aca="false">Q263+Q288+Q293+Q348+Q353+Q358+Q363+Q368+Q373+Q378+Q383</f>
        <v>0</v>
      </c>
      <c r="R258" s="35"/>
      <c r="S258" s="35"/>
      <c r="T258" s="35"/>
      <c r="U258" s="36"/>
      <c r="V258" s="37"/>
      <c r="W258" s="37"/>
      <c r="X258" s="37"/>
      <c r="Y258" s="37"/>
      <c r="Z258" s="37"/>
      <c r="AA258" s="37"/>
      <c r="AB258" s="37"/>
      <c r="AC258" s="37"/>
      <c r="AD258" s="37"/>
      <c r="AE258" s="37"/>
      <c r="AF258" s="37"/>
      <c r="AG258" s="37"/>
      <c r="AH258" s="37"/>
      <c r="AI258" s="37"/>
      <c r="AJ258" s="37"/>
    </row>
    <row r="259" customFormat="false" ht="22.5" hidden="false" customHeight="true" outlineLevel="0" collapsed="false">
      <c r="B259" s="57"/>
      <c r="C259" s="29"/>
      <c r="D259" s="58"/>
      <c r="E259" s="31" t="s">
        <v>20</v>
      </c>
      <c r="F259" s="32" t="n">
        <f aca="false">SUM(G259:Q259)</f>
        <v>333918.19702</v>
      </c>
      <c r="G259" s="32" t="n">
        <f aca="false">G264+G294+G289</f>
        <v>35468.70094</v>
      </c>
      <c r="H259" s="32" t="n">
        <f aca="false">H264+H294+H289</f>
        <v>36154.428</v>
      </c>
      <c r="I259" s="32" t="n">
        <f aca="false">I264+I294+I289</f>
        <v>35657.7</v>
      </c>
      <c r="J259" s="32" t="n">
        <f aca="false">J264+J294+J289</f>
        <v>28479.46808</v>
      </c>
      <c r="K259" s="32" t="n">
        <f aca="false">K264+K294+K289</f>
        <v>25192.7</v>
      </c>
      <c r="L259" s="32" t="n">
        <f aca="false">L264+L289+L294+L349+L354+L364</f>
        <v>28335.7</v>
      </c>
      <c r="M259" s="32" t="n">
        <f aca="false">M264+M289+M294+M349+M354+M359+M364+M369+M374</f>
        <v>27550.7</v>
      </c>
      <c r="N259" s="32" t="n">
        <f aca="false">N264+N289+N294+N349+N354+N359+N364+N369+N374+N379+N384</f>
        <v>29269.7</v>
      </c>
      <c r="O259" s="32" t="n">
        <f aca="false">O264+O289+O294+O349+O354+O359+O364+O369+O374+O379+O384</f>
        <v>29269.7</v>
      </c>
      <c r="P259" s="32" t="n">
        <f aca="false">P264+P289+P294+P349+P354+P359+P364+P369+P374+P379+P384</f>
        <v>29269.7</v>
      </c>
      <c r="Q259" s="32" t="n">
        <f aca="false">Q264+Q289+Q294+Q349+Q354+Q359+Q364+Q369+Q374+Q379+Q384</f>
        <v>29269.7</v>
      </c>
      <c r="R259" s="35"/>
      <c r="S259" s="35"/>
      <c r="T259" s="35"/>
      <c r="U259" s="36"/>
      <c r="V259" s="37"/>
      <c r="W259" s="37"/>
      <c r="X259" s="37"/>
      <c r="Y259" s="37"/>
      <c r="Z259" s="37"/>
      <c r="AA259" s="37"/>
      <c r="AB259" s="37"/>
      <c r="AC259" s="37"/>
      <c r="AD259" s="37"/>
      <c r="AE259" s="37"/>
      <c r="AF259" s="37"/>
      <c r="AG259" s="37"/>
      <c r="AH259" s="37"/>
      <c r="AI259" s="37"/>
      <c r="AJ259" s="37"/>
    </row>
    <row r="260" customFormat="false" ht="22.5" hidden="false" customHeight="true" outlineLevel="0" collapsed="false">
      <c r="B260" s="57"/>
      <c r="C260" s="29"/>
      <c r="D260" s="58"/>
      <c r="E260" s="31" t="s">
        <v>21</v>
      </c>
      <c r="F260" s="32" t="n">
        <f aca="false">SUM(G260:Q260)</f>
        <v>672675.70868</v>
      </c>
      <c r="G260" s="32" t="n">
        <f aca="false">G265+G295+G290</f>
        <v>42780.55283</v>
      </c>
      <c r="H260" s="32" t="n">
        <f aca="false">H265+H295+H290</f>
        <v>41340.32019</v>
      </c>
      <c r="I260" s="32" t="n">
        <f aca="false">I265+I295+I290</f>
        <v>46694.20162</v>
      </c>
      <c r="J260" s="32" t="n">
        <f aca="false">J265+J290+J295+J350+J355+J360+J365+J370+J375</f>
        <v>56027.63303</v>
      </c>
      <c r="K260" s="32" t="n">
        <f aca="false">K265+K295+K290</f>
        <v>66911.01982</v>
      </c>
      <c r="L260" s="32" t="n">
        <f aca="false">L265+L290+L295+L350+L355+L360+L365+L370</f>
        <v>63089.67734</v>
      </c>
      <c r="M260" s="32" t="n">
        <f aca="false">M265+M290+M295+M350+M355+M360+M365+M370+M375</f>
        <v>68970.30385</v>
      </c>
      <c r="N260" s="32" t="n">
        <f aca="false">N265+N290+N295+N350+N355+N360+N365+N370+N375+N380+N385</f>
        <v>72201</v>
      </c>
      <c r="O260" s="32" t="n">
        <f aca="false">O265+O290+O295+O350+O355+O360+O365+O370+O375+O380+O385</f>
        <v>70801</v>
      </c>
      <c r="P260" s="32" t="n">
        <f aca="false">P265+P290+P295+P350+P355+P360+P365+P370+P375+P380+P385</f>
        <v>71930</v>
      </c>
      <c r="Q260" s="32" t="n">
        <f aca="false">Q265+Q290+Q295+Q350+Q355+Q360+Q365+Q370+Q375+Q380+Q385</f>
        <v>71930</v>
      </c>
      <c r="R260" s="35"/>
      <c r="S260" s="35"/>
      <c r="T260" s="35"/>
      <c r="U260" s="36"/>
      <c r="V260" s="37"/>
      <c r="W260" s="37"/>
      <c r="X260" s="37"/>
      <c r="Y260" s="37"/>
      <c r="Z260" s="37"/>
      <c r="AA260" s="37"/>
      <c r="AB260" s="37"/>
      <c r="AC260" s="37"/>
      <c r="AD260" s="37"/>
      <c r="AE260" s="37"/>
      <c r="AF260" s="37"/>
      <c r="AG260" s="37"/>
      <c r="AH260" s="37"/>
      <c r="AI260" s="37"/>
      <c r="AJ260" s="37"/>
    </row>
    <row r="261" customFormat="false" ht="22.5" hidden="false" customHeight="true" outlineLevel="0" collapsed="false">
      <c r="B261" s="57"/>
      <c r="C261" s="29"/>
      <c r="D261" s="58"/>
      <c r="E261" s="31" t="s">
        <v>22</v>
      </c>
      <c r="F261" s="32" t="n">
        <f aca="false">SUM(G261:Q261)</f>
        <v>0</v>
      </c>
      <c r="G261" s="32" t="n">
        <f aca="false">G266+G296+G291</f>
        <v>0</v>
      </c>
      <c r="H261" s="32" t="n">
        <f aca="false">H266+H296+H291</f>
        <v>0</v>
      </c>
      <c r="I261" s="32" t="n">
        <f aca="false">I266+I296+I291</f>
        <v>0</v>
      </c>
      <c r="J261" s="32" t="n">
        <f aca="false">J266+J296+J291</f>
        <v>0</v>
      </c>
      <c r="K261" s="32" t="n">
        <f aca="false">K266+K296+K291</f>
        <v>0</v>
      </c>
      <c r="L261" s="32" t="n">
        <f aca="false">L266+L291+L296+L351+L356+L366</f>
        <v>0</v>
      </c>
      <c r="M261" s="32" t="n">
        <f aca="false">M266+M291+M296+M351+M356+M366</f>
        <v>0</v>
      </c>
      <c r="N261" s="32" t="n">
        <f aca="false">N266+N291+N296+N351+N356+N361+N366+N371+N376+N381+N386</f>
        <v>0</v>
      </c>
      <c r="O261" s="32" t="n">
        <f aca="false">O266+O291+O296+O351+O356+O361+O366+O371+O376+O381+O386</f>
        <v>0</v>
      </c>
      <c r="P261" s="32" t="n">
        <f aca="false">P266+P291+P296+P351+P356+P361+P366+P371+P376+P381+P386</f>
        <v>0</v>
      </c>
      <c r="Q261" s="32" t="n">
        <f aca="false">Q266+Q291+Q296+Q351+Q356+Q361+Q366+Q371+Q376+Q381+Q386</f>
        <v>0</v>
      </c>
      <c r="R261" s="35"/>
      <c r="S261" s="35"/>
      <c r="T261" s="35"/>
      <c r="U261" s="36"/>
      <c r="V261" s="37"/>
      <c r="W261" s="37"/>
      <c r="X261" s="37"/>
      <c r="Y261" s="37"/>
      <c r="Z261" s="37"/>
      <c r="AA261" s="37"/>
      <c r="AB261" s="37"/>
      <c r="AC261" s="37"/>
      <c r="AD261" s="37"/>
      <c r="AE261" s="37"/>
      <c r="AF261" s="37"/>
      <c r="AG261" s="37"/>
      <c r="AH261" s="37"/>
      <c r="AI261" s="37"/>
      <c r="AJ261" s="37"/>
    </row>
    <row r="262" customFormat="false" ht="23.25" hidden="false" customHeight="true" outlineLevel="0" collapsed="false">
      <c r="B262" s="76" t="s">
        <v>182</v>
      </c>
      <c r="C262" s="43" t="s">
        <v>183</v>
      </c>
      <c r="D262" s="30" t="s">
        <v>184</v>
      </c>
      <c r="E262" s="31" t="s">
        <v>17</v>
      </c>
      <c r="F262" s="32" t="n">
        <f aca="false">SUM(G262:Q262)</f>
        <v>1000859.57416</v>
      </c>
      <c r="G262" s="32" t="n">
        <f aca="false">G263+G264+G265+G266</f>
        <v>76935.70683</v>
      </c>
      <c r="H262" s="32" t="n">
        <f aca="false">H263+H264+H265+H266</f>
        <v>77450.04819</v>
      </c>
      <c r="I262" s="32" t="n">
        <f aca="false">I263+I264+I265+I266</f>
        <v>82307.20162</v>
      </c>
      <c r="J262" s="32" t="n">
        <f aca="false">J263+J264+J265+J266</f>
        <v>84271.60803</v>
      </c>
      <c r="K262" s="32" t="n">
        <f aca="false">K263+K264+K265+K266</f>
        <v>89163.4793</v>
      </c>
      <c r="L262" s="32" t="n">
        <f aca="false">L263+L264+L265+L266</f>
        <v>90880.67734</v>
      </c>
      <c r="M262" s="32" t="n">
        <f aca="false">M263+M264+M265+M266</f>
        <v>96338.85285</v>
      </c>
      <c r="N262" s="32" t="n">
        <f aca="false">N263+N264+N265+N266</f>
        <v>101176</v>
      </c>
      <c r="O262" s="32" t="n">
        <f aca="false">O263+O264+O265+O266</f>
        <v>100026</v>
      </c>
      <c r="P262" s="32" t="n">
        <f aca="false">P263+P264+P265+P266</f>
        <v>101155</v>
      </c>
      <c r="Q262" s="32" t="n">
        <f aca="false">Q263+Q264+Q265+Q266</f>
        <v>101155</v>
      </c>
      <c r="R262" s="34" t="s">
        <v>33</v>
      </c>
      <c r="S262" s="34"/>
      <c r="T262" s="34"/>
      <c r="U262" s="36"/>
      <c r="V262" s="37"/>
      <c r="W262" s="37"/>
      <c r="X262" s="37"/>
      <c r="Y262" s="37"/>
      <c r="Z262" s="37"/>
      <c r="AA262" s="37"/>
      <c r="AB262" s="37"/>
      <c r="AC262" s="37"/>
      <c r="AD262" s="37"/>
      <c r="AE262" s="37"/>
      <c r="AF262" s="37"/>
      <c r="AG262" s="37"/>
      <c r="AH262" s="37"/>
      <c r="AI262" s="37"/>
      <c r="AJ262" s="37"/>
    </row>
    <row r="263" customFormat="false" ht="24" hidden="false" customHeight="true" outlineLevel="0" collapsed="false">
      <c r="B263" s="76"/>
      <c r="C263" s="43"/>
      <c r="D263" s="30"/>
      <c r="E263" s="38" t="s">
        <v>19</v>
      </c>
      <c r="F263" s="32" t="n">
        <f aca="false">SUM(G263:Q263)</f>
        <v>0</v>
      </c>
      <c r="G263" s="47" t="n">
        <v>0</v>
      </c>
      <c r="H263" s="47" t="n">
        <v>0</v>
      </c>
      <c r="I263" s="47" t="n">
        <v>0</v>
      </c>
      <c r="J263" s="47" t="n">
        <v>0</v>
      </c>
      <c r="K263" s="47" t="n">
        <v>0</v>
      </c>
      <c r="L263" s="47" t="n">
        <v>0</v>
      </c>
      <c r="M263" s="47" t="n">
        <v>0</v>
      </c>
      <c r="N263" s="47" t="n">
        <v>0</v>
      </c>
      <c r="O263" s="47" t="n">
        <v>0</v>
      </c>
      <c r="P263" s="47" t="n">
        <v>0</v>
      </c>
      <c r="Q263" s="47" t="n">
        <v>0</v>
      </c>
      <c r="R263" s="34"/>
      <c r="S263" s="34"/>
      <c r="T263" s="34"/>
      <c r="U263" s="36"/>
      <c r="V263" s="37"/>
      <c r="W263" s="37"/>
      <c r="X263" s="37"/>
      <c r="Y263" s="37"/>
      <c r="Z263" s="37"/>
      <c r="AA263" s="37"/>
      <c r="AB263" s="37"/>
      <c r="AC263" s="37"/>
      <c r="AD263" s="37"/>
      <c r="AE263" s="37"/>
      <c r="AF263" s="37"/>
      <c r="AG263" s="37"/>
      <c r="AH263" s="37"/>
      <c r="AI263" s="37"/>
      <c r="AJ263" s="37"/>
    </row>
    <row r="264" customFormat="false" ht="16.5" hidden="false" customHeight="true" outlineLevel="0" collapsed="false">
      <c r="B264" s="76"/>
      <c r="C264" s="43"/>
      <c r="D264" s="30"/>
      <c r="E264" s="38" t="s">
        <v>20</v>
      </c>
      <c r="F264" s="32" t="n">
        <f aca="false">SUM(G264:Q264)</f>
        <v>333427.208</v>
      </c>
      <c r="G264" s="47" t="n">
        <f aca="false">G269+G279+G274</f>
        <v>35424.48</v>
      </c>
      <c r="H264" s="47" t="n">
        <f aca="false">H269+H279+H274</f>
        <v>36109.728</v>
      </c>
      <c r="I264" s="47" t="n">
        <f aca="false">I269+I279+I274</f>
        <v>35613</v>
      </c>
      <c r="J264" s="47" t="n">
        <f aca="false">J269+J279+J274</f>
        <v>28435</v>
      </c>
      <c r="K264" s="47" t="n">
        <f aca="false">K269+K279+K274+K284</f>
        <v>25148</v>
      </c>
      <c r="L264" s="47" t="n">
        <f aca="false">L269+L279+L274+L284</f>
        <v>28291</v>
      </c>
      <c r="M264" s="47" t="n">
        <f aca="false">M269+M279+M274+M284</f>
        <v>27506</v>
      </c>
      <c r="N264" s="47" t="n">
        <f aca="false">N269+N279+N274+N284</f>
        <v>29225</v>
      </c>
      <c r="O264" s="47" t="n">
        <f aca="false">O269+O279+O274+O284</f>
        <v>29225</v>
      </c>
      <c r="P264" s="47" t="n">
        <f aca="false">P269+P279+P274+P284</f>
        <v>29225</v>
      </c>
      <c r="Q264" s="47" t="n">
        <f aca="false">Q269+Q279+Q274+Q284</f>
        <v>29225</v>
      </c>
      <c r="R264" s="34"/>
      <c r="S264" s="34"/>
      <c r="T264" s="34"/>
      <c r="U264" s="36"/>
      <c r="V264" s="37"/>
      <c r="W264" s="37"/>
      <c r="X264" s="37"/>
      <c r="Y264" s="37"/>
      <c r="Z264" s="37"/>
      <c r="AA264" s="37"/>
      <c r="AB264" s="37"/>
      <c r="AC264" s="37"/>
      <c r="AD264" s="37"/>
      <c r="AE264" s="37"/>
      <c r="AF264" s="37"/>
      <c r="AG264" s="37"/>
      <c r="AH264" s="37"/>
      <c r="AI264" s="37"/>
      <c r="AJ264" s="37"/>
    </row>
    <row r="265" customFormat="false" ht="16.5" hidden="false" customHeight="true" outlineLevel="0" collapsed="false">
      <c r="B265" s="76"/>
      <c r="C265" s="43"/>
      <c r="D265" s="30"/>
      <c r="E265" s="38" t="s">
        <v>21</v>
      </c>
      <c r="F265" s="32" t="n">
        <f aca="false">SUM(G265:Q265)</f>
        <v>667432.36616</v>
      </c>
      <c r="G265" s="47" t="n">
        <f aca="false">G270+G275+G280</f>
        <v>41511.22683</v>
      </c>
      <c r="H265" s="47" t="n">
        <f aca="false">H270+H275+H280</f>
        <v>41340.32019</v>
      </c>
      <c r="I265" s="47" t="n">
        <f aca="false">I270+I275+I280</f>
        <v>46694.20162</v>
      </c>
      <c r="J265" s="47" t="n">
        <f aca="false">J270+J275+J280</f>
        <v>55836.60803</v>
      </c>
      <c r="K265" s="47" t="n">
        <f aca="false">K270+K280+K275+K285</f>
        <v>64015.4793</v>
      </c>
      <c r="L265" s="47" t="n">
        <f aca="false">L270+L280+L275+L285</f>
        <v>62589.67734</v>
      </c>
      <c r="M265" s="47" t="n">
        <f aca="false">M270+M280+M275+M285</f>
        <v>68832.85285</v>
      </c>
      <c r="N265" s="47" t="n">
        <f aca="false">N270+N280+N275+N285</f>
        <v>71951</v>
      </c>
      <c r="O265" s="47" t="n">
        <f aca="false">O270+O280+O275+O285</f>
        <v>70801</v>
      </c>
      <c r="P265" s="47" t="n">
        <f aca="false">P270+P280+P275+P285</f>
        <v>71930</v>
      </c>
      <c r="Q265" s="47" t="n">
        <f aca="false">Q270+Q280+Q275+Q285</f>
        <v>71930</v>
      </c>
      <c r="R265" s="34"/>
      <c r="S265" s="34"/>
      <c r="T265" s="34"/>
      <c r="U265" s="36"/>
      <c r="V265" s="37"/>
      <c r="W265" s="37"/>
      <c r="X265" s="37"/>
      <c r="Y265" s="37"/>
      <c r="Z265" s="37"/>
      <c r="AA265" s="37"/>
      <c r="AB265" s="37"/>
      <c r="AC265" s="37"/>
      <c r="AD265" s="37"/>
      <c r="AE265" s="37"/>
      <c r="AF265" s="37"/>
      <c r="AG265" s="37"/>
      <c r="AH265" s="37"/>
      <c r="AI265" s="37"/>
      <c r="AJ265" s="37"/>
    </row>
    <row r="266" customFormat="false" ht="16.5" hidden="false" customHeight="true" outlineLevel="0" collapsed="false">
      <c r="B266" s="76"/>
      <c r="C266" s="43"/>
      <c r="D266" s="30"/>
      <c r="E266" s="38" t="s">
        <v>22</v>
      </c>
      <c r="F266" s="32" t="n">
        <f aca="false">SUM(G266:Q266)</f>
        <v>0</v>
      </c>
      <c r="G266" s="47" t="n">
        <v>0</v>
      </c>
      <c r="H266" s="47" t="n">
        <v>0</v>
      </c>
      <c r="I266" s="47" t="n">
        <v>0</v>
      </c>
      <c r="J266" s="47" t="n">
        <v>0</v>
      </c>
      <c r="K266" s="47" t="n">
        <f aca="false">K271+K281+K276+K286</f>
        <v>0</v>
      </c>
      <c r="L266" s="47" t="n">
        <f aca="false">L271+L281+L276+L286</f>
        <v>0</v>
      </c>
      <c r="M266" s="47" t="n">
        <f aca="false">M271+M281+M276+M286</f>
        <v>0</v>
      </c>
      <c r="N266" s="47" t="n">
        <f aca="false">N271+N281+N276+N286</f>
        <v>0</v>
      </c>
      <c r="O266" s="47" t="n">
        <f aca="false">O271+O281+O276+O286</f>
        <v>0</v>
      </c>
      <c r="P266" s="47" t="n">
        <f aca="false">P271+P281+P276+P286</f>
        <v>0</v>
      </c>
      <c r="Q266" s="47" t="n">
        <f aca="false">Q271+Q281+Q276+Q286</f>
        <v>0</v>
      </c>
      <c r="R266" s="34"/>
      <c r="S266" s="34"/>
      <c r="T266" s="34"/>
      <c r="U266" s="36"/>
      <c r="V266" s="37"/>
      <c r="W266" s="37"/>
      <c r="X266" s="37"/>
      <c r="Y266" s="37"/>
      <c r="Z266" s="37"/>
      <c r="AA266" s="37"/>
      <c r="AB266" s="37"/>
      <c r="AC266" s="37"/>
      <c r="AD266" s="37"/>
      <c r="AE266" s="37"/>
      <c r="AF266" s="37"/>
      <c r="AG266" s="37"/>
      <c r="AH266" s="37"/>
      <c r="AI266" s="37"/>
      <c r="AJ266" s="37"/>
    </row>
    <row r="267" customFormat="false" ht="16.5" hidden="false" customHeight="true" outlineLevel="0" collapsed="false">
      <c r="B267" s="49" t="s">
        <v>185</v>
      </c>
      <c r="C267" s="43" t="s">
        <v>186</v>
      </c>
      <c r="D267" s="30" t="s">
        <v>184</v>
      </c>
      <c r="E267" s="31" t="s">
        <v>17</v>
      </c>
      <c r="F267" s="32" t="n">
        <f aca="false">SUM(G267:Q267)</f>
        <v>987495.10649</v>
      </c>
      <c r="G267" s="32" t="n">
        <f aca="false">G268+G269+G270+G271</f>
        <v>73941.77209</v>
      </c>
      <c r="H267" s="32" t="n">
        <f aca="false">H268+H269+H270+H271</f>
        <v>76342.23847</v>
      </c>
      <c r="I267" s="32" t="n">
        <f aca="false">I268+I269+I270+I271</f>
        <v>80882.63662</v>
      </c>
      <c r="J267" s="32" t="n">
        <f aca="false">J268+J269+J270+J271</f>
        <v>83129.12533</v>
      </c>
      <c r="K267" s="32" t="n">
        <f aca="false">K268+K269+K270+K271</f>
        <v>87553.76331</v>
      </c>
      <c r="L267" s="32" t="n">
        <f aca="false">L268+L269+L270+L271</f>
        <v>89403.78945</v>
      </c>
      <c r="M267" s="32" t="n">
        <f aca="false">M268+M269+M270+M271</f>
        <v>94856.78122</v>
      </c>
      <c r="N267" s="32" t="n">
        <f aca="false">N268+N269+N270+N271</f>
        <v>99049</v>
      </c>
      <c r="O267" s="32" t="n">
        <f aca="false">O268+O269+O270+O271</f>
        <v>100026</v>
      </c>
      <c r="P267" s="32" t="n">
        <f aca="false">P268+P269+P270+P271</f>
        <v>101155</v>
      </c>
      <c r="Q267" s="32" t="n">
        <f aca="false">Q268+Q269+Q270+Q271</f>
        <v>101155</v>
      </c>
      <c r="R267" s="34" t="s">
        <v>33</v>
      </c>
      <c r="S267" s="34"/>
      <c r="T267" s="34" t="s">
        <v>36</v>
      </c>
      <c r="U267" s="36"/>
      <c r="V267" s="37"/>
      <c r="W267" s="37"/>
      <c r="X267" s="37"/>
      <c r="Y267" s="37"/>
      <c r="Z267" s="37"/>
      <c r="AA267" s="37"/>
      <c r="AB267" s="37"/>
      <c r="AC267" s="37"/>
      <c r="AD267" s="37"/>
      <c r="AE267" s="37"/>
      <c r="AF267" s="37"/>
      <c r="AG267" s="37"/>
      <c r="AH267" s="37"/>
      <c r="AI267" s="37"/>
      <c r="AJ267" s="37"/>
    </row>
    <row r="268" customFormat="false" ht="16.5" hidden="false" customHeight="true" outlineLevel="0" collapsed="false">
      <c r="B268" s="49"/>
      <c r="C268" s="43"/>
      <c r="D268" s="30"/>
      <c r="E268" s="38" t="s">
        <v>19</v>
      </c>
      <c r="F268" s="32" t="n">
        <f aca="false">SUM(G268:Q268)</f>
        <v>0</v>
      </c>
      <c r="G268" s="47" t="n">
        <v>0</v>
      </c>
      <c r="H268" s="47" t="n">
        <v>0</v>
      </c>
      <c r="I268" s="47" t="n">
        <v>0</v>
      </c>
      <c r="J268" s="47" t="n">
        <v>0</v>
      </c>
      <c r="K268" s="47" t="n">
        <v>0</v>
      </c>
      <c r="L268" s="47" t="n">
        <v>0</v>
      </c>
      <c r="M268" s="47" t="n">
        <v>0</v>
      </c>
      <c r="N268" s="47" t="n">
        <v>0</v>
      </c>
      <c r="O268" s="47" t="n">
        <v>0</v>
      </c>
      <c r="P268" s="47" t="n">
        <v>0</v>
      </c>
      <c r="Q268" s="47" t="n">
        <v>0</v>
      </c>
      <c r="R268" s="34"/>
      <c r="S268" s="34"/>
      <c r="T268" s="34"/>
      <c r="U268" s="36"/>
      <c r="V268" s="37"/>
      <c r="W268" s="37"/>
      <c r="X268" s="37"/>
      <c r="Y268" s="37"/>
      <c r="Z268" s="37"/>
      <c r="AA268" s="37"/>
      <c r="AB268" s="37"/>
      <c r="AC268" s="37"/>
      <c r="AD268" s="37"/>
      <c r="AE268" s="37"/>
      <c r="AF268" s="37"/>
      <c r="AG268" s="37"/>
      <c r="AH268" s="37"/>
      <c r="AI268" s="37"/>
      <c r="AJ268" s="37"/>
    </row>
    <row r="269" customFormat="false" ht="16.5" hidden="false" customHeight="true" outlineLevel="0" collapsed="false">
      <c r="B269" s="49"/>
      <c r="C269" s="43"/>
      <c r="D269" s="30"/>
      <c r="E269" s="38" t="s">
        <v>20</v>
      </c>
      <c r="F269" s="32" t="n">
        <f aca="false">SUM(G269:Q269)</f>
        <v>333427.208</v>
      </c>
      <c r="G269" s="47" t="n">
        <v>35424.48</v>
      </c>
      <c r="H269" s="47" t="n">
        <f aca="false">31107+5002.728</f>
        <v>36109.728</v>
      </c>
      <c r="I269" s="47" t="n">
        <f aca="false">35613</f>
        <v>35613</v>
      </c>
      <c r="J269" s="47" t="n">
        <v>28435</v>
      </c>
      <c r="K269" s="47" t="n">
        <v>25148</v>
      </c>
      <c r="L269" s="47" t="n">
        <v>28291</v>
      </c>
      <c r="M269" s="47" t="n">
        <v>27506</v>
      </c>
      <c r="N269" s="47" t="n">
        <v>29225</v>
      </c>
      <c r="O269" s="47" t="n">
        <f aca="false">N269</f>
        <v>29225</v>
      </c>
      <c r="P269" s="47" t="n">
        <f aca="false">N269</f>
        <v>29225</v>
      </c>
      <c r="Q269" s="47" t="n">
        <f aca="false">O269</f>
        <v>29225</v>
      </c>
      <c r="R269" s="34"/>
      <c r="S269" s="34"/>
      <c r="T269" s="34"/>
      <c r="U269" s="69" t="n">
        <v>2000</v>
      </c>
      <c r="V269" s="37" t="n">
        <v>2000</v>
      </c>
      <c r="W269" s="37" t="n">
        <v>2000</v>
      </c>
      <c r="X269" s="37" t="n">
        <v>2000</v>
      </c>
      <c r="Y269" s="37" t="n">
        <v>6000</v>
      </c>
      <c r="Z269" s="37" t="n">
        <v>2000</v>
      </c>
      <c r="AA269" s="37" t="n">
        <v>2000</v>
      </c>
      <c r="AB269" s="37" t="n">
        <v>2000</v>
      </c>
      <c r="AC269" s="37" t="n">
        <v>2000</v>
      </c>
      <c r="AD269" s="37" t="n">
        <v>2000</v>
      </c>
      <c r="AE269" s="37" t="n">
        <v>2000</v>
      </c>
      <c r="AF269" s="37" t="n">
        <v>2435</v>
      </c>
      <c r="AG269" s="37"/>
      <c r="AH269" s="37"/>
      <c r="AI269" s="37"/>
      <c r="AJ269" s="37"/>
    </row>
    <row r="270" customFormat="false" ht="16.5" hidden="false" customHeight="true" outlineLevel="0" collapsed="false">
      <c r="B270" s="49"/>
      <c r="C270" s="43"/>
      <c r="D270" s="30"/>
      <c r="E270" s="38" t="s">
        <v>21</v>
      </c>
      <c r="F270" s="32" t="n">
        <f aca="false">SUM(G270:Q270)</f>
        <v>654067.89849</v>
      </c>
      <c r="G270" s="47" t="n">
        <v>38517.29209</v>
      </c>
      <c r="H270" s="47" t="n">
        <v>40232.51047</v>
      </c>
      <c r="I270" s="47" t="n">
        <v>45269.63662</v>
      </c>
      <c r="J270" s="47" t="n">
        <v>54694.12533</v>
      </c>
      <c r="K270" s="47" t="n">
        <v>62405.76331</v>
      </c>
      <c r="L270" s="47" t="n">
        <v>61112.78945</v>
      </c>
      <c r="M270" s="47" t="n">
        <f aca="false">94856.78122-M269</f>
        <v>67350.78122</v>
      </c>
      <c r="N270" s="47" t="n">
        <f aca="false">69824</f>
        <v>69824</v>
      </c>
      <c r="O270" s="47" t="n">
        <f aca="false">70801</f>
        <v>70801</v>
      </c>
      <c r="P270" s="47" t="n">
        <f aca="false">71930</f>
        <v>71930</v>
      </c>
      <c r="Q270" s="47" t="n">
        <f aca="false">P270</f>
        <v>71930</v>
      </c>
      <c r="R270" s="34"/>
      <c r="S270" s="34"/>
      <c r="T270" s="34"/>
      <c r="U270" s="69" t="n">
        <v>3500</v>
      </c>
      <c r="V270" s="37" t="n">
        <v>4100</v>
      </c>
      <c r="W270" s="37" t="n">
        <v>4100</v>
      </c>
      <c r="X270" s="37" t="n">
        <v>4100</v>
      </c>
      <c r="Y270" s="37" t="n">
        <v>10000</v>
      </c>
      <c r="Z270" s="37" t="n">
        <v>4100</v>
      </c>
      <c r="AA270" s="37" t="n">
        <v>4100</v>
      </c>
      <c r="AB270" s="37" t="n">
        <v>4100</v>
      </c>
      <c r="AC270" s="37" t="n">
        <v>4100</v>
      </c>
      <c r="AD270" s="37" t="n">
        <v>4100</v>
      </c>
      <c r="AE270" s="37" t="n">
        <v>4100</v>
      </c>
      <c r="AF270" s="37" t="n">
        <v>4715</v>
      </c>
      <c r="AG270" s="37"/>
      <c r="AH270" s="37"/>
      <c r="AI270" s="37"/>
      <c r="AJ270" s="37"/>
    </row>
    <row r="271" customFormat="false" ht="16.5" hidden="false" customHeight="true" outlineLevel="0" collapsed="false">
      <c r="B271" s="49"/>
      <c r="C271" s="43"/>
      <c r="D271" s="30"/>
      <c r="E271" s="38" t="s">
        <v>22</v>
      </c>
      <c r="F271" s="32" t="n">
        <f aca="false">SUM(G271:Q271)</f>
        <v>0</v>
      </c>
      <c r="G271" s="47" t="n">
        <v>0</v>
      </c>
      <c r="H271" s="47" t="n">
        <v>0</v>
      </c>
      <c r="I271" s="47" t="n">
        <v>0</v>
      </c>
      <c r="J271" s="47" t="n">
        <v>0</v>
      </c>
      <c r="K271" s="47" t="n">
        <v>0</v>
      </c>
      <c r="L271" s="47" t="n">
        <v>0</v>
      </c>
      <c r="M271" s="47" t="n">
        <v>0</v>
      </c>
      <c r="N271" s="47" t="n">
        <v>0</v>
      </c>
      <c r="O271" s="47" t="n">
        <v>0</v>
      </c>
      <c r="P271" s="47" t="n">
        <v>0</v>
      </c>
      <c r="Q271" s="47" t="n">
        <v>0</v>
      </c>
      <c r="R271" s="34"/>
      <c r="S271" s="34"/>
      <c r="T271" s="34"/>
      <c r="U271" s="69"/>
      <c r="V271" s="37"/>
      <c r="W271" s="37"/>
      <c r="X271" s="37"/>
      <c r="Y271" s="37"/>
      <c r="Z271" s="37"/>
      <c r="AA271" s="37"/>
      <c r="AB271" s="37"/>
      <c r="AC271" s="37"/>
      <c r="AD271" s="37"/>
      <c r="AE271" s="37"/>
      <c r="AF271" s="37"/>
      <c r="AG271" s="37"/>
      <c r="AH271" s="37"/>
      <c r="AI271" s="37"/>
      <c r="AJ271" s="37"/>
    </row>
    <row r="272" customFormat="false" ht="16.5" hidden="false" customHeight="true" outlineLevel="0" collapsed="false">
      <c r="B272" s="49" t="s">
        <v>187</v>
      </c>
      <c r="C272" s="43" t="s">
        <v>38</v>
      </c>
      <c r="D272" s="30" t="s">
        <v>184</v>
      </c>
      <c r="E272" s="31" t="s">
        <v>17</v>
      </c>
      <c r="F272" s="32" t="n">
        <f aca="false">SUM(G272:Q272)</f>
        <v>1567.41675</v>
      </c>
      <c r="G272" s="32" t="n">
        <f aca="false">G273+G274+G275+G276</f>
        <v>435.57388</v>
      </c>
      <c r="H272" s="32" t="n">
        <f aca="false">H273+H274+H275+H276</f>
        <v>313.15512</v>
      </c>
      <c r="I272" s="32" t="n">
        <f aca="false">I273+I274+I275+I276</f>
        <v>0</v>
      </c>
      <c r="J272" s="32" t="n">
        <f aca="false">J273+J274+J275+J276</f>
        <v>69.02773</v>
      </c>
      <c r="K272" s="32" t="n">
        <f aca="false">K273+K274+K275+K276</f>
        <v>253.86791</v>
      </c>
      <c r="L272" s="32" t="n">
        <f aca="false">L273+L274+L275+L276</f>
        <v>120.78834</v>
      </c>
      <c r="M272" s="32" t="n">
        <f aca="false">M273+M274+M275+M276</f>
        <v>117.00377</v>
      </c>
      <c r="N272" s="32" t="n">
        <f aca="false">N273+N274+N275+N276</f>
        <v>258</v>
      </c>
      <c r="O272" s="32" t="n">
        <f aca="false">O273+O274+O275+O276</f>
        <v>0</v>
      </c>
      <c r="P272" s="32" t="n">
        <f aca="false">P273+P274+P275+P276</f>
        <v>0</v>
      </c>
      <c r="Q272" s="32" t="n">
        <f aca="false">Q273+Q274+Q275+Q276</f>
        <v>0</v>
      </c>
      <c r="R272" s="34" t="s">
        <v>33</v>
      </c>
      <c r="S272" s="34"/>
      <c r="T272" s="34" t="s">
        <v>36</v>
      </c>
      <c r="U272" s="69"/>
      <c r="V272" s="37"/>
      <c r="W272" s="37"/>
      <c r="X272" s="37"/>
      <c r="Y272" s="37"/>
      <c r="Z272" s="37"/>
      <c r="AA272" s="37"/>
      <c r="AB272" s="37"/>
      <c r="AC272" s="37"/>
      <c r="AD272" s="37"/>
      <c r="AE272" s="37"/>
      <c r="AF272" s="37"/>
      <c r="AG272" s="37"/>
      <c r="AH272" s="37"/>
      <c r="AI272" s="37"/>
      <c r="AJ272" s="37"/>
    </row>
    <row r="273" customFormat="false" ht="16.5" hidden="false" customHeight="true" outlineLevel="0" collapsed="false">
      <c r="B273" s="49"/>
      <c r="C273" s="43"/>
      <c r="D273" s="30"/>
      <c r="E273" s="38" t="s">
        <v>19</v>
      </c>
      <c r="F273" s="32" t="n">
        <f aca="false">SUM(G273:Q273)</f>
        <v>0</v>
      </c>
      <c r="G273" s="47" t="n">
        <v>0</v>
      </c>
      <c r="H273" s="47" t="n">
        <v>0</v>
      </c>
      <c r="I273" s="47" t="n">
        <v>0</v>
      </c>
      <c r="J273" s="47" t="n">
        <v>0</v>
      </c>
      <c r="K273" s="47" t="n">
        <v>0</v>
      </c>
      <c r="L273" s="47" t="n">
        <v>0</v>
      </c>
      <c r="M273" s="47" t="n">
        <v>0</v>
      </c>
      <c r="N273" s="47" t="n">
        <v>0</v>
      </c>
      <c r="O273" s="47" t="n">
        <v>0</v>
      </c>
      <c r="P273" s="47" t="n">
        <v>0</v>
      </c>
      <c r="Q273" s="47" t="n">
        <v>0</v>
      </c>
      <c r="R273" s="34"/>
      <c r="S273" s="34"/>
      <c r="T273" s="34"/>
      <c r="U273" s="69"/>
      <c r="V273" s="37"/>
      <c r="W273" s="37"/>
      <c r="X273" s="37"/>
      <c r="Y273" s="37"/>
      <c r="Z273" s="37"/>
      <c r="AA273" s="37"/>
      <c r="AB273" s="37"/>
      <c r="AC273" s="37"/>
      <c r="AD273" s="37"/>
      <c r="AE273" s="37"/>
      <c r="AF273" s="37"/>
      <c r="AG273" s="37"/>
      <c r="AH273" s="37"/>
      <c r="AI273" s="37"/>
      <c r="AJ273" s="37"/>
    </row>
    <row r="274" customFormat="false" ht="16.5" hidden="false" customHeight="true" outlineLevel="0" collapsed="false">
      <c r="B274" s="49"/>
      <c r="C274" s="43"/>
      <c r="D274" s="30"/>
      <c r="E274" s="38" t="s">
        <v>20</v>
      </c>
      <c r="F274" s="32" t="n">
        <f aca="false">SUM(G274:Q274)</f>
        <v>0</v>
      </c>
      <c r="G274" s="47" t="n">
        <v>0</v>
      </c>
      <c r="H274" s="47" t="n">
        <v>0</v>
      </c>
      <c r="I274" s="47" t="n">
        <v>0</v>
      </c>
      <c r="J274" s="47" t="n">
        <v>0</v>
      </c>
      <c r="K274" s="47" t="n">
        <v>0</v>
      </c>
      <c r="L274" s="47" t="n">
        <v>0</v>
      </c>
      <c r="M274" s="47" t="n">
        <v>0</v>
      </c>
      <c r="N274" s="47" t="n">
        <v>0</v>
      </c>
      <c r="O274" s="47" t="n">
        <v>0</v>
      </c>
      <c r="P274" s="47" t="n">
        <v>0</v>
      </c>
      <c r="Q274" s="47" t="n">
        <v>0</v>
      </c>
      <c r="R274" s="34"/>
      <c r="S274" s="34"/>
      <c r="T274" s="34"/>
      <c r="U274" s="69"/>
      <c r="V274" s="37"/>
      <c r="W274" s="37"/>
      <c r="X274" s="37"/>
      <c r="Y274" s="37"/>
      <c r="Z274" s="37"/>
      <c r="AA274" s="37"/>
      <c r="AB274" s="37"/>
      <c r="AC274" s="37"/>
      <c r="AD274" s="37"/>
      <c r="AE274" s="37"/>
      <c r="AF274" s="37"/>
      <c r="AG274" s="37"/>
      <c r="AH274" s="37"/>
      <c r="AI274" s="37"/>
      <c r="AJ274" s="37"/>
    </row>
    <row r="275" customFormat="false" ht="16.5" hidden="false" customHeight="true" outlineLevel="0" collapsed="false">
      <c r="B275" s="49"/>
      <c r="C275" s="43"/>
      <c r="D275" s="30"/>
      <c r="E275" s="38" t="s">
        <v>21</v>
      </c>
      <c r="F275" s="32" t="n">
        <f aca="false">SUM(G275:Q275)</f>
        <v>1567.41675</v>
      </c>
      <c r="G275" s="47" t="n">
        <v>435.57388</v>
      </c>
      <c r="H275" s="47" t="n">
        <v>313.15512</v>
      </c>
      <c r="I275" s="47" t="n">
        <v>0</v>
      </c>
      <c r="J275" s="47" t="n">
        <v>69.02773</v>
      </c>
      <c r="K275" s="47" t="n">
        <v>253.86791</v>
      </c>
      <c r="L275" s="47" t="n">
        <v>120.78834</v>
      </c>
      <c r="M275" s="47" t="n">
        <v>117.00377</v>
      </c>
      <c r="N275" s="47" t="n">
        <v>258</v>
      </c>
      <c r="O275" s="47" t="n">
        <v>0</v>
      </c>
      <c r="P275" s="47" t="n">
        <v>0</v>
      </c>
      <c r="Q275" s="47" t="n">
        <v>0</v>
      </c>
      <c r="R275" s="34"/>
      <c r="S275" s="34"/>
      <c r="T275" s="34"/>
      <c r="U275" s="69"/>
      <c r="V275" s="37"/>
      <c r="W275" s="37"/>
      <c r="X275" s="37"/>
      <c r="Y275" s="37" t="n">
        <v>1648</v>
      </c>
      <c r="Z275" s="37"/>
      <c r="AA275" s="37"/>
      <c r="AB275" s="37"/>
      <c r="AC275" s="37" t="n">
        <v>224</v>
      </c>
      <c r="AD275" s="37"/>
      <c r="AE275" s="37"/>
      <c r="AF275" s="37"/>
      <c r="AG275" s="37"/>
      <c r="AH275" s="37"/>
      <c r="AI275" s="37"/>
      <c r="AJ275" s="37"/>
    </row>
    <row r="276" customFormat="false" ht="16.5" hidden="false" customHeight="true" outlineLevel="0" collapsed="false">
      <c r="B276" s="49"/>
      <c r="C276" s="43"/>
      <c r="D276" s="30"/>
      <c r="E276" s="38" t="s">
        <v>22</v>
      </c>
      <c r="F276" s="32" t="n">
        <f aca="false">SUM(G276:Q276)</f>
        <v>0</v>
      </c>
      <c r="G276" s="47" t="n">
        <v>0</v>
      </c>
      <c r="H276" s="47" t="n">
        <v>0</v>
      </c>
      <c r="I276" s="47" t="n">
        <v>0</v>
      </c>
      <c r="J276" s="47" t="n">
        <v>0</v>
      </c>
      <c r="K276" s="47" t="n">
        <v>0</v>
      </c>
      <c r="L276" s="47" t="n">
        <v>0</v>
      </c>
      <c r="M276" s="47" t="n">
        <v>0</v>
      </c>
      <c r="N276" s="47" t="n">
        <v>0</v>
      </c>
      <c r="O276" s="47" t="n">
        <v>0</v>
      </c>
      <c r="P276" s="47" t="n">
        <v>0</v>
      </c>
      <c r="Q276" s="47" t="n">
        <v>0</v>
      </c>
      <c r="R276" s="34"/>
      <c r="S276" s="34"/>
      <c r="T276" s="34"/>
      <c r="U276" s="69"/>
      <c r="V276" s="37"/>
      <c r="W276" s="37"/>
      <c r="X276" s="37"/>
      <c r="Y276" s="37"/>
      <c r="Z276" s="37"/>
      <c r="AA276" s="37"/>
      <c r="AB276" s="37"/>
      <c r="AC276" s="37"/>
      <c r="AD276" s="37"/>
      <c r="AE276" s="37"/>
      <c r="AF276" s="37"/>
      <c r="AG276" s="37"/>
      <c r="AH276" s="37"/>
      <c r="AI276" s="37"/>
      <c r="AJ276" s="37"/>
    </row>
    <row r="277" customFormat="false" ht="27" hidden="false" customHeight="true" outlineLevel="0" collapsed="false">
      <c r="B277" s="49" t="s">
        <v>188</v>
      </c>
      <c r="C277" s="43" t="s">
        <v>40</v>
      </c>
      <c r="D277" s="30" t="s">
        <v>184</v>
      </c>
      <c r="E277" s="31" t="s">
        <v>17</v>
      </c>
      <c r="F277" s="32" t="n">
        <f aca="false">SUM(G277:Q277)</f>
        <v>11739.62322</v>
      </c>
      <c r="G277" s="32" t="n">
        <f aca="false">G278+G279+G280+G281</f>
        <v>2558.36086</v>
      </c>
      <c r="H277" s="32" t="n">
        <f aca="false">H278+H279+H280+H281</f>
        <v>794.6546</v>
      </c>
      <c r="I277" s="32" t="n">
        <f aca="false">I278+I279+I280+I281</f>
        <v>1424.565</v>
      </c>
      <c r="J277" s="32" t="n">
        <f aca="false">J278+J279+J280+J281</f>
        <v>1073.45497</v>
      </c>
      <c r="K277" s="32" t="n">
        <f aca="false">K278+K279+K280+K281</f>
        <v>1325.66008</v>
      </c>
      <c r="L277" s="32" t="n">
        <f aca="false">L278+L279+L280+L281</f>
        <v>1328.85985</v>
      </c>
      <c r="M277" s="32" t="n">
        <f aca="false">M278+M279+M280+M281</f>
        <v>1365.06786</v>
      </c>
      <c r="N277" s="32" t="n">
        <f aca="false">N278+N279+N280+N281</f>
        <v>1869</v>
      </c>
      <c r="O277" s="32" t="n">
        <f aca="false">O278+O279+O280+O281</f>
        <v>0</v>
      </c>
      <c r="P277" s="32" t="n">
        <f aca="false">P278+P279+P280+P281</f>
        <v>0</v>
      </c>
      <c r="Q277" s="32" t="n">
        <f aca="false">Q278+Q279+Q280+Q281</f>
        <v>0</v>
      </c>
      <c r="R277" s="34" t="s">
        <v>33</v>
      </c>
      <c r="S277" s="34"/>
      <c r="T277" s="34" t="s">
        <v>36</v>
      </c>
      <c r="U277" s="36"/>
      <c r="V277" s="37"/>
      <c r="W277" s="37"/>
      <c r="X277" s="37"/>
      <c r="Y277" s="37"/>
      <c r="Z277" s="37"/>
      <c r="AA277" s="37"/>
      <c r="AB277" s="37"/>
      <c r="AC277" s="37"/>
      <c r="AD277" s="37"/>
      <c r="AE277" s="37"/>
      <c r="AF277" s="37"/>
      <c r="AG277" s="37"/>
      <c r="AH277" s="37"/>
      <c r="AI277" s="37"/>
      <c r="AJ277" s="37"/>
    </row>
    <row r="278" customFormat="false" ht="21.75" hidden="false" customHeight="true" outlineLevel="0" collapsed="false">
      <c r="B278" s="49"/>
      <c r="C278" s="43"/>
      <c r="D278" s="30"/>
      <c r="E278" s="38" t="s">
        <v>19</v>
      </c>
      <c r="F278" s="32" t="n">
        <f aca="false">SUM(G278:Q278)</f>
        <v>0</v>
      </c>
      <c r="G278" s="47" t="n">
        <v>0</v>
      </c>
      <c r="H278" s="47" t="n">
        <v>0</v>
      </c>
      <c r="I278" s="47" t="n">
        <v>0</v>
      </c>
      <c r="J278" s="47" t="n">
        <v>0</v>
      </c>
      <c r="K278" s="47" t="n">
        <v>0</v>
      </c>
      <c r="L278" s="47" t="n">
        <v>0</v>
      </c>
      <c r="M278" s="47" t="n">
        <v>0</v>
      </c>
      <c r="N278" s="47" t="n">
        <v>0</v>
      </c>
      <c r="O278" s="47" t="n">
        <v>0</v>
      </c>
      <c r="P278" s="47" t="n">
        <v>0</v>
      </c>
      <c r="Q278" s="47" t="n">
        <v>0</v>
      </c>
      <c r="R278" s="34"/>
      <c r="S278" s="34"/>
      <c r="T278" s="34"/>
      <c r="U278" s="36"/>
      <c r="V278" s="37"/>
      <c r="W278" s="37"/>
      <c r="X278" s="37"/>
      <c r="Y278" s="37"/>
      <c r="Z278" s="37"/>
      <c r="AA278" s="37"/>
      <c r="AB278" s="37"/>
      <c r="AC278" s="37"/>
      <c r="AD278" s="37"/>
      <c r="AE278" s="37"/>
      <c r="AF278" s="37"/>
      <c r="AG278" s="37"/>
      <c r="AH278" s="37"/>
      <c r="AI278" s="37"/>
      <c r="AJ278" s="37"/>
    </row>
    <row r="279" customFormat="false" ht="22.5" hidden="false" customHeight="true" outlineLevel="0" collapsed="false">
      <c r="B279" s="49"/>
      <c r="C279" s="43"/>
      <c r="D279" s="30"/>
      <c r="E279" s="38" t="s">
        <v>20</v>
      </c>
      <c r="F279" s="32" t="n">
        <f aca="false">SUM(G279:Q279)</f>
        <v>0</v>
      </c>
      <c r="G279" s="47" t="n">
        <v>0</v>
      </c>
      <c r="H279" s="47" t="n">
        <v>0</v>
      </c>
      <c r="I279" s="47" t="n">
        <v>0</v>
      </c>
      <c r="J279" s="47" t="n">
        <v>0</v>
      </c>
      <c r="K279" s="47" t="n">
        <v>0</v>
      </c>
      <c r="L279" s="47" t="n">
        <v>0</v>
      </c>
      <c r="M279" s="47" t="n">
        <v>0</v>
      </c>
      <c r="N279" s="47" t="n">
        <v>0</v>
      </c>
      <c r="O279" s="47" t="n">
        <v>0</v>
      </c>
      <c r="P279" s="47" t="n">
        <v>0</v>
      </c>
      <c r="Q279" s="47" t="n">
        <v>0</v>
      </c>
      <c r="R279" s="34"/>
      <c r="S279" s="34"/>
      <c r="T279" s="34"/>
      <c r="U279" s="36"/>
      <c r="V279" s="37"/>
      <c r="W279" s="37"/>
      <c r="X279" s="37"/>
      <c r="Y279" s="37"/>
      <c r="Z279" s="37"/>
      <c r="AA279" s="37"/>
      <c r="AB279" s="37"/>
      <c r="AC279" s="37"/>
      <c r="AD279" s="37"/>
      <c r="AE279" s="37"/>
      <c r="AF279" s="37"/>
      <c r="AG279" s="37"/>
      <c r="AH279" s="37"/>
      <c r="AI279" s="37"/>
      <c r="AJ279" s="37"/>
    </row>
    <row r="280" customFormat="false" ht="18.75" hidden="false" customHeight="true" outlineLevel="0" collapsed="false">
      <c r="B280" s="49"/>
      <c r="C280" s="43"/>
      <c r="D280" s="30"/>
      <c r="E280" s="38" t="s">
        <v>21</v>
      </c>
      <c r="F280" s="32" t="n">
        <f aca="false">SUM(G280:Q280)</f>
        <v>11739.62322</v>
      </c>
      <c r="G280" s="47" t="n">
        <v>2558.36086</v>
      </c>
      <c r="H280" s="47" t="n">
        <v>794.6546</v>
      </c>
      <c r="I280" s="47" t="n">
        <v>1424.565</v>
      </c>
      <c r="J280" s="47" t="n">
        <v>1073.45497</v>
      </c>
      <c r="K280" s="47" t="n">
        <v>1325.66008</v>
      </c>
      <c r="L280" s="47" t="n">
        <v>1328.85985</v>
      </c>
      <c r="M280" s="47" t="n">
        <v>1365.06786</v>
      </c>
      <c r="N280" s="47" t="n">
        <v>1869</v>
      </c>
      <c r="O280" s="47" t="n">
        <v>0</v>
      </c>
      <c r="P280" s="47" t="n">
        <v>0</v>
      </c>
      <c r="Q280" s="47" t="n">
        <v>0</v>
      </c>
      <c r="R280" s="34"/>
      <c r="S280" s="34"/>
      <c r="T280" s="34"/>
      <c r="U280" s="36"/>
      <c r="V280" s="37" t="n">
        <v>4284</v>
      </c>
      <c r="W280" s="37"/>
      <c r="X280" s="37"/>
      <c r="Y280" s="37"/>
      <c r="Z280" s="37"/>
      <c r="AA280" s="37"/>
      <c r="AB280" s="37"/>
      <c r="AC280" s="37"/>
      <c r="AD280" s="37"/>
      <c r="AE280" s="37"/>
      <c r="AF280" s="37"/>
      <c r="AG280" s="37"/>
      <c r="AH280" s="37"/>
      <c r="AI280" s="37"/>
      <c r="AJ280" s="37"/>
    </row>
    <row r="281" customFormat="false" ht="22.5" hidden="false" customHeight="true" outlineLevel="0" collapsed="false">
      <c r="B281" s="49"/>
      <c r="C281" s="43"/>
      <c r="D281" s="30"/>
      <c r="E281" s="38" t="s">
        <v>22</v>
      </c>
      <c r="F281" s="32" t="n">
        <f aca="false">SUM(G281:Q281)</f>
        <v>0</v>
      </c>
      <c r="G281" s="47" t="n">
        <v>0</v>
      </c>
      <c r="H281" s="47" t="n">
        <v>0</v>
      </c>
      <c r="I281" s="47" t="n">
        <v>0</v>
      </c>
      <c r="J281" s="47" t="n">
        <v>0</v>
      </c>
      <c r="K281" s="47" t="n">
        <v>0</v>
      </c>
      <c r="L281" s="47" t="n">
        <v>0</v>
      </c>
      <c r="M281" s="47" t="n">
        <v>0</v>
      </c>
      <c r="N281" s="47" t="n">
        <v>0</v>
      </c>
      <c r="O281" s="47" t="n">
        <v>0</v>
      </c>
      <c r="P281" s="47" t="n">
        <v>0</v>
      </c>
      <c r="Q281" s="47" t="n">
        <v>0</v>
      </c>
      <c r="R281" s="34"/>
      <c r="S281" s="34"/>
      <c r="T281" s="34"/>
      <c r="U281" s="36"/>
      <c r="V281" s="37"/>
      <c r="W281" s="37"/>
      <c r="X281" s="37"/>
      <c r="Y281" s="37"/>
      <c r="Z281" s="37"/>
      <c r="AA281" s="37"/>
      <c r="AB281" s="37"/>
      <c r="AC281" s="37"/>
      <c r="AD281" s="37"/>
      <c r="AE281" s="37"/>
      <c r="AF281" s="37"/>
      <c r="AG281" s="37"/>
      <c r="AH281" s="37"/>
      <c r="AI281" s="37"/>
      <c r="AJ281" s="37"/>
    </row>
    <row r="282" customFormat="false" ht="27" hidden="false" customHeight="true" outlineLevel="0" collapsed="false">
      <c r="B282" s="49" t="s">
        <v>189</v>
      </c>
      <c r="C282" s="43" t="s">
        <v>190</v>
      </c>
      <c r="D282" s="30" t="s">
        <v>184</v>
      </c>
      <c r="E282" s="31" t="s">
        <v>17</v>
      </c>
      <c r="F282" s="32" t="n">
        <f aca="false">SUM(G282:Q282)</f>
        <v>57.4277</v>
      </c>
      <c r="G282" s="32" t="n">
        <f aca="false">G283+G284+G285+G286</f>
        <v>0</v>
      </c>
      <c r="H282" s="32" t="n">
        <f aca="false">H283+H284+H285+H286</f>
        <v>0</v>
      </c>
      <c r="I282" s="32" t="n">
        <f aca="false">I283+I284+I285+I286</f>
        <v>0</v>
      </c>
      <c r="J282" s="32" t="n">
        <f aca="false">J283+J284+J285+J286</f>
        <v>0</v>
      </c>
      <c r="K282" s="32" t="n">
        <f aca="false">K283+K284+K285+K286</f>
        <v>30.188</v>
      </c>
      <c r="L282" s="32" t="n">
        <f aca="false">L283+L284+L285+L286</f>
        <v>27.2397</v>
      </c>
      <c r="M282" s="32" t="n">
        <f aca="false">M283+M284+M285+M286</f>
        <v>0</v>
      </c>
      <c r="N282" s="32" t="n">
        <f aca="false">N283+N284+N285+N286</f>
        <v>0</v>
      </c>
      <c r="O282" s="32" t="n">
        <f aca="false">O283+O284+O285+O286</f>
        <v>0</v>
      </c>
      <c r="P282" s="32" t="n">
        <f aca="false">P283+P284+P285+P286</f>
        <v>0</v>
      </c>
      <c r="Q282" s="32" t="n">
        <f aca="false">Q283+Q284+Q285+Q286</f>
        <v>0</v>
      </c>
      <c r="R282" s="34" t="s">
        <v>33</v>
      </c>
      <c r="S282" s="34"/>
      <c r="T282" s="34" t="s">
        <v>36</v>
      </c>
      <c r="U282" s="36"/>
      <c r="V282" s="37"/>
      <c r="W282" s="37"/>
      <c r="X282" s="37"/>
      <c r="Y282" s="37"/>
      <c r="Z282" s="37"/>
      <c r="AA282" s="37"/>
      <c r="AB282" s="37"/>
      <c r="AC282" s="37"/>
      <c r="AD282" s="37"/>
      <c r="AE282" s="37"/>
      <c r="AF282" s="37"/>
      <c r="AG282" s="37"/>
      <c r="AH282" s="37"/>
      <c r="AI282" s="37"/>
      <c r="AJ282" s="37"/>
    </row>
    <row r="283" customFormat="false" ht="21.75" hidden="false" customHeight="true" outlineLevel="0" collapsed="false">
      <c r="B283" s="49"/>
      <c r="C283" s="43"/>
      <c r="D283" s="30"/>
      <c r="E283" s="38" t="s">
        <v>19</v>
      </c>
      <c r="F283" s="32" t="n">
        <f aca="false">SUM(G283:Q283)</f>
        <v>0</v>
      </c>
      <c r="G283" s="47" t="n">
        <v>0</v>
      </c>
      <c r="H283" s="47" t="n">
        <v>0</v>
      </c>
      <c r="I283" s="47" t="n">
        <v>0</v>
      </c>
      <c r="J283" s="47" t="n">
        <v>0</v>
      </c>
      <c r="K283" s="47" t="n">
        <v>0</v>
      </c>
      <c r="L283" s="47" t="n">
        <v>0</v>
      </c>
      <c r="M283" s="47" t="n">
        <v>0</v>
      </c>
      <c r="N283" s="47" t="n">
        <v>0</v>
      </c>
      <c r="O283" s="47" t="n">
        <v>0</v>
      </c>
      <c r="P283" s="47" t="n">
        <v>0</v>
      </c>
      <c r="Q283" s="47" t="n">
        <v>0</v>
      </c>
      <c r="R283" s="34"/>
      <c r="S283" s="34"/>
      <c r="T283" s="34"/>
      <c r="U283" s="36"/>
      <c r="V283" s="37"/>
      <c r="W283" s="37"/>
      <c r="X283" s="37"/>
      <c r="Y283" s="37"/>
      <c r="Z283" s="37"/>
      <c r="AA283" s="37"/>
      <c r="AB283" s="37"/>
      <c r="AC283" s="37"/>
      <c r="AD283" s="37"/>
      <c r="AE283" s="37"/>
      <c r="AF283" s="37"/>
      <c r="AG283" s="37"/>
      <c r="AH283" s="37"/>
      <c r="AI283" s="37"/>
      <c r="AJ283" s="37"/>
    </row>
    <row r="284" customFormat="false" ht="22.5" hidden="false" customHeight="true" outlineLevel="0" collapsed="false">
      <c r="B284" s="49"/>
      <c r="C284" s="43"/>
      <c r="D284" s="30"/>
      <c r="E284" s="38" t="s">
        <v>20</v>
      </c>
      <c r="F284" s="32" t="n">
        <f aca="false">SUM(G284:Q284)</f>
        <v>0</v>
      </c>
      <c r="G284" s="47" t="n">
        <v>0</v>
      </c>
      <c r="H284" s="47" t="n">
        <v>0</v>
      </c>
      <c r="I284" s="47" t="n">
        <v>0</v>
      </c>
      <c r="J284" s="47" t="n">
        <v>0</v>
      </c>
      <c r="K284" s="47" t="n">
        <v>0</v>
      </c>
      <c r="L284" s="47" t="n">
        <v>0</v>
      </c>
      <c r="M284" s="47" t="n">
        <v>0</v>
      </c>
      <c r="N284" s="47" t="n">
        <v>0</v>
      </c>
      <c r="O284" s="47" t="n">
        <v>0</v>
      </c>
      <c r="P284" s="47" t="n">
        <v>0</v>
      </c>
      <c r="Q284" s="47" t="n">
        <v>0</v>
      </c>
      <c r="R284" s="34"/>
      <c r="S284" s="34"/>
      <c r="T284" s="34"/>
      <c r="U284" s="36"/>
      <c r="V284" s="37"/>
      <c r="W284" s="37"/>
      <c r="X284" s="37"/>
      <c r="Y284" s="37"/>
      <c r="Z284" s="37"/>
      <c r="AA284" s="37"/>
      <c r="AB284" s="37"/>
      <c r="AC284" s="37"/>
      <c r="AD284" s="37"/>
      <c r="AE284" s="37"/>
      <c r="AF284" s="37"/>
      <c r="AG284" s="37"/>
      <c r="AH284" s="37"/>
      <c r="AI284" s="37"/>
      <c r="AJ284" s="37"/>
    </row>
    <row r="285" customFormat="false" ht="18.75" hidden="false" customHeight="true" outlineLevel="0" collapsed="false">
      <c r="B285" s="49"/>
      <c r="C285" s="43"/>
      <c r="D285" s="30"/>
      <c r="E285" s="38" t="s">
        <v>21</v>
      </c>
      <c r="F285" s="32" t="n">
        <f aca="false">SUM(G285:Q285)</f>
        <v>57.4277</v>
      </c>
      <c r="G285" s="47" t="n">
        <v>0</v>
      </c>
      <c r="H285" s="47" t="n">
        <v>0</v>
      </c>
      <c r="I285" s="47" t="n">
        <v>0</v>
      </c>
      <c r="J285" s="47" t="n">
        <v>0</v>
      </c>
      <c r="K285" s="47" t="n">
        <v>30.188</v>
      </c>
      <c r="L285" s="47" t="n">
        <v>27.2397</v>
      </c>
      <c r="M285" s="47" t="n">
        <v>0</v>
      </c>
      <c r="N285" s="47" t="n">
        <v>0</v>
      </c>
      <c r="O285" s="47" t="n">
        <v>0</v>
      </c>
      <c r="P285" s="47" t="n">
        <v>0</v>
      </c>
      <c r="Q285" s="47" t="n">
        <v>0</v>
      </c>
      <c r="R285" s="34"/>
      <c r="S285" s="34"/>
      <c r="T285" s="34"/>
      <c r="U285" s="36"/>
      <c r="V285" s="37" t="n">
        <v>4284</v>
      </c>
      <c r="W285" s="37"/>
      <c r="X285" s="37"/>
      <c r="Y285" s="37"/>
      <c r="Z285" s="37"/>
      <c r="AA285" s="37"/>
      <c r="AB285" s="37"/>
      <c r="AC285" s="37"/>
      <c r="AD285" s="37"/>
      <c r="AE285" s="37"/>
      <c r="AF285" s="37"/>
      <c r="AG285" s="37"/>
      <c r="AH285" s="37"/>
      <c r="AI285" s="37"/>
      <c r="AJ285" s="37"/>
    </row>
    <row r="286" customFormat="false" ht="22.5" hidden="false" customHeight="true" outlineLevel="0" collapsed="false">
      <c r="B286" s="49"/>
      <c r="C286" s="43"/>
      <c r="D286" s="30"/>
      <c r="E286" s="38" t="s">
        <v>22</v>
      </c>
      <c r="F286" s="32" t="n">
        <f aca="false">SUM(G286:Q286)</f>
        <v>0</v>
      </c>
      <c r="G286" s="47" t="n">
        <v>0</v>
      </c>
      <c r="H286" s="47" t="n">
        <v>0</v>
      </c>
      <c r="I286" s="47" t="n">
        <v>0</v>
      </c>
      <c r="J286" s="47" t="n">
        <v>0</v>
      </c>
      <c r="K286" s="47" t="n">
        <v>0</v>
      </c>
      <c r="L286" s="47" t="n">
        <v>0</v>
      </c>
      <c r="M286" s="47" t="n">
        <v>0</v>
      </c>
      <c r="N286" s="47" t="n">
        <v>0</v>
      </c>
      <c r="O286" s="47" t="n">
        <v>0</v>
      </c>
      <c r="P286" s="47" t="n">
        <v>0</v>
      </c>
      <c r="Q286" s="47" t="n">
        <v>0</v>
      </c>
      <c r="R286" s="34"/>
      <c r="S286" s="34"/>
      <c r="T286" s="34"/>
      <c r="U286" s="36"/>
      <c r="V286" s="37"/>
      <c r="W286" s="37"/>
      <c r="X286" s="37"/>
      <c r="Y286" s="37"/>
      <c r="Z286" s="37"/>
      <c r="AA286" s="37"/>
      <c r="AB286" s="37"/>
      <c r="AC286" s="37"/>
      <c r="AD286" s="37"/>
      <c r="AE286" s="37"/>
      <c r="AF286" s="37"/>
      <c r="AG286" s="37"/>
      <c r="AH286" s="37"/>
      <c r="AI286" s="37"/>
      <c r="AJ286" s="37"/>
    </row>
    <row r="287" customFormat="false" ht="33" hidden="false" customHeight="true" outlineLevel="0" collapsed="false">
      <c r="B287" s="76" t="s">
        <v>191</v>
      </c>
      <c r="C287" s="43" t="s">
        <v>192</v>
      </c>
      <c r="D287" s="30" t="s">
        <v>193</v>
      </c>
      <c r="E287" s="31" t="s">
        <v>17</v>
      </c>
      <c r="F287" s="32" t="n">
        <f aca="false">SUM(G287:Q287)</f>
        <v>490.98902</v>
      </c>
      <c r="G287" s="32" t="n">
        <f aca="false">G288+G289+G290+G291</f>
        <v>44.22094</v>
      </c>
      <c r="H287" s="32" t="n">
        <f aca="false">H288+H289+H290+H291</f>
        <v>44.7</v>
      </c>
      <c r="I287" s="32" t="n">
        <f aca="false">I288+I289+I290+I291</f>
        <v>44.7</v>
      </c>
      <c r="J287" s="32" t="n">
        <f aca="false">J288+J289+J290+J291</f>
        <v>44.46808</v>
      </c>
      <c r="K287" s="32" t="n">
        <f aca="false">K288+K289+K290+K291</f>
        <v>44.7</v>
      </c>
      <c r="L287" s="32" t="n">
        <f aca="false">L288+L289+L290+L291</f>
        <v>44.7</v>
      </c>
      <c r="M287" s="32" t="n">
        <f aca="false">M288+M289+M290+M291</f>
        <v>44.7</v>
      </c>
      <c r="N287" s="32" t="n">
        <f aca="false">N288+N289+N290+N291</f>
        <v>44.7</v>
      </c>
      <c r="O287" s="32" t="n">
        <f aca="false">O288+O289+O290+O291</f>
        <v>44.7</v>
      </c>
      <c r="P287" s="32" t="n">
        <f aca="false">P288+P289+P290+P291</f>
        <v>44.7</v>
      </c>
      <c r="Q287" s="32" t="n">
        <f aca="false">Q288+Q289+Q290+Q291</f>
        <v>44.7</v>
      </c>
      <c r="R287" s="34" t="s">
        <v>33</v>
      </c>
      <c r="S287" s="34"/>
      <c r="T287" s="34"/>
      <c r="U287" s="36"/>
      <c r="V287" s="37"/>
      <c r="W287" s="37"/>
      <c r="X287" s="37"/>
      <c r="Y287" s="37"/>
      <c r="Z287" s="37"/>
      <c r="AA287" s="37"/>
      <c r="AB287" s="37"/>
      <c r="AC287" s="37"/>
      <c r="AD287" s="37"/>
      <c r="AE287" s="37"/>
      <c r="AF287" s="37"/>
      <c r="AG287" s="37"/>
      <c r="AH287" s="37"/>
      <c r="AI287" s="37"/>
      <c r="AJ287" s="37"/>
    </row>
    <row r="288" customFormat="false" ht="33" hidden="false" customHeight="true" outlineLevel="0" collapsed="false">
      <c r="B288" s="76"/>
      <c r="C288" s="43"/>
      <c r="D288" s="30"/>
      <c r="E288" s="38" t="s">
        <v>19</v>
      </c>
      <c r="F288" s="32" t="n">
        <f aca="false">SUM(G288:Q288)</f>
        <v>0</v>
      </c>
      <c r="G288" s="47" t="n">
        <v>0</v>
      </c>
      <c r="H288" s="47" t="n">
        <v>0</v>
      </c>
      <c r="I288" s="47" t="n">
        <v>0</v>
      </c>
      <c r="J288" s="47" t="n">
        <v>0</v>
      </c>
      <c r="K288" s="47" t="n">
        <v>0</v>
      </c>
      <c r="L288" s="47" t="n">
        <v>0</v>
      </c>
      <c r="M288" s="47" t="n">
        <v>0</v>
      </c>
      <c r="N288" s="47" t="n">
        <v>0</v>
      </c>
      <c r="O288" s="47" t="n">
        <v>0</v>
      </c>
      <c r="P288" s="47" t="n">
        <v>0</v>
      </c>
      <c r="Q288" s="47" t="n">
        <v>0</v>
      </c>
      <c r="R288" s="34"/>
      <c r="S288" s="34"/>
      <c r="T288" s="34"/>
      <c r="U288" s="36"/>
      <c r="V288" s="37"/>
      <c r="W288" s="37"/>
      <c r="X288" s="37"/>
      <c r="Y288" s="37"/>
      <c r="Z288" s="37"/>
      <c r="AA288" s="37"/>
      <c r="AB288" s="37"/>
      <c r="AC288" s="37"/>
      <c r="AD288" s="37"/>
      <c r="AE288" s="37"/>
      <c r="AF288" s="37"/>
      <c r="AG288" s="37"/>
      <c r="AH288" s="37"/>
      <c r="AI288" s="37"/>
      <c r="AJ288" s="37"/>
    </row>
    <row r="289" customFormat="false" ht="33" hidden="false" customHeight="true" outlineLevel="0" collapsed="false">
      <c r="B289" s="76"/>
      <c r="C289" s="43"/>
      <c r="D289" s="30"/>
      <c r="E289" s="38" t="s">
        <v>20</v>
      </c>
      <c r="F289" s="32" t="n">
        <f aca="false">SUM(G289:Q289)</f>
        <v>490.98902</v>
      </c>
      <c r="G289" s="47" t="n">
        <v>44.22094</v>
      </c>
      <c r="H289" s="47" t="n">
        <v>44.7</v>
      </c>
      <c r="I289" s="47" t="n">
        <v>44.7</v>
      </c>
      <c r="J289" s="47" t="n">
        <v>44.46808</v>
      </c>
      <c r="K289" s="47" t="n">
        <v>44.7</v>
      </c>
      <c r="L289" s="47" t="n">
        <v>44.7</v>
      </c>
      <c r="M289" s="47" t="n">
        <v>44.7</v>
      </c>
      <c r="N289" s="47" t="n">
        <f aca="false">M289</f>
        <v>44.7</v>
      </c>
      <c r="O289" s="47" t="n">
        <f aca="false">N289</f>
        <v>44.7</v>
      </c>
      <c r="P289" s="47" t="n">
        <f aca="false">N289</f>
        <v>44.7</v>
      </c>
      <c r="Q289" s="47" t="n">
        <f aca="false">O289</f>
        <v>44.7</v>
      </c>
      <c r="R289" s="34"/>
      <c r="S289" s="34"/>
      <c r="T289" s="34"/>
      <c r="U289" s="36" t="n">
        <v>3.725</v>
      </c>
      <c r="V289" s="36" t="n">
        <v>3.725</v>
      </c>
      <c r="W289" s="36" t="n">
        <v>3.725</v>
      </c>
      <c r="X289" s="36" t="n">
        <v>3.725</v>
      </c>
      <c r="Y289" s="36" t="n">
        <v>3.725</v>
      </c>
      <c r="Z289" s="36" t="n">
        <v>3.725</v>
      </c>
      <c r="AA289" s="36" t="n">
        <v>3.725</v>
      </c>
      <c r="AB289" s="36" t="n">
        <v>3.725</v>
      </c>
      <c r="AC289" s="36" t="n">
        <v>3.725</v>
      </c>
      <c r="AD289" s="36" t="n">
        <v>3.725</v>
      </c>
      <c r="AE289" s="36" t="n">
        <v>3.725</v>
      </c>
      <c r="AF289" s="36" t="n">
        <v>3.725</v>
      </c>
      <c r="AG289" s="37"/>
      <c r="AH289" s="37"/>
      <c r="AI289" s="37"/>
      <c r="AJ289" s="37"/>
    </row>
    <row r="290" customFormat="false" ht="33" hidden="false" customHeight="true" outlineLevel="0" collapsed="false">
      <c r="B290" s="76"/>
      <c r="C290" s="43"/>
      <c r="D290" s="30"/>
      <c r="E290" s="38" t="s">
        <v>21</v>
      </c>
      <c r="F290" s="32" t="n">
        <f aca="false">SUM(G290:Q290)</f>
        <v>0</v>
      </c>
      <c r="G290" s="47" t="n">
        <v>0</v>
      </c>
      <c r="H290" s="47" t="n">
        <v>0</v>
      </c>
      <c r="I290" s="47" t="n">
        <v>0</v>
      </c>
      <c r="J290" s="47" t="n">
        <v>0</v>
      </c>
      <c r="K290" s="47" t="n">
        <v>0</v>
      </c>
      <c r="L290" s="47" t="n">
        <v>0</v>
      </c>
      <c r="M290" s="47" t="n">
        <v>0</v>
      </c>
      <c r="N290" s="47" t="n">
        <v>0</v>
      </c>
      <c r="O290" s="47" t="n">
        <v>0</v>
      </c>
      <c r="P290" s="47" t="n">
        <v>0</v>
      </c>
      <c r="Q290" s="47" t="n">
        <v>0</v>
      </c>
      <c r="R290" s="34"/>
      <c r="S290" s="34"/>
      <c r="T290" s="34"/>
      <c r="U290" s="36"/>
      <c r="V290" s="37"/>
      <c r="W290" s="37"/>
      <c r="X290" s="37"/>
      <c r="Y290" s="37"/>
      <c r="Z290" s="37"/>
      <c r="AA290" s="37"/>
      <c r="AB290" s="37"/>
      <c r="AC290" s="37"/>
      <c r="AD290" s="37"/>
      <c r="AE290" s="37"/>
      <c r="AF290" s="37"/>
      <c r="AG290" s="37"/>
      <c r="AH290" s="37"/>
      <c r="AI290" s="37"/>
      <c r="AJ290" s="37"/>
    </row>
    <row r="291" customFormat="false" ht="33" hidden="false" customHeight="true" outlineLevel="0" collapsed="false">
      <c r="B291" s="76"/>
      <c r="C291" s="43"/>
      <c r="D291" s="30"/>
      <c r="E291" s="50" t="s">
        <v>22</v>
      </c>
      <c r="F291" s="32" t="n">
        <f aca="false">SUM(G291:Q291)</f>
        <v>0</v>
      </c>
      <c r="G291" s="47" t="n">
        <v>0</v>
      </c>
      <c r="H291" s="47" t="n">
        <v>0</v>
      </c>
      <c r="I291" s="47" t="n">
        <v>0</v>
      </c>
      <c r="J291" s="47" t="n">
        <v>0</v>
      </c>
      <c r="K291" s="47" t="n">
        <v>0</v>
      </c>
      <c r="L291" s="47" t="n">
        <v>0</v>
      </c>
      <c r="M291" s="47" t="n">
        <v>0</v>
      </c>
      <c r="N291" s="47" t="n">
        <v>0</v>
      </c>
      <c r="O291" s="47" t="n">
        <v>0</v>
      </c>
      <c r="P291" s="47" t="n">
        <v>0</v>
      </c>
      <c r="Q291" s="47" t="n">
        <v>0</v>
      </c>
      <c r="R291" s="34"/>
      <c r="S291" s="34"/>
      <c r="T291" s="34"/>
      <c r="U291" s="36"/>
      <c r="V291" s="37"/>
      <c r="W291" s="37"/>
      <c r="X291" s="37"/>
      <c r="Y291" s="37"/>
      <c r="Z291" s="37"/>
      <c r="AA291" s="37"/>
      <c r="AB291" s="37"/>
      <c r="AC291" s="37"/>
      <c r="AD291" s="37"/>
      <c r="AE291" s="37"/>
      <c r="AF291" s="37"/>
      <c r="AG291" s="37"/>
      <c r="AH291" s="37"/>
      <c r="AI291" s="37"/>
      <c r="AJ291" s="37"/>
    </row>
    <row r="292" customFormat="false" ht="20.25" hidden="false" customHeight="true" outlineLevel="0" collapsed="false">
      <c r="B292" s="76" t="s">
        <v>194</v>
      </c>
      <c r="C292" s="43" t="s">
        <v>115</v>
      </c>
      <c r="D292" s="30" t="s">
        <v>195</v>
      </c>
      <c r="E292" s="31" t="s">
        <v>17</v>
      </c>
      <c r="F292" s="32" t="n">
        <f aca="false">SUM(G292:Q292)</f>
        <v>4164.86652</v>
      </c>
      <c r="G292" s="32" t="n">
        <f aca="false">G297+G302+G307+G312+G317+G322</f>
        <v>1269.326</v>
      </c>
      <c r="H292" s="32" t="n">
        <f aca="false">H297+H302+H307+H312+H317+H322</f>
        <v>0</v>
      </c>
      <c r="I292" s="32" t="n">
        <f aca="false">I297+I302+I307+I312+I317+I322</f>
        <v>0</v>
      </c>
      <c r="J292" s="32" t="n">
        <f aca="false">J297+J302+J307+J312+J317+J322</f>
        <v>0</v>
      </c>
      <c r="K292" s="32" t="n">
        <f aca="false">K297+K302+K307+K312+K317+K322+K327+K332+K337+K342</f>
        <v>2895.54052</v>
      </c>
      <c r="L292" s="32" t="n">
        <f aca="false">L297+L302+L307+L312+L317+L322+L327+L332+L337+L342</f>
        <v>0</v>
      </c>
      <c r="M292" s="32" t="n">
        <f aca="false">M297+M302+M307+M312+M317+M322+M327+M332+M337+M342</f>
        <v>0</v>
      </c>
      <c r="N292" s="32" t="n">
        <f aca="false">N297+N302+N307+N312+N317+N322+N327+N332+N337+N342</f>
        <v>0</v>
      </c>
      <c r="O292" s="32" t="n">
        <f aca="false">O297+O302+O307+O312+O317+O322+O327+O332+O337+O342</f>
        <v>0</v>
      </c>
      <c r="P292" s="32" t="n">
        <f aca="false">P297+P302+P307+P312+P317+P322+P327+P332+P337+P342</f>
        <v>0</v>
      </c>
      <c r="Q292" s="32" t="n">
        <f aca="false">Q297+Q302+Q307+Q312+Q317+Q322+Q327+Q332+Q337+Q342</f>
        <v>0</v>
      </c>
      <c r="R292" s="34" t="s">
        <v>33</v>
      </c>
      <c r="S292" s="34" t="s">
        <v>196</v>
      </c>
      <c r="T292" s="34"/>
      <c r="U292" s="36"/>
      <c r="V292" s="37"/>
      <c r="W292" s="37"/>
      <c r="X292" s="37"/>
      <c r="Y292" s="37"/>
      <c r="Z292" s="37"/>
      <c r="AA292" s="37"/>
      <c r="AB292" s="37"/>
      <c r="AC292" s="37"/>
      <c r="AD292" s="37"/>
      <c r="AE292" s="37"/>
      <c r="AF292" s="37"/>
      <c r="AG292" s="37"/>
      <c r="AH292" s="37"/>
      <c r="AI292" s="37"/>
      <c r="AJ292" s="37"/>
    </row>
    <row r="293" customFormat="false" ht="20.25" hidden="false" customHeight="true" outlineLevel="0" collapsed="false">
      <c r="B293" s="76"/>
      <c r="C293" s="43"/>
      <c r="D293" s="30"/>
      <c r="E293" s="38" t="s">
        <v>19</v>
      </c>
      <c r="F293" s="32" t="n">
        <f aca="false">SUM(G293:Q293)</f>
        <v>0</v>
      </c>
      <c r="G293" s="32" t="n">
        <f aca="false">G298+G303+G308+G313+G318+G323+G328+G333+G338+G343</f>
        <v>0</v>
      </c>
      <c r="H293" s="32" t="n">
        <f aca="false">H298+H303+H308+H313+H318+H323+H328+H333+H338+H343</f>
        <v>0</v>
      </c>
      <c r="I293" s="32" t="n">
        <f aca="false">I298+I303+I308+I313+I318+I323+I328+I333+I338+I343</f>
        <v>0</v>
      </c>
      <c r="J293" s="32" t="n">
        <f aca="false">J298+J303+J308+J313+J318+J323+J328+J333+J338+J343</f>
        <v>0</v>
      </c>
      <c r="K293" s="32" t="n">
        <f aca="false">K298+K303+K308+K313+K318+K323+K328+K333+K338+K343</f>
        <v>0</v>
      </c>
      <c r="L293" s="32" t="n">
        <f aca="false">L298+L303+L308+L313+L318+L323+L328+L333+L338+L343</f>
        <v>0</v>
      </c>
      <c r="M293" s="32" t="n">
        <f aca="false">M298+M303+M308+M313+M318+M323+M328+M333+M338+M343</f>
        <v>0</v>
      </c>
      <c r="N293" s="32" t="n">
        <f aca="false">N298+N303+N308+N313+N318+N323+N328+N333+N338+N343</f>
        <v>0</v>
      </c>
      <c r="O293" s="32" t="n">
        <f aca="false">O298+O303+O308+O313+O318+O323+O328+O333+O338+O343</f>
        <v>0</v>
      </c>
      <c r="P293" s="32" t="n">
        <f aca="false">P298+P303+P308+P313+P318+P323+P328+P333+P338+P343</f>
        <v>0</v>
      </c>
      <c r="Q293" s="32" t="n">
        <f aca="false">Q298+Q303+Q308+Q313+Q318+Q323+Q328+Q333+Q338+Q343</f>
        <v>0</v>
      </c>
      <c r="R293" s="34"/>
      <c r="S293" s="34"/>
      <c r="T293" s="34"/>
      <c r="U293" s="36"/>
      <c r="V293" s="37"/>
      <c r="W293" s="37"/>
      <c r="X293" s="37"/>
      <c r="Y293" s="37"/>
      <c r="Z293" s="37"/>
      <c r="AA293" s="37"/>
      <c r="AB293" s="37"/>
      <c r="AC293" s="37"/>
      <c r="AD293" s="37"/>
      <c r="AE293" s="37"/>
      <c r="AF293" s="37"/>
      <c r="AG293" s="37"/>
      <c r="AH293" s="37"/>
      <c r="AI293" s="37"/>
      <c r="AJ293" s="37"/>
    </row>
    <row r="294" customFormat="false" ht="20.25" hidden="false" customHeight="true" outlineLevel="0" collapsed="false">
      <c r="B294" s="76"/>
      <c r="C294" s="43"/>
      <c r="D294" s="30"/>
      <c r="E294" s="38" t="s">
        <v>20</v>
      </c>
      <c r="F294" s="32" t="n">
        <f aca="false">SUM(G294:Q294)</f>
        <v>0</v>
      </c>
      <c r="G294" s="32" t="n">
        <f aca="false">G299+G304+G309+G314+G319+G324+G329+G334+G339+G344</f>
        <v>0</v>
      </c>
      <c r="H294" s="32" t="n">
        <f aca="false">H299+H304+H309+H314+H319+H324+H329+H334+H339+H344</f>
        <v>0</v>
      </c>
      <c r="I294" s="32" t="n">
        <f aca="false">I299+I304+I309+I314+I319+I324+I329+I334+I339+I344</f>
        <v>0</v>
      </c>
      <c r="J294" s="32" t="n">
        <f aca="false">J299+J304+J309+J314+J319+J324+J329+J334+J339+J344</f>
        <v>0</v>
      </c>
      <c r="K294" s="32" t="n">
        <f aca="false">K299+K304+K309+K314+K319+K324+K329+K334+K339+K344</f>
        <v>0</v>
      </c>
      <c r="L294" s="32" t="n">
        <f aca="false">L299+L304+L309+L314+L319+L324+L329+L334+L339+L344</f>
        <v>0</v>
      </c>
      <c r="M294" s="32" t="n">
        <f aca="false">M299+M304+M309+M314+M319+M324+M329+M334+M339+M344</f>
        <v>0</v>
      </c>
      <c r="N294" s="32" t="n">
        <f aca="false">N299+N304+N309+N314+N319+N324+N329+N334+N339+N344</f>
        <v>0</v>
      </c>
      <c r="O294" s="32" t="n">
        <f aca="false">O299+O304+O309+O314+O319+O324+O329+O334+O339+O344</f>
        <v>0</v>
      </c>
      <c r="P294" s="32" t="n">
        <f aca="false">P299+P304+P309+P314+P319+P324+P329+P334+P339+P344</f>
        <v>0</v>
      </c>
      <c r="Q294" s="32" t="n">
        <f aca="false">Q299+Q304+Q309+Q314+Q319+Q324+Q329+Q334+Q339+Q344</f>
        <v>0</v>
      </c>
      <c r="R294" s="34"/>
      <c r="S294" s="34"/>
      <c r="T294" s="34"/>
      <c r="U294" s="36"/>
      <c r="V294" s="37"/>
      <c r="W294" s="37"/>
      <c r="X294" s="37"/>
      <c r="Y294" s="37"/>
      <c r="Z294" s="37"/>
      <c r="AA294" s="37"/>
      <c r="AB294" s="37"/>
      <c r="AC294" s="37"/>
      <c r="AD294" s="37"/>
      <c r="AE294" s="37"/>
      <c r="AF294" s="37"/>
      <c r="AG294" s="37"/>
      <c r="AH294" s="37"/>
      <c r="AI294" s="37"/>
      <c r="AJ294" s="37"/>
    </row>
    <row r="295" customFormat="false" ht="20.25" hidden="false" customHeight="true" outlineLevel="0" collapsed="false">
      <c r="B295" s="76"/>
      <c r="C295" s="43"/>
      <c r="D295" s="30"/>
      <c r="E295" s="38" t="s">
        <v>21</v>
      </c>
      <c r="F295" s="32" t="n">
        <f aca="false">SUM(G295:Q295)</f>
        <v>4164.86652</v>
      </c>
      <c r="G295" s="32" t="n">
        <f aca="false">G300+G305+G310+G315+G320+G325+G330+G335+G340+G345</f>
        <v>1269.326</v>
      </c>
      <c r="H295" s="32" t="n">
        <f aca="false">H300+H305+H310+H315+H320+H325+H330+H335+H340+H345</f>
        <v>0</v>
      </c>
      <c r="I295" s="32" t="n">
        <f aca="false">I300+I305+I310+I315+I320+I325+I330+I335+I340+I345</f>
        <v>0</v>
      </c>
      <c r="J295" s="32" t="n">
        <f aca="false">J300+J305+J310+J315+J320+J325+J330+J335+J340+J345</f>
        <v>0</v>
      </c>
      <c r="K295" s="32" t="n">
        <f aca="false">K300+K305+K310+K315+K320+K325+K330+K335+K340+K345</f>
        <v>2895.54052</v>
      </c>
      <c r="L295" s="32" t="n">
        <f aca="false">L300+L305+L310+L315+L320+L325+L330+L335+L340+L345</f>
        <v>0</v>
      </c>
      <c r="M295" s="32" t="n">
        <f aca="false">M300+M305+M310+M315+M320+M325+M330+M335+M340+M345</f>
        <v>0</v>
      </c>
      <c r="N295" s="32" t="n">
        <f aca="false">N300+N305+N310+N315+N320+N325+N330+N335+N340+N345</f>
        <v>0</v>
      </c>
      <c r="O295" s="32" t="n">
        <f aca="false">O300+O305+O310+O315+O320+O325+O330+O335+O340+O345</f>
        <v>0</v>
      </c>
      <c r="P295" s="32" t="n">
        <f aca="false">P300+P305+P310+P315+P320+P325+P330+P335+P340+P345</f>
        <v>0</v>
      </c>
      <c r="Q295" s="32" t="n">
        <f aca="false">Q300+Q305+Q310+Q315+Q320+Q325+Q330+Q335+Q340+Q345</f>
        <v>0</v>
      </c>
      <c r="R295" s="34"/>
      <c r="S295" s="34"/>
      <c r="T295" s="34"/>
      <c r="U295" s="36"/>
      <c r="V295" s="37"/>
      <c r="W295" s="37"/>
      <c r="X295" s="37"/>
      <c r="Y295" s="37"/>
      <c r="Z295" s="37"/>
      <c r="AA295" s="37"/>
      <c r="AB295" s="37"/>
      <c r="AC295" s="37"/>
      <c r="AD295" s="37"/>
      <c r="AE295" s="37"/>
      <c r="AF295" s="37"/>
      <c r="AG295" s="37"/>
      <c r="AH295" s="37"/>
      <c r="AI295" s="37"/>
      <c r="AJ295" s="37"/>
    </row>
    <row r="296" customFormat="false" ht="20.25" hidden="false" customHeight="true" outlineLevel="0" collapsed="false">
      <c r="B296" s="76"/>
      <c r="C296" s="43"/>
      <c r="D296" s="30"/>
      <c r="E296" s="50" t="s">
        <v>22</v>
      </c>
      <c r="F296" s="32" t="n">
        <f aca="false">SUM(G296:Q296)</f>
        <v>0</v>
      </c>
      <c r="G296" s="32" t="n">
        <f aca="false">G301+G306+G311+G316+G321+G326+G331+G336+G341+G346</f>
        <v>0</v>
      </c>
      <c r="H296" s="32" t="n">
        <f aca="false">H301+H306+H311+H316+H321+H326+H331+H336+H341+H346</f>
        <v>0</v>
      </c>
      <c r="I296" s="32" t="n">
        <f aca="false">I301+I306+I311+I316+I321+I326+I331+I336+I341+I346</f>
        <v>0</v>
      </c>
      <c r="J296" s="32" t="n">
        <f aca="false">J301+J306+J311+J316+J321+J326+J331+J336+J341+J346</f>
        <v>0</v>
      </c>
      <c r="K296" s="32" t="n">
        <f aca="false">K301+K306+K311+K316+K321+K326+K331+K336+K341+K346</f>
        <v>0</v>
      </c>
      <c r="L296" s="32" t="n">
        <f aca="false">L301+L306+L311+L316+L321+L326+L331+L336+L341+L346</f>
        <v>0</v>
      </c>
      <c r="M296" s="32" t="n">
        <f aca="false">M301+M306+M311+M316+M321+M326+M331+M336+M341+M346</f>
        <v>0</v>
      </c>
      <c r="N296" s="32" t="n">
        <f aca="false">N301+N306+N311+N316+N321+N326+N331+N336+N341+N346</f>
        <v>0</v>
      </c>
      <c r="O296" s="32" t="n">
        <f aca="false">O301+O306+O311+O316+O321+O326+O331+O336+O341+O346</f>
        <v>0</v>
      </c>
      <c r="P296" s="32" t="n">
        <f aca="false">P301+P306+P311+P316+P321+P326+P331+P336+P341+P346</f>
        <v>0</v>
      </c>
      <c r="Q296" s="32" t="n">
        <f aca="false">Q301+Q306+Q311+Q316+Q321+Q326+Q331+Q336+Q341+Q346</f>
        <v>0</v>
      </c>
      <c r="R296" s="34"/>
      <c r="S296" s="34"/>
      <c r="T296" s="34"/>
      <c r="U296" s="36"/>
      <c r="V296" s="37"/>
      <c r="W296" s="37"/>
      <c r="X296" s="37"/>
      <c r="Y296" s="37"/>
      <c r="Z296" s="37"/>
      <c r="AA296" s="37"/>
      <c r="AB296" s="37"/>
      <c r="AC296" s="37"/>
      <c r="AD296" s="37"/>
      <c r="AE296" s="37"/>
      <c r="AF296" s="37"/>
      <c r="AG296" s="37"/>
      <c r="AH296" s="37"/>
      <c r="AI296" s="37"/>
      <c r="AJ296" s="37"/>
    </row>
    <row r="297" customFormat="false" ht="15.75" hidden="false" customHeight="true" outlineLevel="0" collapsed="false">
      <c r="B297" s="49" t="s">
        <v>200</v>
      </c>
      <c r="C297" s="43" t="s">
        <v>201</v>
      </c>
      <c r="D297" s="30" t="s">
        <v>195</v>
      </c>
      <c r="E297" s="31" t="s">
        <v>17</v>
      </c>
      <c r="F297" s="32" t="n">
        <f aca="false">SUM(G297:Q297)</f>
        <v>299.966</v>
      </c>
      <c r="G297" s="32" t="n">
        <f aca="false">G298+G299+G300+G301</f>
        <v>299.966</v>
      </c>
      <c r="H297" s="32" t="n">
        <f aca="false">H298+H299+H300+H301</f>
        <v>0</v>
      </c>
      <c r="I297" s="32" t="n">
        <f aca="false">I298+I299+I300+I301</f>
        <v>0</v>
      </c>
      <c r="J297" s="32" t="n">
        <f aca="false">J298+J299+J300+J301</f>
        <v>0</v>
      </c>
      <c r="K297" s="32" t="n">
        <f aca="false">K298+K299+K300+K301</f>
        <v>0</v>
      </c>
      <c r="L297" s="32" t="n">
        <f aca="false">L298+L299+L300+L301</f>
        <v>0</v>
      </c>
      <c r="M297" s="32" t="n">
        <f aca="false">M298+M299+M300+M301</f>
        <v>0</v>
      </c>
      <c r="N297" s="32" t="n">
        <f aca="false">N298+N299+N300+N301</f>
        <v>0</v>
      </c>
      <c r="O297" s="32" t="n">
        <f aca="false">O298+O299+O300+O301</f>
        <v>0</v>
      </c>
      <c r="P297" s="32" t="n">
        <f aca="false">P298+P299+P300+P301</f>
        <v>0</v>
      </c>
      <c r="Q297" s="32" t="n">
        <f aca="false">Q298+Q299+Q300+Q301</f>
        <v>0</v>
      </c>
      <c r="R297" s="34" t="s">
        <v>33</v>
      </c>
      <c r="S297" s="34"/>
      <c r="T297" s="34" t="s">
        <v>169</v>
      </c>
      <c r="U297" s="36"/>
      <c r="V297" s="37"/>
      <c r="W297" s="37"/>
      <c r="X297" s="37"/>
      <c r="Y297" s="37"/>
      <c r="Z297" s="37"/>
      <c r="AA297" s="37"/>
      <c r="AB297" s="37"/>
      <c r="AC297" s="37"/>
      <c r="AD297" s="37"/>
      <c r="AE297" s="37"/>
      <c r="AF297" s="37"/>
      <c r="AG297" s="37"/>
      <c r="AH297" s="37"/>
      <c r="AI297" s="37"/>
      <c r="AJ297" s="37"/>
    </row>
    <row r="298" customFormat="false" ht="15.75" hidden="false" customHeight="true" outlineLevel="0" collapsed="false">
      <c r="B298" s="49"/>
      <c r="C298" s="43"/>
      <c r="D298" s="30"/>
      <c r="E298" s="38" t="s">
        <v>19</v>
      </c>
      <c r="F298" s="32" t="n">
        <f aca="false">SUM(G298:Q298)</f>
        <v>0</v>
      </c>
      <c r="G298" s="47" t="n">
        <v>0</v>
      </c>
      <c r="H298" s="47" t="n">
        <v>0</v>
      </c>
      <c r="I298" s="47" t="n">
        <v>0</v>
      </c>
      <c r="J298" s="47" t="n">
        <v>0</v>
      </c>
      <c r="K298" s="47" t="n">
        <v>0</v>
      </c>
      <c r="L298" s="47" t="n">
        <v>0</v>
      </c>
      <c r="M298" s="47" t="n">
        <v>0</v>
      </c>
      <c r="N298" s="47" t="n">
        <v>0</v>
      </c>
      <c r="O298" s="47" t="n">
        <v>0</v>
      </c>
      <c r="P298" s="47" t="n">
        <v>0</v>
      </c>
      <c r="Q298" s="47" t="n">
        <v>0</v>
      </c>
      <c r="R298" s="34"/>
      <c r="S298" s="34"/>
      <c r="T298" s="34"/>
      <c r="U298" s="36"/>
      <c r="V298" s="37"/>
      <c r="W298" s="37"/>
      <c r="X298" s="37"/>
      <c r="Y298" s="37"/>
      <c r="Z298" s="37"/>
      <c r="AA298" s="37"/>
      <c r="AB298" s="37"/>
      <c r="AC298" s="37"/>
      <c r="AD298" s="37"/>
      <c r="AE298" s="37"/>
      <c r="AF298" s="37"/>
      <c r="AG298" s="37"/>
      <c r="AH298" s="37"/>
      <c r="AI298" s="37"/>
      <c r="AJ298" s="37"/>
    </row>
    <row r="299" customFormat="false" ht="15.75" hidden="false" customHeight="true" outlineLevel="0" collapsed="false">
      <c r="B299" s="49"/>
      <c r="C299" s="43"/>
      <c r="D299" s="30"/>
      <c r="E299" s="38" t="s">
        <v>20</v>
      </c>
      <c r="F299" s="32" t="n">
        <f aca="false">SUM(G299:Q299)</f>
        <v>0</v>
      </c>
      <c r="G299" s="47" t="n">
        <v>0</v>
      </c>
      <c r="H299" s="47" t="n">
        <v>0</v>
      </c>
      <c r="I299" s="47" t="n">
        <v>0</v>
      </c>
      <c r="J299" s="47" t="n">
        <v>0</v>
      </c>
      <c r="K299" s="47" t="n">
        <v>0</v>
      </c>
      <c r="L299" s="47" t="n">
        <v>0</v>
      </c>
      <c r="M299" s="47" t="n">
        <v>0</v>
      </c>
      <c r="N299" s="47" t="n">
        <v>0</v>
      </c>
      <c r="O299" s="47" t="n">
        <v>0</v>
      </c>
      <c r="P299" s="47" t="n">
        <v>0</v>
      </c>
      <c r="Q299" s="47" t="n">
        <v>0</v>
      </c>
      <c r="R299" s="34"/>
      <c r="S299" s="34"/>
      <c r="T299" s="34"/>
      <c r="U299" s="36"/>
      <c r="V299" s="37"/>
      <c r="W299" s="37"/>
      <c r="X299" s="37"/>
      <c r="Y299" s="37"/>
      <c r="Z299" s="37"/>
      <c r="AA299" s="37"/>
      <c r="AB299" s="37"/>
      <c r="AC299" s="37"/>
      <c r="AD299" s="37"/>
      <c r="AE299" s="37"/>
      <c r="AF299" s="37"/>
      <c r="AG299" s="37"/>
      <c r="AH299" s="37"/>
      <c r="AI299" s="37"/>
      <c r="AJ299" s="37"/>
    </row>
    <row r="300" customFormat="false" ht="15.75" hidden="false" customHeight="true" outlineLevel="0" collapsed="false">
      <c r="B300" s="49"/>
      <c r="C300" s="43"/>
      <c r="D300" s="30"/>
      <c r="E300" s="38" t="s">
        <v>21</v>
      </c>
      <c r="F300" s="32" t="n">
        <f aca="false">SUM(G300:Q300)</f>
        <v>299.966</v>
      </c>
      <c r="G300" s="47" t="n">
        <v>299.966</v>
      </c>
      <c r="H300" s="47" t="n">
        <v>0</v>
      </c>
      <c r="I300" s="47" t="n">
        <v>0</v>
      </c>
      <c r="J300" s="47" t="n">
        <v>0</v>
      </c>
      <c r="K300" s="47" t="n">
        <v>0</v>
      </c>
      <c r="L300" s="47" t="n">
        <v>0</v>
      </c>
      <c r="M300" s="47" t="n">
        <v>0</v>
      </c>
      <c r="N300" s="47" t="n">
        <v>0</v>
      </c>
      <c r="O300" s="47" t="n">
        <v>0</v>
      </c>
      <c r="P300" s="47" t="n">
        <v>0</v>
      </c>
      <c r="Q300" s="47" t="n">
        <v>0</v>
      </c>
      <c r="R300" s="34"/>
      <c r="S300" s="34"/>
      <c r="T300" s="34"/>
      <c r="U300" s="36"/>
      <c r="V300" s="37"/>
      <c r="W300" s="37"/>
      <c r="X300" s="37"/>
      <c r="Y300" s="37"/>
      <c r="Z300" s="37"/>
      <c r="AA300" s="37"/>
      <c r="AB300" s="37"/>
      <c r="AC300" s="37"/>
      <c r="AD300" s="37"/>
      <c r="AE300" s="37"/>
      <c r="AF300" s="37"/>
      <c r="AG300" s="37"/>
      <c r="AH300" s="37"/>
      <c r="AI300" s="37"/>
      <c r="AJ300" s="37"/>
    </row>
    <row r="301" customFormat="false" ht="15.75" hidden="false" customHeight="true" outlineLevel="0" collapsed="false">
      <c r="B301" s="49"/>
      <c r="C301" s="43"/>
      <c r="D301" s="30"/>
      <c r="E301" s="38" t="s">
        <v>22</v>
      </c>
      <c r="F301" s="32" t="n">
        <f aca="false">SUM(G301:Q301)</f>
        <v>0</v>
      </c>
      <c r="G301" s="47" t="n">
        <v>0</v>
      </c>
      <c r="H301" s="47" t="n">
        <v>0</v>
      </c>
      <c r="I301" s="47" t="n">
        <v>0</v>
      </c>
      <c r="J301" s="47" t="n">
        <v>0</v>
      </c>
      <c r="K301" s="47" t="n">
        <v>0</v>
      </c>
      <c r="L301" s="47" t="n">
        <v>0</v>
      </c>
      <c r="M301" s="47" t="n">
        <v>0</v>
      </c>
      <c r="N301" s="47" t="n">
        <v>0</v>
      </c>
      <c r="O301" s="47" t="n">
        <v>0</v>
      </c>
      <c r="P301" s="47" t="n">
        <v>0</v>
      </c>
      <c r="Q301" s="47" t="n">
        <v>0</v>
      </c>
      <c r="R301" s="34"/>
      <c r="S301" s="34"/>
      <c r="T301" s="34"/>
      <c r="U301" s="36"/>
      <c r="V301" s="37"/>
      <c r="W301" s="37"/>
      <c r="X301" s="37"/>
      <c r="Y301" s="37"/>
      <c r="Z301" s="37"/>
      <c r="AA301" s="37"/>
      <c r="AB301" s="37"/>
      <c r="AC301" s="37"/>
      <c r="AD301" s="37"/>
      <c r="AE301" s="37"/>
      <c r="AF301" s="37"/>
      <c r="AG301" s="37"/>
      <c r="AH301" s="37"/>
      <c r="AI301" s="37"/>
      <c r="AJ301" s="37"/>
    </row>
    <row r="302" customFormat="false" ht="15.75" hidden="false" customHeight="true" outlineLevel="0" collapsed="false">
      <c r="B302" s="49" t="s">
        <v>202</v>
      </c>
      <c r="C302" s="43" t="s">
        <v>203</v>
      </c>
      <c r="D302" s="30" t="s">
        <v>195</v>
      </c>
      <c r="E302" s="31" t="s">
        <v>17</v>
      </c>
      <c r="F302" s="32" t="n">
        <f aca="false">SUM(G302:Q302)</f>
        <v>36.15</v>
      </c>
      <c r="G302" s="32" t="n">
        <f aca="false">G303+G304+G305+G306</f>
        <v>36.15</v>
      </c>
      <c r="H302" s="32" t="n">
        <f aca="false">SUM(J302:N302)</f>
        <v>0</v>
      </c>
      <c r="I302" s="32" t="n">
        <f aca="false">SUM(K302:R302)</f>
        <v>0</v>
      </c>
      <c r="J302" s="32" t="n">
        <f aca="false">SUM(L302:S302)</f>
        <v>0</v>
      </c>
      <c r="K302" s="32" t="n">
        <f aca="false">SUM(N302:T302)</f>
        <v>0</v>
      </c>
      <c r="L302" s="32" t="n">
        <f aca="false">SUM(R302:AK302)</f>
        <v>0</v>
      </c>
      <c r="M302" s="32" t="n">
        <f aca="false">SUM(R302:AK302)</f>
        <v>0</v>
      </c>
      <c r="N302" s="32" t="n">
        <f aca="false">SUM(S302:AL302)</f>
        <v>0</v>
      </c>
      <c r="O302" s="32" t="n">
        <f aca="false">SUM(T302:AM302)</f>
        <v>0</v>
      </c>
      <c r="P302" s="32" t="n">
        <f aca="false">SUM(T302:AM302)</f>
        <v>0</v>
      </c>
      <c r="Q302" s="32" t="n">
        <f aca="false">SUM(U302:AN302)</f>
        <v>0</v>
      </c>
      <c r="R302" s="34" t="s">
        <v>33</v>
      </c>
      <c r="S302" s="34"/>
      <c r="T302" s="34" t="s">
        <v>36</v>
      </c>
      <c r="U302" s="36"/>
      <c r="V302" s="37"/>
      <c r="W302" s="37"/>
      <c r="X302" s="37"/>
      <c r="Y302" s="37"/>
      <c r="Z302" s="37"/>
      <c r="AA302" s="37"/>
      <c r="AB302" s="37"/>
      <c r="AC302" s="37"/>
      <c r="AD302" s="37"/>
      <c r="AE302" s="37"/>
      <c r="AF302" s="37"/>
      <c r="AG302" s="37"/>
      <c r="AH302" s="37"/>
      <c r="AI302" s="37"/>
      <c r="AJ302" s="37"/>
    </row>
    <row r="303" customFormat="false" ht="15.75" hidden="false" customHeight="true" outlineLevel="0" collapsed="false">
      <c r="B303" s="49"/>
      <c r="C303" s="43"/>
      <c r="D303" s="30"/>
      <c r="E303" s="50" t="s">
        <v>19</v>
      </c>
      <c r="F303" s="32" t="n">
        <f aca="false">SUM(G303:Q303)</f>
        <v>0</v>
      </c>
      <c r="G303" s="47" t="n">
        <v>0</v>
      </c>
      <c r="H303" s="47" t="n">
        <v>0</v>
      </c>
      <c r="I303" s="47" t="n">
        <v>0</v>
      </c>
      <c r="J303" s="47" t="n">
        <v>0</v>
      </c>
      <c r="K303" s="47" t="n">
        <v>0</v>
      </c>
      <c r="L303" s="47" t="n">
        <v>0</v>
      </c>
      <c r="M303" s="47" t="n">
        <v>0</v>
      </c>
      <c r="N303" s="47" t="n">
        <v>0</v>
      </c>
      <c r="O303" s="47" t="n">
        <v>0</v>
      </c>
      <c r="P303" s="47" t="n">
        <v>0</v>
      </c>
      <c r="Q303" s="47" t="n">
        <v>0</v>
      </c>
      <c r="R303" s="34"/>
      <c r="S303" s="34"/>
      <c r="T303" s="34"/>
      <c r="U303" s="36"/>
      <c r="V303" s="37"/>
      <c r="W303" s="37"/>
      <c r="X303" s="37"/>
      <c r="Y303" s="37"/>
      <c r="Z303" s="37"/>
      <c r="AA303" s="37"/>
      <c r="AB303" s="37"/>
      <c r="AC303" s="37"/>
      <c r="AD303" s="37"/>
      <c r="AE303" s="37"/>
      <c r="AF303" s="37"/>
      <c r="AG303" s="37"/>
      <c r="AH303" s="37"/>
      <c r="AI303" s="37"/>
      <c r="AJ303" s="37"/>
    </row>
    <row r="304" customFormat="false" ht="15.75" hidden="false" customHeight="true" outlineLevel="0" collapsed="false">
      <c r="B304" s="49"/>
      <c r="C304" s="43"/>
      <c r="D304" s="30"/>
      <c r="E304" s="50" t="s">
        <v>20</v>
      </c>
      <c r="F304" s="32" t="n">
        <f aca="false">SUM(G304:Q304)</f>
        <v>0</v>
      </c>
      <c r="G304" s="47" t="n">
        <v>0</v>
      </c>
      <c r="H304" s="47" t="n">
        <v>0</v>
      </c>
      <c r="I304" s="47" t="n">
        <v>0</v>
      </c>
      <c r="J304" s="47" t="n">
        <v>0</v>
      </c>
      <c r="K304" s="47" t="n">
        <v>0</v>
      </c>
      <c r="L304" s="47" t="n">
        <v>0</v>
      </c>
      <c r="M304" s="47" t="n">
        <v>0</v>
      </c>
      <c r="N304" s="47" t="n">
        <v>0</v>
      </c>
      <c r="O304" s="47" t="n">
        <v>0</v>
      </c>
      <c r="P304" s="47" t="n">
        <v>0</v>
      </c>
      <c r="Q304" s="47" t="n">
        <v>0</v>
      </c>
      <c r="R304" s="34"/>
      <c r="S304" s="34"/>
      <c r="T304" s="34"/>
      <c r="U304" s="36"/>
      <c r="V304" s="37"/>
      <c r="W304" s="37"/>
      <c r="X304" s="37"/>
      <c r="Y304" s="37"/>
      <c r="Z304" s="37"/>
      <c r="AA304" s="37"/>
      <c r="AB304" s="37"/>
      <c r="AC304" s="37"/>
      <c r="AD304" s="37"/>
      <c r="AE304" s="37"/>
      <c r="AF304" s="37"/>
      <c r="AG304" s="37"/>
      <c r="AH304" s="37"/>
      <c r="AI304" s="37"/>
      <c r="AJ304" s="37"/>
    </row>
    <row r="305" customFormat="false" ht="15.75" hidden="false" customHeight="true" outlineLevel="0" collapsed="false">
      <c r="B305" s="49"/>
      <c r="C305" s="43"/>
      <c r="D305" s="30"/>
      <c r="E305" s="50" t="s">
        <v>21</v>
      </c>
      <c r="F305" s="32" t="n">
        <f aca="false">SUM(G305:Q305)</f>
        <v>36.15</v>
      </c>
      <c r="G305" s="47" t="n">
        <v>36.15</v>
      </c>
      <c r="H305" s="47" t="n">
        <v>0</v>
      </c>
      <c r="I305" s="47" t="n">
        <v>0</v>
      </c>
      <c r="J305" s="47" t="n">
        <v>0</v>
      </c>
      <c r="K305" s="47" t="n">
        <v>0</v>
      </c>
      <c r="L305" s="47" t="n">
        <v>0</v>
      </c>
      <c r="M305" s="47" t="n">
        <v>0</v>
      </c>
      <c r="N305" s="47" t="n">
        <v>0</v>
      </c>
      <c r="O305" s="47" t="n">
        <v>0</v>
      </c>
      <c r="P305" s="47" t="n">
        <v>0</v>
      </c>
      <c r="Q305" s="47" t="n">
        <v>0</v>
      </c>
      <c r="R305" s="34"/>
      <c r="S305" s="34"/>
      <c r="T305" s="34"/>
      <c r="U305" s="36"/>
      <c r="V305" s="37"/>
      <c r="W305" s="37"/>
      <c r="X305" s="37"/>
      <c r="Y305" s="37"/>
      <c r="Z305" s="37"/>
      <c r="AA305" s="37"/>
      <c r="AB305" s="37"/>
      <c r="AC305" s="37"/>
      <c r="AD305" s="37"/>
      <c r="AE305" s="37"/>
      <c r="AF305" s="37"/>
      <c r="AG305" s="37"/>
      <c r="AH305" s="37"/>
      <c r="AI305" s="37"/>
      <c r="AJ305" s="37"/>
    </row>
    <row r="306" customFormat="false" ht="15.75" hidden="false" customHeight="true" outlineLevel="0" collapsed="false">
      <c r="B306" s="49"/>
      <c r="C306" s="43"/>
      <c r="D306" s="30"/>
      <c r="E306" s="50" t="s">
        <v>22</v>
      </c>
      <c r="F306" s="32" t="n">
        <f aca="false">SUM(G306:Q306)</f>
        <v>0</v>
      </c>
      <c r="G306" s="47" t="n">
        <v>0</v>
      </c>
      <c r="H306" s="47" t="n">
        <v>0</v>
      </c>
      <c r="I306" s="47" t="n">
        <v>0</v>
      </c>
      <c r="J306" s="47" t="n">
        <v>0</v>
      </c>
      <c r="K306" s="47" t="n">
        <v>0</v>
      </c>
      <c r="L306" s="47" t="n">
        <v>0</v>
      </c>
      <c r="M306" s="47" t="n">
        <v>0</v>
      </c>
      <c r="N306" s="47" t="n">
        <v>0</v>
      </c>
      <c r="O306" s="47" t="n">
        <v>0</v>
      </c>
      <c r="P306" s="47" t="n">
        <v>0</v>
      </c>
      <c r="Q306" s="47" t="n">
        <v>0</v>
      </c>
      <c r="R306" s="34"/>
      <c r="S306" s="34"/>
      <c r="T306" s="34"/>
      <c r="U306" s="36"/>
      <c r="V306" s="37"/>
      <c r="W306" s="37"/>
      <c r="X306" s="37"/>
      <c r="Y306" s="37"/>
      <c r="Z306" s="37"/>
      <c r="AA306" s="37"/>
      <c r="AB306" s="37"/>
      <c r="AC306" s="37"/>
      <c r="AD306" s="37"/>
      <c r="AE306" s="37"/>
      <c r="AF306" s="37"/>
      <c r="AG306" s="37"/>
      <c r="AH306" s="37"/>
      <c r="AI306" s="37"/>
      <c r="AJ306" s="37"/>
    </row>
    <row r="307" customFormat="false" ht="18" hidden="false" customHeight="true" outlineLevel="0" collapsed="false">
      <c r="B307" s="49" t="s">
        <v>204</v>
      </c>
      <c r="C307" s="43" t="s">
        <v>205</v>
      </c>
      <c r="D307" s="30" t="s">
        <v>195</v>
      </c>
      <c r="E307" s="31" t="s">
        <v>17</v>
      </c>
      <c r="F307" s="32" t="n">
        <f aca="false">SUM(G307:Q307)</f>
        <v>11.2</v>
      </c>
      <c r="G307" s="32" t="n">
        <f aca="false">G308+G309+G310+G311</f>
        <v>11.2</v>
      </c>
      <c r="H307" s="32" t="n">
        <f aca="false">H308+H309+H310+H311</f>
        <v>0</v>
      </c>
      <c r="I307" s="32" t="n">
        <f aca="false">I308+I309+I310+I311</f>
        <v>0</v>
      </c>
      <c r="J307" s="32" t="n">
        <f aca="false">J308+J309+J310+J311</f>
        <v>0</v>
      </c>
      <c r="K307" s="32" t="n">
        <f aca="false">K308+K309+K310+K311</f>
        <v>0</v>
      </c>
      <c r="L307" s="32" t="n">
        <f aca="false">L308+L309+L310+L311</f>
        <v>0</v>
      </c>
      <c r="M307" s="32" t="n">
        <f aca="false">M308+M309+M310+M311</f>
        <v>0</v>
      </c>
      <c r="N307" s="32" t="n">
        <f aca="false">N308+N309+N310+N311</f>
        <v>0</v>
      </c>
      <c r="O307" s="32" t="n">
        <f aca="false">O308+O309+O310+O311</f>
        <v>0</v>
      </c>
      <c r="P307" s="32" t="n">
        <f aca="false">P308+P309+P310+P311</f>
        <v>0</v>
      </c>
      <c r="Q307" s="32" t="n">
        <f aca="false">Q308+Q309+Q310+Q311</f>
        <v>0</v>
      </c>
      <c r="R307" s="34" t="s">
        <v>33</v>
      </c>
      <c r="S307" s="34"/>
      <c r="T307" s="34" t="s">
        <v>36</v>
      </c>
      <c r="U307" s="36"/>
      <c r="V307" s="37"/>
      <c r="W307" s="37"/>
      <c r="X307" s="37"/>
      <c r="Y307" s="37"/>
      <c r="Z307" s="37"/>
      <c r="AA307" s="37"/>
      <c r="AB307" s="37"/>
      <c r="AC307" s="37"/>
      <c r="AD307" s="37"/>
      <c r="AE307" s="37"/>
      <c r="AF307" s="37"/>
      <c r="AG307" s="37"/>
      <c r="AH307" s="37"/>
      <c r="AI307" s="37"/>
      <c r="AJ307" s="37"/>
    </row>
    <row r="308" customFormat="false" ht="14.25" hidden="false" customHeight="true" outlineLevel="0" collapsed="false">
      <c r="B308" s="49"/>
      <c r="C308" s="43"/>
      <c r="D308" s="30"/>
      <c r="E308" s="50" t="s">
        <v>19</v>
      </c>
      <c r="F308" s="32" t="n">
        <f aca="false">SUM(G308:Q308)</f>
        <v>0</v>
      </c>
      <c r="G308" s="47" t="n">
        <v>0</v>
      </c>
      <c r="H308" s="47" t="n">
        <v>0</v>
      </c>
      <c r="I308" s="47" t="n">
        <v>0</v>
      </c>
      <c r="J308" s="47" t="n">
        <v>0</v>
      </c>
      <c r="K308" s="47" t="n">
        <v>0</v>
      </c>
      <c r="L308" s="47" t="n">
        <v>0</v>
      </c>
      <c r="M308" s="47" t="n">
        <v>0</v>
      </c>
      <c r="N308" s="47" t="n">
        <v>0</v>
      </c>
      <c r="O308" s="47" t="n">
        <v>0</v>
      </c>
      <c r="P308" s="47" t="n">
        <v>0</v>
      </c>
      <c r="Q308" s="47" t="n">
        <v>0</v>
      </c>
      <c r="R308" s="34"/>
      <c r="S308" s="34"/>
      <c r="T308" s="34"/>
      <c r="U308" s="36"/>
      <c r="V308" s="37"/>
      <c r="W308" s="37"/>
      <c r="X308" s="37"/>
      <c r="Y308" s="37"/>
      <c r="Z308" s="37"/>
      <c r="AA308" s="37"/>
      <c r="AB308" s="37"/>
      <c r="AC308" s="37"/>
      <c r="AD308" s="37"/>
      <c r="AE308" s="37"/>
      <c r="AF308" s="37"/>
      <c r="AG308" s="37"/>
      <c r="AH308" s="37"/>
      <c r="AI308" s="37"/>
      <c r="AJ308" s="37"/>
    </row>
    <row r="309" customFormat="false" ht="17.25" hidden="false" customHeight="true" outlineLevel="0" collapsed="false">
      <c r="B309" s="49"/>
      <c r="C309" s="43"/>
      <c r="D309" s="30"/>
      <c r="E309" s="50" t="s">
        <v>20</v>
      </c>
      <c r="F309" s="32" t="n">
        <f aca="false">SUM(G309:Q309)</f>
        <v>0</v>
      </c>
      <c r="G309" s="47" t="n">
        <v>0</v>
      </c>
      <c r="H309" s="47" t="n">
        <v>0</v>
      </c>
      <c r="I309" s="47" t="n">
        <v>0</v>
      </c>
      <c r="J309" s="47" t="n">
        <v>0</v>
      </c>
      <c r="K309" s="47" t="n">
        <v>0</v>
      </c>
      <c r="L309" s="47" t="n">
        <v>0</v>
      </c>
      <c r="M309" s="47" t="n">
        <v>0</v>
      </c>
      <c r="N309" s="47" t="n">
        <v>0</v>
      </c>
      <c r="O309" s="47" t="n">
        <v>0</v>
      </c>
      <c r="P309" s="47" t="n">
        <v>0</v>
      </c>
      <c r="Q309" s="47" t="n">
        <v>0</v>
      </c>
      <c r="R309" s="34"/>
      <c r="S309" s="34"/>
      <c r="T309" s="34"/>
      <c r="U309" s="36"/>
      <c r="V309" s="37"/>
      <c r="W309" s="37"/>
      <c r="X309" s="37"/>
      <c r="Y309" s="37"/>
      <c r="Z309" s="37"/>
      <c r="AA309" s="37"/>
      <c r="AB309" s="37"/>
      <c r="AC309" s="37"/>
      <c r="AD309" s="37"/>
      <c r="AE309" s="37"/>
      <c r="AF309" s="37"/>
      <c r="AG309" s="37"/>
      <c r="AH309" s="37"/>
      <c r="AI309" s="37"/>
      <c r="AJ309" s="37"/>
    </row>
    <row r="310" customFormat="false" ht="15" hidden="false" customHeight="true" outlineLevel="0" collapsed="false">
      <c r="B310" s="49"/>
      <c r="C310" s="43"/>
      <c r="D310" s="30"/>
      <c r="E310" s="50" t="s">
        <v>21</v>
      </c>
      <c r="F310" s="32" t="n">
        <f aca="false">SUM(G310:Q310)</f>
        <v>11.2</v>
      </c>
      <c r="G310" s="47" t="n">
        <v>11.2</v>
      </c>
      <c r="H310" s="47" t="n">
        <v>0</v>
      </c>
      <c r="I310" s="47" t="n">
        <v>0</v>
      </c>
      <c r="J310" s="47" t="n">
        <v>0</v>
      </c>
      <c r="K310" s="47" t="n">
        <v>0</v>
      </c>
      <c r="L310" s="47" t="n">
        <v>0</v>
      </c>
      <c r="M310" s="47" t="n">
        <v>0</v>
      </c>
      <c r="N310" s="47" t="n">
        <v>0</v>
      </c>
      <c r="O310" s="47" t="n">
        <v>0</v>
      </c>
      <c r="P310" s="47" t="n">
        <v>0</v>
      </c>
      <c r="Q310" s="47" t="n">
        <v>0</v>
      </c>
      <c r="R310" s="34"/>
      <c r="S310" s="34"/>
      <c r="T310" s="34"/>
      <c r="U310" s="36"/>
      <c r="V310" s="37"/>
      <c r="W310" s="37"/>
      <c r="X310" s="37"/>
      <c r="Y310" s="37"/>
      <c r="Z310" s="37"/>
      <c r="AA310" s="37"/>
      <c r="AB310" s="37"/>
      <c r="AC310" s="37"/>
      <c r="AD310" s="37"/>
      <c r="AE310" s="37"/>
      <c r="AF310" s="37"/>
      <c r="AG310" s="37"/>
      <c r="AH310" s="37"/>
      <c r="AI310" s="37"/>
      <c r="AJ310" s="37"/>
    </row>
    <row r="311" customFormat="false" ht="20.25" hidden="false" customHeight="true" outlineLevel="0" collapsed="false">
      <c r="B311" s="49"/>
      <c r="C311" s="43"/>
      <c r="D311" s="30"/>
      <c r="E311" s="50" t="s">
        <v>22</v>
      </c>
      <c r="F311" s="32" t="n">
        <f aca="false">SUM(G311:Q311)</f>
        <v>0</v>
      </c>
      <c r="G311" s="47" t="n">
        <v>0</v>
      </c>
      <c r="H311" s="47" t="n">
        <v>0</v>
      </c>
      <c r="I311" s="47" t="n">
        <v>0</v>
      </c>
      <c r="J311" s="47" t="n">
        <v>0</v>
      </c>
      <c r="K311" s="47" t="n">
        <v>0</v>
      </c>
      <c r="L311" s="47" t="n">
        <v>0</v>
      </c>
      <c r="M311" s="47" t="n">
        <v>0</v>
      </c>
      <c r="N311" s="47" t="n">
        <v>0</v>
      </c>
      <c r="O311" s="47" t="n">
        <v>0</v>
      </c>
      <c r="P311" s="47" t="n">
        <v>0</v>
      </c>
      <c r="Q311" s="47" t="n">
        <v>0</v>
      </c>
      <c r="R311" s="34"/>
      <c r="S311" s="34"/>
      <c r="T311" s="34"/>
      <c r="U311" s="36"/>
      <c r="V311" s="37"/>
      <c r="W311" s="37"/>
      <c r="X311" s="37"/>
      <c r="Y311" s="37"/>
      <c r="Z311" s="37"/>
      <c r="AA311" s="37"/>
      <c r="AB311" s="37"/>
      <c r="AC311" s="37"/>
      <c r="AD311" s="37"/>
      <c r="AE311" s="37"/>
      <c r="AF311" s="37"/>
      <c r="AG311" s="37"/>
      <c r="AH311" s="37"/>
      <c r="AI311" s="37"/>
      <c r="AJ311" s="37"/>
    </row>
    <row r="312" customFormat="false" ht="20.25" hidden="false" customHeight="true" outlineLevel="0" collapsed="false">
      <c r="B312" s="49" t="s">
        <v>206</v>
      </c>
      <c r="C312" s="43" t="s">
        <v>207</v>
      </c>
      <c r="D312" s="30" t="s">
        <v>195</v>
      </c>
      <c r="E312" s="31" t="s">
        <v>17</v>
      </c>
      <c r="F312" s="32" t="n">
        <f aca="false">SUM(G312:Q312)</f>
        <v>365.26</v>
      </c>
      <c r="G312" s="32" t="n">
        <f aca="false">G313+G314+G315+G316</f>
        <v>365.26</v>
      </c>
      <c r="H312" s="32" t="n">
        <f aca="false">H313+H314+H315+H316</f>
        <v>0</v>
      </c>
      <c r="I312" s="32" t="n">
        <f aca="false">I313+I314+I315+I316</f>
        <v>0</v>
      </c>
      <c r="J312" s="32" t="n">
        <f aca="false">J313+J314+J315+J316</f>
        <v>0</v>
      </c>
      <c r="K312" s="32" t="n">
        <f aca="false">K313+K314+K315+K316</f>
        <v>0</v>
      </c>
      <c r="L312" s="32" t="n">
        <f aca="false">L313+L314+L315+L316</f>
        <v>0</v>
      </c>
      <c r="M312" s="32" t="n">
        <f aca="false">M313+M314+M315+M316</f>
        <v>0</v>
      </c>
      <c r="N312" s="32" t="n">
        <f aca="false">N313+N314+N315+N316</f>
        <v>0</v>
      </c>
      <c r="O312" s="32" t="n">
        <f aca="false">O313+O314+O315+O316</f>
        <v>0</v>
      </c>
      <c r="P312" s="32" t="n">
        <f aca="false">P313+P314+P315+P316</f>
        <v>0</v>
      </c>
      <c r="Q312" s="32" t="n">
        <f aca="false">Q313+Q314+Q315+Q316</f>
        <v>0</v>
      </c>
      <c r="R312" s="34" t="s">
        <v>33</v>
      </c>
      <c r="S312" s="34"/>
      <c r="T312" s="34" t="s">
        <v>36</v>
      </c>
      <c r="U312" s="36"/>
      <c r="V312" s="37"/>
      <c r="W312" s="37"/>
      <c r="X312" s="37"/>
      <c r="Y312" s="37"/>
      <c r="Z312" s="37"/>
      <c r="AA312" s="37"/>
      <c r="AB312" s="37"/>
      <c r="AC312" s="37"/>
      <c r="AD312" s="37"/>
      <c r="AE312" s="37"/>
      <c r="AF312" s="37"/>
      <c r="AG312" s="37"/>
      <c r="AH312" s="37"/>
      <c r="AI312" s="37"/>
      <c r="AJ312" s="37"/>
    </row>
    <row r="313" customFormat="false" ht="20.25" hidden="false" customHeight="true" outlineLevel="0" collapsed="false">
      <c r="B313" s="49"/>
      <c r="C313" s="43"/>
      <c r="D313" s="30"/>
      <c r="E313" s="50" t="s">
        <v>19</v>
      </c>
      <c r="F313" s="32" t="n">
        <f aca="false">SUM(G313:Q313)</f>
        <v>0</v>
      </c>
      <c r="G313" s="47" t="n">
        <v>0</v>
      </c>
      <c r="H313" s="47" t="n">
        <v>0</v>
      </c>
      <c r="I313" s="47" t="n">
        <v>0</v>
      </c>
      <c r="J313" s="47" t="n">
        <v>0</v>
      </c>
      <c r="K313" s="47" t="n">
        <v>0</v>
      </c>
      <c r="L313" s="47" t="n">
        <v>0</v>
      </c>
      <c r="M313" s="47" t="n">
        <v>0</v>
      </c>
      <c r="N313" s="47" t="n">
        <v>0</v>
      </c>
      <c r="O313" s="47" t="n">
        <v>0</v>
      </c>
      <c r="P313" s="47" t="n">
        <v>0</v>
      </c>
      <c r="Q313" s="47" t="n">
        <v>0</v>
      </c>
      <c r="R313" s="34"/>
      <c r="S313" s="34"/>
      <c r="T313" s="34"/>
      <c r="U313" s="36"/>
      <c r="V313" s="37"/>
      <c r="W313" s="37"/>
      <c r="X313" s="37"/>
      <c r="Y313" s="37"/>
      <c r="Z313" s="37"/>
      <c r="AA313" s="37"/>
      <c r="AB313" s="37"/>
      <c r="AC313" s="37"/>
      <c r="AD313" s="37"/>
      <c r="AE313" s="37"/>
      <c r="AF313" s="37"/>
      <c r="AG313" s="37"/>
      <c r="AH313" s="37"/>
      <c r="AI313" s="37"/>
      <c r="AJ313" s="37"/>
    </row>
    <row r="314" customFormat="false" ht="20.25" hidden="false" customHeight="true" outlineLevel="0" collapsed="false">
      <c r="B314" s="49"/>
      <c r="C314" s="43"/>
      <c r="D314" s="30"/>
      <c r="E314" s="50" t="s">
        <v>20</v>
      </c>
      <c r="F314" s="32" t="n">
        <f aca="false">SUM(G314:Q314)</f>
        <v>0</v>
      </c>
      <c r="G314" s="47" t="n">
        <v>0</v>
      </c>
      <c r="H314" s="47" t="n">
        <v>0</v>
      </c>
      <c r="I314" s="47" t="n">
        <v>0</v>
      </c>
      <c r="J314" s="47" t="n">
        <v>0</v>
      </c>
      <c r="K314" s="47" t="n">
        <v>0</v>
      </c>
      <c r="L314" s="47" t="n">
        <v>0</v>
      </c>
      <c r="M314" s="47" t="n">
        <v>0</v>
      </c>
      <c r="N314" s="47" t="n">
        <v>0</v>
      </c>
      <c r="O314" s="47" t="n">
        <v>0</v>
      </c>
      <c r="P314" s="47" t="n">
        <v>0</v>
      </c>
      <c r="Q314" s="47" t="n">
        <v>0</v>
      </c>
      <c r="R314" s="34"/>
      <c r="S314" s="34"/>
      <c r="T314" s="34"/>
      <c r="U314" s="36"/>
      <c r="V314" s="37"/>
      <c r="W314" s="37"/>
      <c r="X314" s="37"/>
      <c r="Y314" s="37"/>
      <c r="Z314" s="37"/>
      <c r="AA314" s="37"/>
      <c r="AB314" s="37"/>
      <c r="AC314" s="37"/>
      <c r="AD314" s="37"/>
      <c r="AE314" s="37"/>
      <c r="AF314" s="37"/>
      <c r="AG314" s="37"/>
      <c r="AH314" s="37"/>
      <c r="AI314" s="37"/>
      <c r="AJ314" s="37"/>
    </row>
    <row r="315" customFormat="false" ht="20.25" hidden="false" customHeight="true" outlineLevel="0" collapsed="false">
      <c r="B315" s="49"/>
      <c r="C315" s="43"/>
      <c r="D315" s="30"/>
      <c r="E315" s="50" t="s">
        <v>21</v>
      </c>
      <c r="F315" s="32" t="n">
        <f aca="false">SUM(G315:Q315)</f>
        <v>365.26</v>
      </c>
      <c r="G315" s="47" t="n">
        <v>365.26</v>
      </c>
      <c r="H315" s="47" t="n">
        <v>0</v>
      </c>
      <c r="I315" s="47" t="n">
        <v>0</v>
      </c>
      <c r="J315" s="47" t="n">
        <v>0</v>
      </c>
      <c r="K315" s="47" t="n">
        <v>0</v>
      </c>
      <c r="L315" s="47" t="n">
        <v>0</v>
      </c>
      <c r="M315" s="47" t="n">
        <v>0</v>
      </c>
      <c r="N315" s="47" t="n">
        <v>0</v>
      </c>
      <c r="O315" s="47" t="n">
        <v>0</v>
      </c>
      <c r="P315" s="47" t="n">
        <v>0</v>
      </c>
      <c r="Q315" s="47" t="n">
        <v>0</v>
      </c>
      <c r="R315" s="34"/>
      <c r="S315" s="34"/>
      <c r="T315" s="34"/>
      <c r="U315" s="36"/>
      <c r="V315" s="37"/>
      <c r="W315" s="37"/>
      <c r="X315" s="37"/>
      <c r="Y315" s="37"/>
      <c r="Z315" s="37"/>
      <c r="AA315" s="37"/>
      <c r="AB315" s="37"/>
      <c r="AC315" s="37"/>
      <c r="AD315" s="37"/>
      <c r="AE315" s="37"/>
      <c r="AF315" s="37"/>
      <c r="AG315" s="37"/>
      <c r="AH315" s="37"/>
      <c r="AI315" s="37"/>
      <c r="AJ315" s="37"/>
    </row>
    <row r="316" customFormat="false" ht="20.25" hidden="false" customHeight="true" outlineLevel="0" collapsed="false">
      <c r="B316" s="49"/>
      <c r="C316" s="43"/>
      <c r="D316" s="30"/>
      <c r="E316" s="50" t="s">
        <v>22</v>
      </c>
      <c r="F316" s="32" t="n">
        <f aca="false">SUM(G316:Q316)</f>
        <v>0</v>
      </c>
      <c r="G316" s="47" t="n">
        <v>0</v>
      </c>
      <c r="H316" s="47" t="n">
        <v>0</v>
      </c>
      <c r="I316" s="47" t="n">
        <v>0</v>
      </c>
      <c r="J316" s="47" t="n">
        <v>0</v>
      </c>
      <c r="K316" s="47" t="n">
        <v>0</v>
      </c>
      <c r="L316" s="47" t="n">
        <v>0</v>
      </c>
      <c r="M316" s="47" t="n">
        <v>0</v>
      </c>
      <c r="N316" s="47" t="n">
        <v>0</v>
      </c>
      <c r="O316" s="47" t="n">
        <v>0</v>
      </c>
      <c r="P316" s="47" t="n">
        <v>0</v>
      </c>
      <c r="Q316" s="47" t="n">
        <v>0</v>
      </c>
      <c r="R316" s="34"/>
      <c r="S316" s="34"/>
      <c r="T316" s="34"/>
      <c r="U316" s="36"/>
      <c r="V316" s="37"/>
      <c r="W316" s="37"/>
      <c r="X316" s="37"/>
      <c r="Y316" s="37"/>
      <c r="Z316" s="37"/>
      <c r="AA316" s="37"/>
      <c r="AB316" s="37"/>
      <c r="AC316" s="37"/>
      <c r="AD316" s="37"/>
      <c r="AE316" s="37"/>
      <c r="AF316" s="37"/>
      <c r="AG316" s="37"/>
      <c r="AH316" s="37"/>
      <c r="AI316" s="37"/>
      <c r="AJ316" s="37"/>
    </row>
    <row r="317" customFormat="false" ht="20.25" hidden="false" customHeight="true" outlineLevel="0" collapsed="false">
      <c r="B317" s="49" t="s">
        <v>208</v>
      </c>
      <c r="C317" s="43" t="s">
        <v>209</v>
      </c>
      <c r="D317" s="30" t="s">
        <v>195</v>
      </c>
      <c r="E317" s="31" t="s">
        <v>17</v>
      </c>
      <c r="F317" s="32" t="n">
        <f aca="false">SUM(G317:Q317)</f>
        <v>56.05</v>
      </c>
      <c r="G317" s="32" t="n">
        <f aca="false">G318+G319+G320+G321</f>
        <v>56.05</v>
      </c>
      <c r="H317" s="32" t="n">
        <f aca="false">H318+H319+H320+H321</f>
        <v>0</v>
      </c>
      <c r="I317" s="32" t="n">
        <f aca="false">I318+I319+I320+I321</f>
        <v>0</v>
      </c>
      <c r="J317" s="32" t="n">
        <f aca="false">J318+J319+J320+J321</f>
        <v>0</v>
      </c>
      <c r="K317" s="32" t="n">
        <f aca="false">K318+K319+K320+K321</f>
        <v>0</v>
      </c>
      <c r="L317" s="32" t="n">
        <f aca="false">L318+L319+L320+L321</f>
        <v>0</v>
      </c>
      <c r="M317" s="32" t="n">
        <f aca="false">M318+M319+M320+M321</f>
        <v>0</v>
      </c>
      <c r="N317" s="32" t="n">
        <f aca="false">N318+N319+N320+N321</f>
        <v>0</v>
      </c>
      <c r="O317" s="32" t="n">
        <f aca="false">O318+O319+O320+O321</f>
        <v>0</v>
      </c>
      <c r="P317" s="32" t="n">
        <f aca="false">P318+P319+P320+P321</f>
        <v>0</v>
      </c>
      <c r="Q317" s="32" t="n">
        <f aca="false">Q318+Q319+Q320+Q321</f>
        <v>0</v>
      </c>
      <c r="R317" s="34" t="s">
        <v>33</v>
      </c>
      <c r="S317" s="34"/>
      <c r="T317" s="34" t="s">
        <v>36</v>
      </c>
      <c r="U317" s="36"/>
      <c r="V317" s="37"/>
      <c r="W317" s="37"/>
      <c r="X317" s="37"/>
      <c r="Y317" s="37"/>
      <c r="Z317" s="37"/>
      <c r="AA317" s="37"/>
      <c r="AB317" s="37"/>
      <c r="AC317" s="37"/>
      <c r="AD317" s="37"/>
      <c r="AE317" s="37"/>
      <c r="AF317" s="37"/>
      <c r="AG317" s="37"/>
      <c r="AH317" s="37"/>
      <c r="AI317" s="37"/>
      <c r="AJ317" s="37"/>
    </row>
    <row r="318" customFormat="false" ht="20.25" hidden="false" customHeight="true" outlineLevel="0" collapsed="false">
      <c r="B318" s="49"/>
      <c r="C318" s="43"/>
      <c r="D318" s="30"/>
      <c r="E318" s="50" t="s">
        <v>19</v>
      </c>
      <c r="F318" s="32" t="n">
        <f aca="false">SUM(G318:Q318)</f>
        <v>0</v>
      </c>
      <c r="G318" s="47" t="n">
        <v>0</v>
      </c>
      <c r="H318" s="47" t="n">
        <v>0</v>
      </c>
      <c r="I318" s="47" t="n">
        <v>0</v>
      </c>
      <c r="J318" s="47" t="n">
        <v>0</v>
      </c>
      <c r="K318" s="47" t="n">
        <v>0</v>
      </c>
      <c r="L318" s="47" t="n">
        <v>0</v>
      </c>
      <c r="M318" s="47" t="n">
        <v>0</v>
      </c>
      <c r="N318" s="47" t="n">
        <v>0</v>
      </c>
      <c r="O318" s="47" t="n">
        <v>0</v>
      </c>
      <c r="P318" s="47" t="n">
        <v>0</v>
      </c>
      <c r="Q318" s="47" t="n">
        <v>0</v>
      </c>
      <c r="R318" s="34"/>
      <c r="S318" s="34"/>
      <c r="T318" s="34"/>
      <c r="U318" s="36"/>
      <c r="V318" s="37"/>
      <c r="W318" s="37"/>
      <c r="X318" s="37"/>
      <c r="Y318" s="37"/>
      <c r="Z318" s="37"/>
      <c r="AA318" s="37"/>
      <c r="AB318" s="37"/>
      <c r="AC318" s="37"/>
      <c r="AD318" s="37"/>
      <c r="AE318" s="37"/>
      <c r="AF318" s="37"/>
      <c r="AG318" s="37"/>
      <c r="AH318" s="37"/>
      <c r="AI318" s="37"/>
      <c r="AJ318" s="37"/>
    </row>
    <row r="319" customFormat="false" ht="20.25" hidden="false" customHeight="true" outlineLevel="0" collapsed="false">
      <c r="B319" s="49"/>
      <c r="C319" s="43"/>
      <c r="D319" s="30"/>
      <c r="E319" s="50" t="s">
        <v>20</v>
      </c>
      <c r="F319" s="32" t="n">
        <f aca="false">SUM(G319:Q319)</f>
        <v>0</v>
      </c>
      <c r="G319" s="47" t="n">
        <v>0</v>
      </c>
      <c r="H319" s="47" t="n">
        <v>0</v>
      </c>
      <c r="I319" s="47" t="n">
        <v>0</v>
      </c>
      <c r="J319" s="47" t="n">
        <v>0</v>
      </c>
      <c r="K319" s="47" t="n">
        <v>0</v>
      </c>
      <c r="L319" s="47" t="n">
        <v>0</v>
      </c>
      <c r="M319" s="47" t="n">
        <v>0</v>
      </c>
      <c r="N319" s="47" t="n">
        <v>0</v>
      </c>
      <c r="O319" s="47" t="n">
        <v>0</v>
      </c>
      <c r="P319" s="47" t="n">
        <v>0</v>
      </c>
      <c r="Q319" s="47" t="n">
        <v>0</v>
      </c>
      <c r="R319" s="34"/>
      <c r="S319" s="34"/>
      <c r="T319" s="34"/>
      <c r="U319" s="36"/>
      <c r="V319" s="37"/>
      <c r="W319" s="37"/>
      <c r="X319" s="37"/>
      <c r="Y319" s="37"/>
      <c r="Z319" s="37"/>
      <c r="AA319" s="37"/>
      <c r="AB319" s="37"/>
      <c r="AC319" s="37"/>
      <c r="AD319" s="37"/>
      <c r="AE319" s="37"/>
      <c r="AF319" s="37"/>
      <c r="AG319" s="37"/>
      <c r="AH319" s="37"/>
      <c r="AI319" s="37"/>
      <c r="AJ319" s="37"/>
    </row>
    <row r="320" customFormat="false" ht="20.25" hidden="false" customHeight="true" outlineLevel="0" collapsed="false">
      <c r="B320" s="49"/>
      <c r="C320" s="43"/>
      <c r="D320" s="30"/>
      <c r="E320" s="50" t="s">
        <v>21</v>
      </c>
      <c r="F320" s="32" t="n">
        <f aca="false">SUM(G320:Q320)</f>
        <v>56.05</v>
      </c>
      <c r="G320" s="47" t="n">
        <v>56.05</v>
      </c>
      <c r="H320" s="47" t="n">
        <v>0</v>
      </c>
      <c r="I320" s="47" t="n">
        <v>0</v>
      </c>
      <c r="J320" s="47" t="n">
        <v>0</v>
      </c>
      <c r="K320" s="47" t="n">
        <v>0</v>
      </c>
      <c r="L320" s="47" t="n">
        <v>0</v>
      </c>
      <c r="M320" s="47" t="n">
        <v>0</v>
      </c>
      <c r="N320" s="47" t="n">
        <v>0</v>
      </c>
      <c r="O320" s="47" t="n">
        <v>0</v>
      </c>
      <c r="P320" s="47" t="n">
        <v>0</v>
      </c>
      <c r="Q320" s="47" t="n">
        <v>0</v>
      </c>
      <c r="R320" s="34"/>
      <c r="S320" s="34"/>
      <c r="T320" s="34"/>
      <c r="U320" s="36"/>
      <c r="V320" s="37"/>
      <c r="W320" s="37"/>
      <c r="X320" s="37"/>
      <c r="Y320" s="37"/>
      <c r="Z320" s="37"/>
      <c r="AA320" s="37"/>
      <c r="AB320" s="37"/>
      <c r="AC320" s="37"/>
      <c r="AD320" s="37"/>
      <c r="AE320" s="37"/>
      <c r="AF320" s="37"/>
      <c r="AG320" s="37"/>
      <c r="AH320" s="37"/>
      <c r="AI320" s="37"/>
      <c r="AJ320" s="37"/>
    </row>
    <row r="321" customFormat="false" ht="20.25" hidden="false" customHeight="true" outlineLevel="0" collapsed="false">
      <c r="B321" s="49"/>
      <c r="C321" s="43"/>
      <c r="D321" s="30"/>
      <c r="E321" s="50" t="s">
        <v>22</v>
      </c>
      <c r="F321" s="32" t="n">
        <f aca="false">SUM(G321:Q321)</f>
        <v>0</v>
      </c>
      <c r="G321" s="47" t="n">
        <v>0</v>
      </c>
      <c r="H321" s="47" t="n">
        <v>0</v>
      </c>
      <c r="I321" s="47" t="n">
        <v>0</v>
      </c>
      <c r="J321" s="47" t="n">
        <v>0</v>
      </c>
      <c r="K321" s="47" t="n">
        <v>0</v>
      </c>
      <c r="L321" s="47" t="n">
        <v>0</v>
      </c>
      <c r="M321" s="47" t="n">
        <v>0</v>
      </c>
      <c r="N321" s="47" t="n">
        <v>0</v>
      </c>
      <c r="O321" s="47" t="n">
        <v>0</v>
      </c>
      <c r="P321" s="47" t="n">
        <v>0</v>
      </c>
      <c r="Q321" s="47" t="n">
        <v>0</v>
      </c>
      <c r="R321" s="34"/>
      <c r="S321" s="34"/>
      <c r="T321" s="34"/>
      <c r="U321" s="36"/>
      <c r="V321" s="37"/>
      <c r="W321" s="37"/>
      <c r="X321" s="37"/>
      <c r="Y321" s="37"/>
      <c r="Z321" s="37"/>
      <c r="AA321" s="37"/>
      <c r="AB321" s="37"/>
      <c r="AC321" s="37"/>
      <c r="AD321" s="37"/>
      <c r="AE321" s="37"/>
      <c r="AF321" s="37"/>
      <c r="AG321" s="37"/>
      <c r="AH321" s="37"/>
      <c r="AI321" s="37"/>
      <c r="AJ321" s="37"/>
    </row>
    <row r="322" customFormat="false" ht="20.25" hidden="false" customHeight="true" outlineLevel="0" collapsed="false">
      <c r="B322" s="49" t="s">
        <v>210</v>
      </c>
      <c r="C322" s="43" t="s">
        <v>211</v>
      </c>
      <c r="D322" s="30" t="s">
        <v>195</v>
      </c>
      <c r="E322" s="31" t="s">
        <v>17</v>
      </c>
      <c r="F322" s="32" t="n">
        <f aca="false">SUM(G322:Q322)</f>
        <v>500.7</v>
      </c>
      <c r="G322" s="32" t="n">
        <f aca="false">G323+G324+G325+G326</f>
        <v>500.7</v>
      </c>
      <c r="H322" s="32" t="n">
        <f aca="false">H323+H324+H325+H326</f>
        <v>0</v>
      </c>
      <c r="I322" s="32" t="n">
        <f aca="false">I323+I324+I325+I326</f>
        <v>0</v>
      </c>
      <c r="J322" s="32" t="n">
        <f aca="false">J323+J324+J325+J326</f>
        <v>0</v>
      </c>
      <c r="K322" s="32" t="n">
        <f aca="false">K323+K324+K325+K326</f>
        <v>0</v>
      </c>
      <c r="L322" s="32" t="n">
        <f aca="false">L323+L324+L325+L326</f>
        <v>0</v>
      </c>
      <c r="M322" s="32" t="n">
        <f aca="false">M323+M324+M325+M326</f>
        <v>0</v>
      </c>
      <c r="N322" s="32" t="n">
        <f aca="false">N323+N324+N325+N326</f>
        <v>0</v>
      </c>
      <c r="O322" s="32" t="n">
        <f aca="false">O323+O324+O325+O326</f>
        <v>0</v>
      </c>
      <c r="P322" s="32" t="n">
        <f aca="false">P323+P324+P325+P326</f>
        <v>0</v>
      </c>
      <c r="Q322" s="32" t="n">
        <f aca="false">Q323+Q324+Q325+Q326</f>
        <v>0</v>
      </c>
      <c r="R322" s="34" t="s">
        <v>33</v>
      </c>
      <c r="S322" s="34"/>
      <c r="T322" s="34" t="s">
        <v>36</v>
      </c>
      <c r="U322" s="36"/>
      <c r="V322" s="37"/>
      <c r="W322" s="37"/>
      <c r="X322" s="37"/>
      <c r="Y322" s="37"/>
      <c r="Z322" s="37"/>
      <c r="AA322" s="37"/>
      <c r="AB322" s="37"/>
      <c r="AC322" s="37"/>
      <c r="AD322" s="37"/>
      <c r="AE322" s="37"/>
      <c r="AF322" s="37"/>
      <c r="AG322" s="37"/>
      <c r="AH322" s="37"/>
      <c r="AI322" s="37"/>
      <c r="AJ322" s="37"/>
    </row>
    <row r="323" customFormat="false" ht="20.25" hidden="false" customHeight="true" outlineLevel="0" collapsed="false">
      <c r="B323" s="49"/>
      <c r="C323" s="43"/>
      <c r="D323" s="30"/>
      <c r="E323" s="50" t="s">
        <v>19</v>
      </c>
      <c r="F323" s="32" t="n">
        <f aca="false">SUM(G323:Q323)</f>
        <v>0</v>
      </c>
      <c r="G323" s="47" t="n">
        <v>0</v>
      </c>
      <c r="H323" s="47" t="n">
        <v>0</v>
      </c>
      <c r="I323" s="47" t="n">
        <v>0</v>
      </c>
      <c r="J323" s="47" t="n">
        <v>0</v>
      </c>
      <c r="K323" s="47" t="n">
        <v>0</v>
      </c>
      <c r="L323" s="47" t="n">
        <v>0</v>
      </c>
      <c r="M323" s="47" t="n">
        <v>0</v>
      </c>
      <c r="N323" s="47" t="n">
        <v>0</v>
      </c>
      <c r="O323" s="47" t="n">
        <v>0</v>
      </c>
      <c r="P323" s="47" t="n">
        <v>0</v>
      </c>
      <c r="Q323" s="47" t="n">
        <v>0</v>
      </c>
      <c r="R323" s="34"/>
      <c r="S323" s="34"/>
      <c r="T323" s="34"/>
      <c r="U323" s="36"/>
      <c r="V323" s="37"/>
      <c r="W323" s="37"/>
      <c r="X323" s="37"/>
      <c r="Y323" s="37"/>
      <c r="Z323" s="37"/>
      <c r="AA323" s="37"/>
      <c r="AB323" s="37"/>
      <c r="AC323" s="37"/>
      <c r="AD323" s="37"/>
      <c r="AE323" s="37"/>
      <c r="AF323" s="37"/>
      <c r="AG323" s="37"/>
      <c r="AH323" s="37"/>
      <c r="AI323" s="37"/>
      <c r="AJ323" s="37"/>
    </row>
    <row r="324" customFormat="false" ht="20.25" hidden="false" customHeight="true" outlineLevel="0" collapsed="false">
      <c r="B324" s="49"/>
      <c r="C324" s="43"/>
      <c r="D324" s="30"/>
      <c r="E324" s="50" t="s">
        <v>20</v>
      </c>
      <c r="F324" s="32" t="n">
        <f aca="false">SUM(G324:Q324)</f>
        <v>0</v>
      </c>
      <c r="G324" s="47" t="n">
        <v>0</v>
      </c>
      <c r="H324" s="47" t="n">
        <v>0</v>
      </c>
      <c r="I324" s="47" t="n">
        <v>0</v>
      </c>
      <c r="J324" s="47" t="n">
        <v>0</v>
      </c>
      <c r="K324" s="47" t="n">
        <v>0</v>
      </c>
      <c r="L324" s="47" t="n">
        <v>0</v>
      </c>
      <c r="M324" s="47" t="n">
        <v>0</v>
      </c>
      <c r="N324" s="47" t="n">
        <v>0</v>
      </c>
      <c r="O324" s="47" t="n">
        <v>0</v>
      </c>
      <c r="P324" s="47" t="n">
        <v>0</v>
      </c>
      <c r="Q324" s="47" t="n">
        <v>0</v>
      </c>
      <c r="R324" s="34"/>
      <c r="S324" s="34"/>
      <c r="T324" s="34"/>
      <c r="U324" s="36"/>
      <c r="V324" s="37"/>
      <c r="W324" s="37"/>
      <c r="X324" s="37"/>
      <c r="Y324" s="37"/>
      <c r="Z324" s="37"/>
      <c r="AA324" s="37"/>
      <c r="AB324" s="37"/>
      <c r="AC324" s="37"/>
      <c r="AD324" s="37"/>
      <c r="AE324" s="37"/>
      <c r="AF324" s="37"/>
      <c r="AG324" s="37"/>
      <c r="AH324" s="37"/>
      <c r="AI324" s="37"/>
      <c r="AJ324" s="37"/>
    </row>
    <row r="325" customFormat="false" ht="20.25" hidden="false" customHeight="true" outlineLevel="0" collapsed="false">
      <c r="B325" s="49"/>
      <c r="C325" s="43"/>
      <c r="D325" s="30"/>
      <c r="E325" s="50" t="s">
        <v>21</v>
      </c>
      <c r="F325" s="32" t="n">
        <f aca="false">SUM(G325:Q325)</f>
        <v>500.7</v>
      </c>
      <c r="G325" s="47" t="n">
        <v>500.7</v>
      </c>
      <c r="H325" s="47" t="n">
        <v>0</v>
      </c>
      <c r="I325" s="47" t="n">
        <v>0</v>
      </c>
      <c r="J325" s="47" t="n">
        <v>0</v>
      </c>
      <c r="K325" s="47" t="n">
        <v>0</v>
      </c>
      <c r="L325" s="47" t="n">
        <v>0</v>
      </c>
      <c r="M325" s="47" t="n">
        <v>0</v>
      </c>
      <c r="N325" s="47" t="n">
        <v>0</v>
      </c>
      <c r="O325" s="47" t="n">
        <v>0</v>
      </c>
      <c r="P325" s="47" t="n">
        <v>0</v>
      </c>
      <c r="Q325" s="47" t="n">
        <v>0</v>
      </c>
      <c r="R325" s="34"/>
      <c r="S325" s="34"/>
      <c r="T325" s="34"/>
      <c r="U325" s="36"/>
      <c r="V325" s="37"/>
      <c r="W325" s="37"/>
      <c r="X325" s="37"/>
      <c r="Y325" s="37"/>
      <c r="Z325" s="37"/>
      <c r="AA325" s="37"/>
      <c r="AB325" s="37"/>
      <c r="AC325" s="37"/>
      <c r="AD325" s="37"/>
      <c r="AE325" s="37"/>
      <c r="AF325" s="37"/>
      <c r="AG325" s="37"/>
      <c r="AH325" s="37"/>
      <c r="AI325" s="37"/>
      <c r="AJ325" s="37"/>
    </row>
    <row r="326" customFormat="false" ht="20.25" hidden="false" customHeight="true" outlineLevel="0" collapsed="false">
      <c r="B326" s="49"/>
      <c r="C326" s="43"/>
      <c r="D326" s="30"/>
      <c r="E326" s="50" t="s">
        <v>22</v>
      </c>
      <c r="F326" s="32" t="n">
        <f aca="false">SUM(G326:Q326)</f>
        <v>0</v>
      </c>
      <c r="G326" s="47" t="n">
        <v>0</v>
      </c>
      <c r="H326" s="47" t="n">
        <v>0</v>
      </c>
      <c r="I326" s="47" t="n">
        <v>0</v>
      </c>
      <c r="J326" s="47" t="n">
        <v>0</v>
      </c>
      <c r="K326" s="47" t="n">
        <v>0</v>
      </c>
      <c r="L326" s="47" t="n">
        <v>0</v>
      </c>
      <c r="M326" s="47" t="n">
        <v>0</v>
      </c>
      <c r="N326" s="47" t="n">
        <v>0</v>
      </c>
      <c r="O326" s="47" t="n">
        <v>0</v>
      </c>
      <c r="P326" s="47" t="n">
        <v>0</v>
      </c>
      <c r="Q326" s="47" t="n">
        <v>0</v>
      </c>
      <c r="R326" s="34"/>
      <c r="S326" s="34"/>
      <c r="T326" s="34"/>
      <c r="U326" s="36"/>
      <c r="V326" s="37"/>
      <c r="W326" s="37"/>
      <c r="X326" s="37"/>
      <c r="Y326" s="37"/>
      <c r="Z326" s="37"/>
      <c r="AA326" s="37"/>
      <c r="AB326" s="37"/>
      <c r="AC326" s="37"/>
      <c r="AD326" s="37"/>
      <c r="AE326" s="37"/>
      <c r="AF326" s="37"/>
      <c r="AG326" s="37"/>
      <c r="AH326" s="37"/>
      <c r="AI326" s="37"/>
      <c r="AJ326" s="37"/>
    </row>
    <row r="327" customFormat="false" ht="20.25" hidden="false" customHeight="true" outlineLevel="0" collapsed="false">
      <c r="B327" s="49" t="s">
        <v>212</v>
      </c>
      <c r="C327" s="43" t="s">
        <v>213</v>
      </c>
      <c r="D327" s="30" t="s">
        <v>195</v>
      </c>
      <c r="E327" s="31" t="s">
        <v>17</v>
      </c>
      <c r="F327" s="32" t="n">
        <f aca="false">SUM(G327:Q327)</f>
        <v>2147.14</v>
      </c>
      <c r="G327" s="32" t="n">
        <f aca="false">G328+G329+G330+G331</f>
        <v>0</v>
      </c>
      <c r="H327" s="32" t="n">
        <f aca="false">H328+H329+H330+H331</f>
        <v>0</v>
      </c>
      <c r="I327" s="32" t="n">
        <f aca="false">I328+I329+I330+I331</f>
        <v>0</v>
      </c>
      <c r="J327" s="32" t="n">
        <f aca="false">J328+J329+J330+J331</f>
        <v>0</v>
      </c>
      <c r="K327" s="32" t="n">
        <f aca="false">K328+K329+K330+K331</f>
        <v>2147.14</v>
      </c>
      <c r="L327" s="32" t="n">
        <f aca="false">L328+L329+L330+L331</f>
        <v>0</v>
      </c>
      <c r="M327" s="32" t="n">
        <f aca="false">M328+M329+M330+M331</f>
        <v>0</v>
      </c>
      <c r="N327" s="32" t="n">
        <f aca="false">N328+N329+N330+N331</f>
        <v>0</v>
      </c>
      <c r="O327" s="32" t="n">
        <f aca="false">O328+O329+O330+O331</f>
        <v>0</v>
      </c>
      <c r="P327" s="32" t="n">
        <f aca="false">P328+P329+P330+P331</f>
        <v>0</v>
      </c>
      <c r="Q327" s="32" t="n">
        <f aca="false">Q328+Q329+Q330+Q331</f>
        <v>0</v>
      </c>
      <c r="R327" s="34" t="s">
        <v>33</v>
      </c>
      <c r="S327" s="34"/>
      <c r="T327" s="34"/>
      <c r="U327" s="36"/>
      <c r="V327" s="37"/>
      <c r="W327" s="37"/>
      <c r="X327" s="37"/>
      <c r="Y327" s="37"/>
      <c r="Z327" s="37"/>
      <c r="AA327" s="37"/>
      <c r="AB327" s="37"/>
      <c r="AC327" s="37"/>
      <c r="AD327" s="37"/>
      <c r="AE327" s="37"/>
      <c r="AF327" s="37"/>
      <c r="AG327" s="37"/>
      <c r="AH327" s="37"/>
      <c r="AI327" s="37"/>
      <c r="AJ327" s="37"/>
    </row>
    <row r="328" customFormat="false" ht="20.25" hidden="false" customHeight="true" outlineLevel="0" collapsed="false">
      <c r="B328" s="49"/>
      <c r="C328" s="43"/>
      <c r="D328" s="30"/>
      <c r="E328" s="50" t="s">
        <v>19</v>
      </c>
      <c r="F328" s="32" t="n">
        <f aca="false">SUM(G328:Q328)</f>
        <v>0</v>
      </c>
      <c r="G328" s="47" t="n">
        <v>0</v>
      </c>
      <c r="H328" s="47" t="n">
        <v>0</v>
      </c>
      <c r="I328" s="47" t="n">
        <v>0</v>
      </c>
      <c r="J328" s="47" t="n">
        <v>0</v>
      </c>
      <c r="K328" s="47" t="n">
        <v>0</v>
      </c>
      <c r="L328" s="47" t="n">
        <v>0</v>
      </c>
      <c r="M328" s="47" t="n">
        <v>0</v>
      </c>
      <c r="N328" s="47" t="n">
        <v>0</v>
      </c>
      <c r="O328" s="47" t="n">
        <v>0</v>
      </c>
      <c r="P328" s="47" t="n">
        <v>0</v>
      </c>
      <c r="Q328" s="47" t="n">
        <v>0</v>
      </c>
      <c r="R328" s="34"/>
      <c r="S328" s="34"/>
      <c r="T328" s="34"/>
      <c r="U328" s="36"/>
      <c r="V328" s="37"/>
      <c r="W328" s="37"/>
      <c r="X328" s="37"/>
      <c r="Y328" s="37"/>
      <c r="Z328" s="37"/>
      <c r="AA328" s="37"/>
      <c r="AB328" s="37"/>
      <c r="AC328" s="37"/>
      <c r="AD328" s="37"/>
      <c r="AE328" s="37"/>
      <c r="AF328" s="37"/>
      <c r="AG328" s="37"/>
      <c r="AH328" s="37"/>
      <c r="AI328" s="37"/>
      <c r="AJ328" s="37"/>
    </row>
    <row r="329" customFormat="false" ht="20.25" hidden="false" customHeight="true" outlineLevel="0" collapsed="false">
      <c r="B329" s="49"/>
      <c r="C329" s="43"/>
      <c r="D329" s="30"/>
      <c r="E329" s="50" t="s">
        <v>20</v>
      </c>
      <c r="F329" s="32" t="n">
        <f aca="false">SUM(G329:Q329)</f>
        <v>0</v>
      </c>
      <c r="G329" s="47" t="n">
        <v>0</v>
      </c>
      <c r="H329" s="47" t="n">
        <v>0</v>
      </c>
      <c r="I329" s="47" t="n">
        <v>0</v>
      </c>
      <c r="J329" s="47" t="n">
        <v>0</v>
      </c>
      <c r="K329" s="47" t="n">
        <v>0</v>
      </c>
      <c r="L329" s="47" t="n">
        <v>0</v>
      </c>
      <c r="M329" s="47" t="n">
        <v>0</v>
      </c>
      <c r="N329" s="47" t="n">
        <v>0</v>
      </c>
      <c r="O329" s="47" t="n">
        <v>0</v>
      </c>
      <c r="P329" s="47" t="n">
        <v>0</v>
      </c>
      <c r="Q329" s="47" t="n">
        <v>0</v>
      </c>
      <c r="R329" s="34"/>
      <c r="S329" s="34"/>
      <c r="T329" s="34"/>
      <c r="U329" s="36"/>
      <c r="V329" s="37"/>
      <c r="W329" s="37"/>
      <c r="X329" s="37"/>
      <c r="Y329" s="37"/>
      <c r="Z329" s="37"/>
      <c r="AA329" s="37"/>
      <c r="AB329" s="37"/>
      <c r="AC329" s="37"/>
      <c r="AD329" s="37"/>
      <c r="AE329" s="37"/>
      <c r="AF329" s="37"/>
      <c r="AG329" s="37"/>
      <c r="AH329" s="37"/>
      <c r="AI329" s="37"/>
      <c r="AJ329" s="37"/>
    </row>
    <row r="330" customFormat="false" ht="20.25" hidden="false" customHeight="true" outlineLevel="0" collapsed="false">
      <c r="B330" s="49"/>
      <c r="C330" s="43"/>
      <c r="D330" s="30"/>
      <c r="E330" s="50" t="s">
        <v>21</v>
      </c>
      <c r="F330" s="32" t="n">
        <f aca="false">SUM(G330:Q330)</f>
        <v>2147.14</v>
      </c>
      <c r="G330" s="47" t="n">
        <v>0</v>
      </c>
      <c r="H330" s="47" t="n">
        <v>0</v>
      </c>
      <c r="I330" s="47" t="n">
        <v>0</v>
      </c>
      <c r="J330" s="47" t="n">
        <v>0</v>
      </c>
      <c r="K330" s="47" t="n">
        <v>2147.14</v>
      </c>
      <c r="L330" s="47" t="n">
        <v>0</v>
      </c>
      <c r="M330" s="47" t="n">
        <v>0</v>
      </c>
      <c r="N330" s="47" t="n">
        <v>0</v>
      </c>
      <c r="O330" s="47" t="n">
        <v>0</v>
      </c>
      <c r="P330" s="47" t="n">
        <v>0</v>
      </c>
      <c r="Q330" s="47" t="n">
        <v>0</v>
      </c>
      <c r="R330" s="34"/>
      <c r="S330" s="34"/>
      <c r="T330" s="34"/>
      <c r="U330" s="36"/>
      <c r="V330" s="37"/>
      <c r="W330" s="37"/>
      <c r="X330" s="37"/>
      <c r="Y330" s="37"/>
      <c r="Z330" s="37"/>
      <c r="AA330" s="37"/>
      <c r="AB330" s="37"/>
      <c r="AC330" s="37"/>
      <c r="AD330" s="37"/>
      <c r="AE330" s="37"/>
      <c r="AF330" s="37"/>
      <c r="AG330" s="37"/>
      <c r="AH330" s="37"/>
      <c r="AI330" s="37"/>
      <c r="AJ330" s="37"/>
    </row>
    <row r="331" customFormat="false" ht="20.25" hidden="false" customHeight="true" outlineLevel="0" collapsed="false">
      <c r="B331" s="49"/>
      <c r="C331" s="43"/>
      <c r="D331" s="30"/>
      <c r="E331" s="50" t="s">
        <v>22</v>
      </c>
      <c r="F331" s="32" t="n">
        <f aca="false">SUM(G331:Q331)</f>
        <v>0</v>
      </c>
      <c r="G331" s="47" t="n">
        <v>0</v>
      </c>
      <c r="H331" s="47" t="n">
        <v>0</v>
      </c>
      <c r="I331" s="47" t="n">
        <v>0</v>
      </c>
      <c r="J331" s="47" t="n">
        <v>0</v>
      </c>
      <c r="K331" s="47" t="n">
        <v>0</v>
      </c>
      <c r="L331" s="47" t="n">
        <v>0</v>
      </c>
      <c r="M331" s="47" t="n">
        <v>0</v>
      </c>
      <c r="N331" s="47" t="n">
        <v>0</v>
      </c>
      <c r="O331" s="47" t="n">
        <v>0</v>
      </c>
      <c r="P331" s="47" t="n">
        <v>0</v>
      </c>
      <c r="Q331" s="47" t="n">
        <v>0</v>
      </c>
      <c r="R331" s="34"/>
      <c r="S331" s="34"/>
      <c r="T331" s="34"/>
      <c r="U331" s="36"/>
      <c r="V331" s="37"/>
      <c r="W331" s="37"/>
      <c r="X331" s="37"/>
      <c r="Y331" s="37"/>
      <c r="Z331" s="37"/>
      <c r="AA331" s="37"/>
      <c r="AB331" s="37"/>
      <c r="AC331" s="37"/>
      <c r="AD331" s="37"/>
      <c r="AE331" s="37"/>
      <c r="AF331" s="37"/>
      <c r="AG331" s="37"/>
      <c r="AH331" s="37"/>
      <c r="AI331" s="37"/>
      <c r="AJ331" s="37"/>
    </row>
    <row r="332" customFormat="false" ht="20.25" hidden="false" customHeight="true" outlineLevel="0" collapsed="false">
      <c r="B332" s="49" t="s">
        <v>214</v>
      </c>
      <c r="C332" s="43" t="s">
        <v>215</v>
      </c>
      <c r="D332" s="30" t="s">
        <v>195</v>
      </c>
      <c r="E332" s="50" t="s">
        <v>17</v>
      </c>
      <c r="F332" s="32" t="n">
        <f aca="false">SUM(G332:Q332)</f>
        <v>71.85552</v>
      </c>
      <c r="G332" s="47" t="n">
        <f aca="false">G333+G334+G335+G336</f>
        <v>0</v>
      </c>
      <c r="H332" s="47" t="n">
        <f aca="false">H333+H334+H335+H336</f>
        <v>0</v>
      </c>
      <c r="I332" s="47" t="n">
        <f aca="false">I333+I334+I335+I336</f>
        <v>0</v>
      </c>
      <c r="J332" s="47" t="n">
        <f aca="false">J333+J334+J335+J336</f>
        <v>0</v>
      </c>
      <c r="K332" s="32" t="n">
        <f aca="false">K333+K334+K335+K336</f>
        <v>71.85552</v>
      </c>
      <c r="L332" s="47" t="n">
        <f aca="false">L333+L334+L335+L336</f>
        <v>0</v>
      </c>
      <c r="M332" s="47" t="n">
        <f aca="false">M333+M334+M335+M336</f>
        <v>0</v>
      </c>
      <c r="N332" s="47" t="n">
        <f aca="false">N333+N334+N335+N336</f>
        <v>0</v>
      </c>
      <c r="O332" s="47" t="n">
        <f aca="false">O333+O334+O335+O336</f>
        <v>0</v>
      </c>
      <c r="P332" s="47" t="n">
        <f aca="false">P333+P334+P335+P336</f>
        <v>0</v>
      </c>
      <c r="Q332" s="47" t="n">
        <f aca="false">Q333+Q334+Q335+Q336</f>
        <v>0</v>
      </c>
      <c r="R332" s="34" t="s">
        <v>33</v>
      </c>
      <c r="S332" s="70"/>
      <c r="T332" s="34"/>
      <c r="U332" s="36"/>
      <c r="V332" s="37"/>
      <c r="W332" s="37"/>
      <c r="X332" s="37"/>
      <c r="Y332" s="37"/>
      <c r="Z332" s="37"/>
      <c r="AA332" s="37"/>
      <c r="AB332" s="37"/>
      <c r="AC332" s="37"/>
      <c r="AD332" s="37"/>
      <c r="AE332" s="37"/>
      <c r="AF332" s="37"/>
      <c r="AG332" s="37"/>
      <c r="AH332" s="37"/>
      <c r="AI332" s="37"/>
      <c r="AJ332" s="37"/>
    </row>
    <row r="333" customFormat="false" ht="20.25" hidden="false" customHeight="true" outlineLevel="0" collapsed="false">
      <c r="B333" s="49"/>
      <c r="C333" s="43"/>
      <c r="D333" s="30"/>
      <c r="E333" s="50" t="s">
        <v>19</v>
      </c>
      <c r="F333" s="32" t="n">
        <f aca="false">SUM(G333:Q333)</f>
        <v>0</v>
      </c>
      <c r="G333" s="47" t="n">
        <v>0</v>
      </c>
      <c r="H333" s="47" t="n">
        <v>0</v>
      </c>
      <c r="I333" s="47" t="n">
        <v>0</v>
      </c>
      <c r="J333" s="47" t="n">
        <v>0</v>
      </c>
      <c r="K333" s="47" t="n">
        <v>0</v>
      </c>
      <c r="L333" s="47" t="n">
        <v>0</v>
      </c>
      <c r="M333" s="47" t="n">
        <v>0</v>
      </c>
      <c r="N333" s="47" t="n">
        <v>0</v>
      </c>
      <c r="O333" s="47" t="n">
        <v>0</v>
      </c>
      <c r="P333" s="47" t="n">
        <v>0</v>
      </c>
      <c r="Q333" s="47" t="n">
        <v>0</v>
      </c>
      <c r="R333" s="34"/>
      <c r="S333" s="70"/>
      <c r="T333" s="34"/>
      <c r="U333" s="36"/>
      <c r="V333" s="37"/>
      <c r="W333" s="37"/>
      <c r="X333" s="37"/>
      <c r="Y333" s="37"/>
      <c r="Z333" s="37"/>
      <c r="AA333" s="37"/>
      <c r="AB333" s="37"/>
      <c r="AC333" s="37"/>
      <c r="AD333" s="37"/>
      <c r="AE333" s="37"/>
      <c r="AF333" s="37"/>
      <c r="AG333" s="37"/>
      <c r="AH333" s="37"/>
      <c r="AI333" s="37"/>
      <c r="AJ333" s="37"/>
    </row>
    <row r="334" customFormat="false" ht="20.25" hidden="false" customHeight="true" outlineLevel="0" collapsed="false">
      <c r="B334" s="49"/>
      <c r="C334" s="43"/>
      <c r="D334" s="30"/>
      <c r="E334" s="50" t="s">
        <v>20</v>
      </c>
      <c r="F334" s="32" t="n">
        <f aca="false">SUM(G334:Q334)</f>
        <v>0</v>
      </c>
      <c r="G334" s="47" t="n">
        <v>0</v>
      </c>
      <c r="H334" s="47" t="n">
        <v>0</v>
      </c>
      <c r="I334" s="47" t="n">
        <v>0</v>
      </c>
      <c r="J334" s="47" t="n">
        <v>0</v>
      </c>
      <c r="K334" s="47" t="n">
        <v>0</v>
      </c>
      <c r="L334" s="47" t="n">
        <v>0</v>
      </c>
      <c r="M334" s="47" t="n">
        <v>0</v>
      </c>
      <c r="N334" s="47" t="n">
        <v>0</v>
      </c>
      <c r="O334" s="47" t="n">
        <v>0</v>
      </c>
      <c r="P334" s="47" t="n">
        <v>0</v>
      </c>
      <c r="Q334" s="47" t="n">
        <v>0</v>
      </c>
      <c r="R334" s="34"/>
      <c r="S334" s="70"/>
      <c r="T334" s="34"/>
      <c r="U334" s="36"/>
      <c r="V334" s="37"/>
      <c r="W334" s="37"/>
      <c r="X334" s="37"/>
      <c r="Y334" s="37"/>
      <c r="Z334" s="37"/>
      <c r="AA334" s="37"/>
      <c r="AB334" s="37"/>
      <c r="AC334" s="37"/>
      <c r="AD334" s="37"/>
      <c r="AE334" s="37"/>
      <c r="AF334" s="37"/>
      <c r="AG334" s="37"/>
      <c r="AH334" s="37"/>
      <c r="AI334" s="37"/>
      <c r="AJ334" s="37"/>
    </row>
    <row r="335" customFormat="false" ht="20.25" hidden="false" customHeight="true" outlineLevel="0" collapsed="false">
      <c r="B335" s="49"/>
      <c r="C335" s="43"/>
      <c r="D335" s="30"/>
      <c r="E335" s="50" t="s">
        <v>21</v>
      </c>
      <c r="F335" s="32" t="n">
        <f aca="false">SUM(G335:Q335)</f>
        <v>71.85552</v>
      </c>
      <c r="G335" s="47" t="n">
        <v>0</v>
      </c>
      <c r="H335" s="47" t="n">
        <v>0</v>
      </c>
      <c r="I335" s="47" t="n">
        <v>0</v>
      </c>
      <c r="J335" s="47" t="n">
        <v>0</v>
      </c>
      <c r="K335" s="47" t="n">
        <v>71.85552</v>
      </c>
      <c r="L335" s="47" t="n">
        <v>0</v>
      </c>
      <c r="M335" s="47" t="n">
        <v>0</v>
      </c>
      <c r="N335" s="47" t="n">
        <v>0</v>
      </c>
      <c r="O335" s="47" t="n">
        <v>0</v>
      </c>
      <c r="P335" s="47" t="n">
        <v>0</v>
      </c>
      <c r="Q335" s="47" t="n">
        <v>0</v>
      </c>
      <c r="R335" s="34"/>
      <c r="S335" s="70"/>
      <c r="T335" s="34"/>
      <c r="U335" s="36"/>
      <c r="V335" s="37"/>
      <c r="W335" s="37"/>
      <c r="X335" s="37"/>
      <c r="Y335" s="37"/>
      <c r="Z335" s="37"/>
      <c r="AA335" s="37"/>
      <c r="AB335" s="37"/>
      <c r="AC335" s="37"/>
      <c r="AD335" s="37"/>
      <c r="AE335" s="37"/>
      <c r="AF335" s="37"/>
      <c r="AG335" s="37"/>
      <c r="AH335" s="37"/>
      <c r="AI335" s="37"/>
      <c r="AJ335" s="37"/>
    </row>
    <row r="336" customFormat="false" ht="20.25" hidden="false" customHeight="true" outlineLevel="0" collapsed="false">
      <c r="B336" s="49"/>
      <c r="C336" s="43"/>
      <c r="D336" s="30"/>
      <c r="E336" s="50" t="s">
        <v>22</v>
      </c>
      <c r="F336" s="32" t="n">
        <f aca="false">SUM(G336:Q336)</f>
        <v>0</v>
      </c>
      <c r="G336" s="47" t="n">
        <v>0</v>
      </c>
      <c r="H336" s="47" t="n">
        <v>0</v>
      </c>
      <c r="I336" s="47" t="n">
        <v>0</v>
      </c>
      <c r="J336" s="47" t="n">
        <v>0</v>
      </c>
      <c r="K336" s="47" t="n">
        <v>0</v>
      </c>
      <c r="L336" s="47" t="n">
        <v>0</v>
      </c>
      <c r="M336" s="47" t="n">
        <v>0</v>
      </c>
      <c r="N336" s="47" t="n">
        <v>0</v>
      </c>
      <c r="O336" s="47" t="n">
        <v>0</v>
      </c>
      <c r="P336" s="47" t="n">
        <v>0</v>
      </c>
      <c r="Q336" s="47" t="n">
        <v>0</v>
      </c>
      <c r="R336" s="34"/>
      <c r="S336" s="70"/>
      <c r="T336" s="34"/>
      <c r="U336" s="36"/>
      <c r="V336" s="37"/>
      <c r="W336" s="37"/>
      <c r="X336" s="37"/>
      <c r="Y336" s="37"/>
      <c r="Z336" s="37"/>
      <c r="AA336" s="37"/>
      <c r="AB336" s="37"/>
      <c r="AC336" s="37"/>
      <c r="AD336" s="37"/>
      <c r="AE336" s="37"/>
      <c r="AF336" s="37"/>
      <c r="AG336" s="37"/>
      <c r="AH336" s="37"/>
      <c r="AI336" s="37"/>
      <c r="AJ336" s="37"/>
    </row>
    <row r="337" customFormat="false" ht="20.25" hidden="false" customHeight="true" outlineLevel="0" collapsed="false">
      <c r="B337" s="49" t="s">
        <v>216</v>
      </c>
      <c r="C337" s="43" t="s">
        <v>217</v>
      </c>
      <c r="D337" s="30" t="s">
        <v>195</v>
      </c>
      <c r="E337" s="31" t="s">
        <v>17</v>
      </c>
      <c r="F337" s="32" t="n">
        <f aca="false">SUM(G337:Q337)</f>
        <v>538.8</v>
      </c>
      <c r="G337" s="32" t="n">
        <f aca="false">G338+G339+G340+G341</f>
        <v>0</v>
      </c>
      <c r="H337" s="32" t="n">
        <f aca="false">H338+H339+H340+H341</f>
        <v>0</v>
      </c>
      <c r="I337" s="32" t="n">
        <f aca="false">I338+I339+I340+I341</f>
        <v>0</v>
      </c>
      <c r="J337" s="32" t="n">
        <f aca="false">J338+J339+J340+J341</f>
        <v>0</v>
      </c>
      <c r="K337" s="32" t="n">
        <f aca="false">K338+K339+K340+K341</f>
        <v>538.8</v>
      </c>
      <c r="L337" s="32" t="n">
        <f aca="false">L338+L339+L340+L341</f>
        <v>0</v>
      </c>
      <c r="M337" s="32" t="n">
        <f aca="false">M338+M339+M340+M341</f>
        <v>0</v>
      </c>
      <c r="N337" s="32" t="n">
        <f aca="false">N338+N339+N340+N341</f>
        <v>0</v>
      </c>
      <c r="O337" s="32" t="n">
        <f aca="false">O338+O339+O340+O341</f>
        <v>0</v>
      </c>
      <c r="P337" s="32" t="n">
        <f aca="false">P338+P339+P340+P341</f>
        <v>0</v>
      </c>
      <c r="Q337" s="32" t="n">
        <f aca="false">Q338+Q339+Q340+Q341</f>
        <v>0</v>
      </c>
      <c r="R337" s="34" t="s">
        <v>33</v>
      </c>
      <c r="S337" s="34"/>
      <c r="T337" s="34"/>
      <c r="U337" s="36"/>
      <c r="V337" s="37"/>
      <c r="W337" s="37"/>
      <c r="X337" s="37"/>
      <c r="Y337" s="37"/>
      <c r="Z337" s="37"/>
      <c r="AA337" s="37"/>
      <c r="AB337" s="37"/>
      <c r="AC337" s="37"/>
      <c r="AD337" s="37"/>
      <c r="AE337" s="37"/>
      <c r="AF337" s="37"/>
      <c r="AG337" s="37"/>
      <c r="AH337" s="37"/>
      <c r="AI337" s="37"/>
      <c r="AJ337" s="37"/>
    </row>
    <row r="338" customFormat="false" ht="20.25" hidden="false" customHeight="true" outlineLevel="0" collapsed="false">
      <c r="B338" s="49"/>
      <c r="C338" s="43"/>
      <c r="D338" s="30"/>
      <c r="E338" s="50" t="s">
        <v>19</v>
      </c>
      <c r="F338" s="32" t="n">
        <f aca="false">SUM(G338:Q338)</f>
        <v>0</v>
      </c>
      <c r="G338" s="47" t="n">
        <v>0</v>
      </c>
      <c r="H338" s="47" t="n">
        <v>0</v>
      </c>
      <c r="I338" s="47" t="n">
        <v>0</v>
      </c>
      <c r="J338" s="47" t="n">
        <v>0</v>
      </c>
      <c r="K338" s="47" t="n">
        <v>0</v>
      </c>
      <c r="L338" s="47" t="n">
        <v>0</v>
      </c>
      <c r="M338" s="47" t="n">
        <v>0</v>
      </c>
      <c r="N338" s="47" t="n">
        <v>0</v>
      </c>
      <c r="O338" s="47" t="n">
        <v>0</v>
      </c>
      <c r="P338" s="47" t="n">
        <v>0</v>
      </c>
      <c r="Q338" s="47" t="n">
        <v>0</v>
      </c>
      <c r="R338" s="34"/>
      <c r="S338" s="34"/>
      <c r="T338" s="34"/>
      <c r="U338" s="36"/>
      <c r="V338" s="37"/>
      <c r="W338" s="37"/>
      <c r="X338" s="37"/>
      <c r="Y338" s="37"/>
      <c r="Z338" s="37"/>
      <c r="AA338" s="37"/>
      <c r="AB338" s="37"/>
      <c r="AC338" s="37"/>
      <c r="AD338" s="37"/>
      <c r="AE338" s="37"/>
      <c r="AF338" s="37"/>
      <c r="AG338" s="37"/>
      <c r="AH338" s="37"/>
      <c r="AI338" s="37"/>
      <c r="AJ338" s="37"/>
    </row>
    <row r="339" customFormat="false" ht="20.25" hidden="false" customHeight="true" outlineLevel="0" collapsed="false">
      <c r="B339" s="49"/>
      <c r="C339" s="43"/>
      <c r="D339" s="30"/>
      <c r="E339" s="50" t="s">
        <v>20</v>
      </c>
      <c r="F339" s="32" t="n">
        <f aca="false">SUM(G339:Q339)</f>
        <v>0</v>
      </c>
      <c r="G339" s="47" t="n">
        <v>0</v>
      </c>
      <c r="H339" s="47" t="n">
        <v>0</v>
      </c>
      <c r="I339" s="47" t="n">
        <v>0</v>
      </c>
      <c r="J339" s="47" t="n">
        <v>0</v>
      </c>
      <c r="K339" s="47" t="n">
        <v>0</v>
      </c>
      <c r="L339" s="47" t="n">
        <v>0</v>
      </c>
      <c r="M339" s="47" t="n">
        <v>0</v>
      </c>
      <c r="N339" s="47" t="n">
        <v>0</v>
      </c>
      <c r="O339" s="47" t="n">
        <v>0</v>
      </c>
      <c r="P339" s="47" t="n">
        <v>0</v>
      </c>
      <c r="Q339" s="47" t="n">
        <v>0</v>
      </c>
      <c r="R339" s="34"/>
      <c r="S339" s="34"/>
      <c r="T339" s="34"/>
      <c r="U339" s="36"/>
      <c r="V339" s="37"/>
      <c r="W339" s="37"/>
      <c r="X339" s="37"/>
      <c r="Y339" s="37"/>
      <c r="Z339" s="37"/>
      <c r="AA339" s="37"/>
      <c r="AB339" s="37"/>
      <c r="AC339" s="37"/>
      <c r="AD339" s="37"/>
      <c r="AE339" s="37"/>
      <c r="AF339" s="37"/>
      <c r="AG339" s="37"/>
      <c r="AH339" s="37"/>
      <c r="AI339" s="37"/>
      <c r="AJ339" s="37"/>
    </row>
    <row r="340" customFormat="false" ht="20.25" hidden="false" customHeight="true" outlineLevel="0" collapsed="false">
      <c r="B340" s="49"/>
      <c r="C340" s="43"/>
      <c r="D340" s="30"/>
      <c r="E340" s="50" t="s">
        <v>21</v>
      </c>
      <c r="F340" s="32" t="n">
        <f aca="false">SUM(G340:Q340)</f>
        <v>538.8</v>
      </c>
      <c r="G340" s="47" t="n">
        <v>0</v>
      </c>
      <c r="H340" s="47" t="n">
        <v>0</v>
      </c>
      <c r="I340" s="47" t="n">
        <v>0</v>
      </c>
      <c r="J340" s="47" t="n">
        <v>0</v>
      </c>
      <c r="K340" s="47" t="n">
        <v>538.8</v>
      </c>
      <c r="L340" s="47" t="n">
        <v>0</v>
      </c>
      <c r="M340" s="47" t="n">
        <v>0</v>
      </c>
      <c r="N340" s="47" t="n">
        <v>0</v>
      </c>
      <c r="O340" s="47" t="n">
        <v>0</v>
      </c>
      <c r="P340" s="47" t="n">
        <v>0</v>
      </c>
      <c r="Q340" s="47" t="n">
        <v>0</v>
      </c>
      <c r="R340" s="34"/>
      <c r="S340" s="34"/>
      <c r="T340" s="34"/>
      <c r="U340" s="36"/>
      <c r="V340" s="37"/>
      <c r="W340" s="37"/>
      <c r="X340" s="37"/>
      <c r="Y340" s="37"/>
      <c r="Z340" s="37"/>
      <c r="AA340" s="37"/>
      <c r="AB340" s="37"/>
      <c r="AC340" s="37"/>
      <c r="AD340" s="37"/>
      <c r="AE340" s="37"/>
      <c r="AF340" s="37"/>
      <c r="AG340" s="37"/>
      <c r="AH340" s="37"/>
      <c r="AI340" s="37"/>
      <c r="AJ340" s="37"/>
    </row>
    <row r="341" customFormat="false" ht="20.25" hidden="false" customHeight="true" outlineLevel="0" collapsed="false">
      <c r="B341" s="49"/>
      <c r="C341" s="43"/>
      <c r="D341" s="30"/>
      <c r="E341" s="50" t="s">
        <v>22</v>
      </c>
      <c r="F341" s="32" t="n">
        <f aca="false">SUM(G341:Q341)</f>
        <v>0</v>
      </c>
      <c r="G341" s="47" t="n">
        <v>0</v>
      </c>
      <c r="H341" s="47" t="n">
        <v>0</v>
      </c>
      <c r="I341" s="47" t="n">
        <v>0</v>
      </c>
      <c r="J341" s="47" t="n">
        <v>0</v>
      </c>
      <c r="K341" s="47" t="n">
        <v>0</v>
      </c>
      <c r="L341" s="47" t="n">
        <v>0</v>
      </c>
      <c r="M341" s="47" t="n">
        <v>0</v>
      </c>
      <c r="N341" s="47" t="n">
        <v>0</v>
      </c>
      <c r="O341" s="47" t="n">
        <v>0</v>
      </c>
      <c r="P341" s="47" t="n">
        <v>0</v>
      </c>
      <c r="Q341" s="47" t="n">
        <v>0</v>
      </c>
      <c r="R341" s="34"/>
      <c r="S341" s="34"/>
      <c r="T341" s="34"/>
      <c r="U341" s="36"/>
      <c r="V341" s="37"/>
      <c r="W341" s="37"/>
      <c r="X341" s="37"/>
      <c r="Y341" s="37"/>
      <c r="Z341" s="37"/>
      <c r="AA341" s="37"/>
      <c r="AB341" s="37"/>
      <c r="AC341" s="37"/>
      <c r="AD341" s="37"/>
      <c r="AE341" s="37"/>
      <c r="AF341" s="37"/>
      <c r="AG341" s="37"/>
      <c r="AH341" s="37"/>
      <c r="AI341" s="37"/>
      <c r="AJ341" s="37"/>
    </row>
    <row r="342" customFormat="false" ht="20.25" hidden="false" customHeight="true" outlineLevel="0" collapsed="false">
      <c r="B342" s="49" t="s">
        <v>218</v>
      </c>
      <c r="C342" s="43" t="s">
        <v>219</v>
      </c>
      <c r="D342" s="30" t="s">
        <v>195</v>
      </c>
      <c r="E342" s="31" t="s">
        <v>17</v>
      </c>
      <c r="F342" s="32" t="n">
        <f aca="false">SUM(G342:Q342)</f>
        <v>137.745</v>
      </c>
      <c r="G342" s="32" t="n">
        <f aca="false">G343+G344+G345+G346</f>
        <v>0</v>
      </c>
      <c r="H342" s="32" t="n">
        <f aca="false">H343+H344+H345+H346</f>
        <v>0</v>
      </c>
      <c r="I342" s="32" t="n">
        <f aca="false">I343+I344+I345+I346</f>
        <v>0</v>
      </c>
      <c r="J342" s="32" t="n">
        <f aca="false">J343+J344+J345+J346</f>
        <v>0</v>
      </c>
      <c r="K342" s="32" t="n">
        <f aca="false">K343+K344+K345+K346</f>
        <v>137.745</v>
      </c>
      <c r="L342" s="32" t="n">
        <f aca="false">L343+L344+L345+L346</f>
        <v>0</v>
      </c>
      <c r="M342" s="32" t="n">
        <f aca="false">M343+M344+M345+M346</f>
        <v>0</v>
      </c>
      <c r="N342" s="32" t="n">
        <f aca="false">N343+N344+N345+N346</f>
        <v>0</v>
      </c>
      <c r="O342" s="32" t="n">
        <f aca="false">O343+O344+O345+O346</f>
        <v>0</v>
      </c>
      <c r="P342" s="32" t="n">
        <f aca="false">P343+P344+P345+P346</f>
        <v>0</v>
      </c>
      <c r="Q342" s="32" t="n">
        <f aca="false">Q343+Q344+Q345+Q346</f>
        <v>0</v>
      </c>
      <c r="R342" s="34" t="s">
        <v>33</v>
      </c>
      <c r="S342" s="34"/>
      <c r="T342" s="34"/>
      <c r="U342" s="36"/>
      <c r="V342" s="37"/>
      <c r="W342" s="37"/>
      <c r="X342" s="37"/>
      <c r="Y342" s="37"/>
      <c r="Z342" s="37"/>
      <c r="AA342" s="37"/>
      <c r="AB342" s="37"/>
      <c r="AC342" s="37"/>
      <c r="AD342" s="37"/>
      <c r="AE342" s="37"/>
      <c r="AF342" s="37"/>
      <c r="AG342" s="37"/>
      <c r="AH342" s="37"/>
      <c r="AI342" s="37"/>
      <c r="AJ342" s="37"/>
    </row>
    <row r="343" customFormat="false" ht="20.25" hidden="false" customHeight="true" outlineLevel="0" collapsed="false">
      <c r="B343" s="49"/>
      <c r="C343" s="43"/>
      <c r="D343" s="30"/>
      <c r="E343" s="50" t="s">
        <v>19</v>
      </c>
      <c r="F343" s="32" t="n">
        <f aca="false">SUM(G343:Q343)</f>
        <v>0</v>
      </c>
      <c r="G343" s="47" t="n">
        <v>0</v>
      </c>
      <c r="H343" s="47" t="n">
        <v>0</v>
      </c>
      <c r="I343" s="47" t="n">
        <v>0</v>
      </c>
      <c r="J343" s="47" t="n">
        <v>0</v>
      </c>
      <c r="K343" s="47" t="n">
        <v>0</v>
      </c>
      <c r="L343" s="47" t="n">
        <v>0</v>
      </c>
      <c r="M343" s="47" t="n">
        <v>0</v>
      </c>
      <c r="N343" s="47" t="n">
        <v>0</v>
      </c>
      <c r="O343" s="47" t="n">
        <v>0</v>
      </c>
      <c r="P343" s="47" t="n">
        <v>0</v>
      </c>
      <c r="Q343" s="47" t="n">
        <v>0</v>
      </c>
      <c r="R343" s="34"/>
      <c r="S343" s="34"/>
      <c r="T343" s="34"/>
      <c r="U343" s="36"/>
      <c r="V343" s="37"/>
      <c r="W343" s="37"/>
      <c r="X343" s="37"/>
      <c r="Y343" s="37"/>
      <c r="Z343" s="37"/>
      <c r="AA343" s="37"/>
      <c r="AB343" s="37"/>
      <c r="AC343" s="37"/>
      <c r="AD343" s="37"/>
      <c r="AE343" s="37"/>
      <c r="AF343" s="37"/>
      <c r="AG343" s="37"/>
      <c r="AH343" s="37"/>
      <c r="AI343" s="37"/>
      <c r="AJ343" s="37"/>
    </row>
    <row r="344" customFormat="false" ht="20.25" hidden="false" customHeight="true" outlineLevel="0" collapsed="false">
      <c r="B344" s="49"/>
      <c r="C344" s="43"/>
      <c r="D344" s="30"/>
      <c r="E344" s="50" t="s">
        <v>20</v>
      </c>
      <c r="F344" s="32" t="n">
        <f aca="false">SUM(G344:Q344)</f>
        <v>0</v>
      </c>
      <c r="G344" s="47" t="n">
        <v>0</v>
      </c>
      <c r="H344" s="47" t="n">
        <v>0</v>
      </c>
      <c r="I344" s="47" t="n">
        <v>0</v>
      </c>
      <c r="J344" s="47" t="n">
        <v>0</v>
      </c>
      <c r="K344" s="47" t="n">
        <v>0</v>
      </c>
      <c r="L344" s="47" t="n">
        <v>0</v>
      </c>
      <c r="M344" s="47" t="n">
        <v>0</v>
      </c>
      <c r="N344" s="47" t="n">
        <v>0</v>
      </c>
      <c r="O344" s="47" t="n">
        <v>0</v>
      </c>
      <c r="P344" s="47" t="n">
        <v>0</v>
      </c>
      <c r="Q344" s="47" t="n">
        <v>0</v>
      </c>
      <c r="R344" s="34"/>
      <c r="S344" s="34"/>
      <c r="T344" s="34"/>
      <c r="U344" s="36"/>
      <c r="V344" s="37"/>
      <c r="W344" s="37"/>
      <c r="X344" s="37"/>
      <c r="Y344" s="37"/>
      <c r="Z344" s="37"/>
      <c r="AA344" s="37"/>
      <c r="AB344" s="37"/>
      <c r="AC344" s="37"/>
      <c r="AD344" s="37"/>
      <c r="AE344" s="37"/>
      <c r="AF344" s="37"/>
      <c r="AG344" s="37"/>
      <c r="AH344" s="37"/>
      <c r="AI344" s="37"/>
      <c r="AJ344" s="37"/>
    </row>
    <row r="345" customFormat="false" ht="20.25" hidden="false" customHeight="true" outlineLevel="0" collapsed="false">
      <c r="B345" s="49"/>
      <c r="C345" s="43"/>
      <c r="D345" s="30"/>
      <c r="E345" s="50" t="s">
        <v>21</v>
      </c>
      <c r="F345" s="32" t="n">
        <f aca="false">SUM(G345:Q345)</f>
        <v>137.745</v>
      </c>
      <c r="G345" s="47" t="n">
        <v>0</v>
      </c>
      <c r="H345" s="47" t="n">
        <v>0</v>
      </c>
      <c r="I345" s="47" t="n">
        <v>0</v>
      </c>
      <c r="J345" s="47" t="n">
        <v>0</v>
      </c>
      <c r="K345" s="47" t="n">
        <v>137.745</v>
      </c>
      <c r="L345" s="47" t="n">
        <v>0</v>
      </c>
      <c r="M345" s="47" t="n">
        <v>0</v>
      </c>
      <c r="N345" s="47" t="n">
        <v>0</v>
      </c>
      <c r="O345" s="47" t="n">
        <v>0</v>
      </c>
      <c r="P345" s="47" t="n">
        <v>0</v>
      </c>
      <c r="Q345" s="47" t="n">
        <v>0</v>
      </c>
      <c r="R345" s="34"/>
      <c r="S345" s="34"/>
      <c r="T345" s="34"/>
      <c r="U345" s="36"/>
      <c r="V345" s="37"/>
      <c r="W345" s="37"/>
      <c r="X345" s="37"/>
      <c r="Y345" s="37"/>
      <c r="Z345" s="37"/>
      <c r="AA345" s="37"/>
      <c r="AB345" s="37"/>
      <c r="AC345" s="37"/>
      <c r="AD345" s="37"/>
      <c r="AE345" s="37"/>
      <c r="AF345" s="37"/>
      <c r="AG345" s="37"/>
      <c r="AH345" s="37"/>
      <c r="AI345" s="37"/>
      <c r="AJ345" s="37"/>
    </row>
    <row r="346" customFormat="false" ht="20.25" hidden="false" customHeight="true" outlineLevel="0" collapsed="false">
      <c r="B346" s="49"/>
      <c r="C346" s="43"/>
      <c r="D346" s="30"/>
      <c r="E346" s="50" t="s">
        <v>22</v>
      </c>
      <c r="F346" s="32" t="n">
        <f aca="false">SUM(G346:Q346)</f>
        <v>0</v>
      </c>
      <c r="G346" s="47" t="n">
        <v>0</v>
      </c>
      <c r="H346" s="47" t="n">
        <v>0</v>
      </c>
      <c r="I346" s="47" t="n">
        <v>0</v>
      </c>
      <c r="J346" s="47" t="n">
        <v>0</v>
      </c>
      <c r="K346" s="47" t="n">
        <v>0</v>
      </c>
      <c r="L346" s="47" t="n">
        <v>0</v>
      </c>
      <c r="M346" s="47" t="n">
        <v>0</v>
      </c>
      <c r="N346" s="47" t="n">
        <v>0</v>
      </c>
      <c r="O346" s="47" t="n">
        <v>0</v>
      </c>
      <c r="P346" s="47" t="n">
        <v>0</v>
      </c>
      <c r="Q346" s="47" t="n">
        <v>0</v>
      </c>
      <c r="R346" s="34"/>
      <c r="S346" s="34"/>
      <c r="T346" s="34"/>
      <c r="U346" s="36"/>
      <c r="V346" s="37"/>
      <c r="W346" s="37"/>
      <c r="X346" s="37"/>
      <c r="Y346" s="37"/>
      <c r="Z346" s="37"/>
      <c r="AA346" s="37"/>
      <c r="AB346" s="37"/>
      <c r="AC346" s="37"/>
      <c r="AD346" s="37"/>
      <c r="AE346" s="37"/>
      <c r="AF346" s="37"/>
      <c r="AG346" s="37"/>
      <c r="AH346" s="37"/>
      <c r="AI346" s="37"/>
      <c r="AJ346" s="37"/>
    </row>
    <row r="347" customFormat="false" ht="20.25" hidden="false" customHeight="true" outlineLevel="0" collapsed="false">
      <c r="B347" s="76" t="s">
        <v>220</v>
      </c>
      <c r="C347" s="43" t="s">
        <v>221</v>
      </c>
      <c r="D347" s="30" t="s">
        <v>222</v>
      </c>
      <c r="E347" s="31" t="s">
        <v>17</v>
      </c>
      <c r="F347" s="32" t="n">
        <f aca="false">SUM(G347:Q347)</f>
        <v>191.025</v>
      </c>
      <c r="G347" s="32" t="n">
        <f aca="false">G348+G349+G350+G351</f>
        <v>0</v>
      </c>
      <c r="H347" s="32" t="n">
        <f aca="false">H348+H349+H350+H351</f>
        <v>0</v>
      </c>
      <c r="I347" s="32" t="n">
        <f aca="false">I348+I349+I350+I351</f>
        <v>0</v>
      </c>
      <c r="J347" s="32" t="n">
        <f aca="false">J348+J349+J350+J351</f>
        <v>191.025</v>
      </c>
      <c r="K347" s="32" t="n">
        <f aca="false">K348+K349+K350+K351</f>
        <v>0</v>
      </c>
      <c r="L347" s="32" t="n">
        <f aca="false">L348+L349+L350+L351</f>
        <v>0</v>
      </c>
      <c r="M347" s="32" t="n">
        <f aca="false">M348+M349+M350+M351</f>
        <v>0</v>
      </c>
      <c r="N347" s="32" t="n">
        <f aca="false">N348+N349+N350+N351</f>
        <v>0</v>
      </c>
      <c r="O347" s="32" t="n">
        <f aca="false">O348+O349+O350+O351</f>
        <v>0</v>
      </c>
      <c r="P347" s="32" t="n">
        <f aca="false">P348+P349+P350+P351</f>
        <v>0</v>
      </c>
      <c r="Q347" s="32" t="n">
        <f aca="false">Q348+Q349+Q350+Q351</f>
        <v>0</v>
      </c>
      <c r="R347" s="34" t="s">
        <v>33</v>
      </c>
      <c r="S347" s="34"/>
      <c r="T347" s="34" t="s">
        <v>36</v>
      </c>
      <c r="U347" s="36"/>
      <c r="V347" s="37"/>
      <c r="W347" s="37"/>
      <c r="X347" s="37"/>
      <c r="Y347" s="37"/>
      <c r="Z347" s="37"/>
      <c r="AA347" s="37"/>
      <c r="AB347" s="37"/>
      <c r="AC347" s="37"/>
      <c r="AD347" s="37"/>
      <c r="AE347" s="37"/>
      <c r="AF347" s="37"/>
      <c r="AG347" s="37"/>
      <c r="AH347" s="37"/>
      <c r="AI347" s="37"/>
      <c r="AJ347" s="37"/>
    </row>
    <row r="348" customFormat="false" ht="20.25" hidden="false" customHeight="true" outlineLevel="0" collapsed="false">
      <c r="B348" s="76"/>
      <c r="C348" s="43"/>
      <c r="D348" s="30"/>
      <c r="E348" s="50" t="s">
        <v>19</v>
      </c>
      <c r="F348" s="32" t="n">
        <f aca="false">SUM(G348:Q348)</f>
        <v>0</v>
      </c>
      <c r="G348" s="47" t="n">
        <v>0</v>
      </c>
      <c r="H348" s="47" t="n">
        <v>0</v>
      </c>
      <c r="I348" s="47" t="n">
        <v>0</v>
      </c>
      <c r="J348" s="47" t="n">
        <v>0</v>
      </c>
      <c r="K348" s="47" t="n">
        <v>0</v>
      </c>
      <c r="L348" s="47" t="n">
        <v>0</v>
      </c>
      <c r="M348" s="47" t="n">
        <v>0</v>
      </c>
      <c r="N348" s="47" t="n">
        <v>0</v>
      </c>
      <c r="O348" s="47" t="n">
        <v>0</v>
      </c>
      <c r="P348" s="47" t="n">
        <v>0</v>
      </c>
      <c r="Q348" s="47" t="n">
        <v>0</v>
      </c>
      <c r="R348" s="34"/>
      <c r="S348" s="34"/>
      <c r="T348" s="34"/>
      <c r="U348" s="36"/>
      <c r="V348" s="37"/>
      <c r="W348" s="37"/>
      <c r="X348" s="37"/>
      <c r="Y348" s="37"/>
      <c r="Z348" s="37"/>
      <c r="AA348" s="37"/>
      <c r="AB348" s="37"/>
      <c r="AC348" s="37"/>
      <c r="AD348" s="37"/>
      <c r="AE348" s="37"/>
      <c r="AF348" s="37"/>
      <c r="AG348" s="37"/>
      <c r="AH348" s="37"/>
      <c r="AI348" s="37"/>
      <c r="AJ348" s="37"/>
    </row>
    <row r="349" customFormat="false" ht="20.25" hidden="false" customHeight="true" outlineLevel="0" collapsed="false">
      <c r="B349" s="76"/>
      <c r="C349" s="43"/>
      <c r="D349" s="30"/>
      <c r="E349" s="50" t="s">
        <v>20</v>
      </c>
      <c r="F349" s="32" t="n">
        <f aca="false">SUM(G349:Q349)</f>
        <v>0</v>
      </c>
      <c r="G349" s="47" t="n">
        <v>0</v>
      </c>
      <c r="H349" s="47" t="n">
        <v>0</v>
      </c>
      <c r="I349" s="47" t="n">
        <v>0</v>
      </c>
      <c r="J349" s="47" t="n">
        <v>0</v>
      </c>
      <c r="K349" s="47" t="n">
        <v>0</v>
      </c>
      <c r="L349" s="47" t="n">
        <v>0</v>
      </c>
      <c r="M349" s="47" t="n">
        <v>0</v>
      </c>
      <c r="N349" s="47" t="n">
        <v>0</v>
      </c>
      <c r="O349" s="47" t="n">
        <v>0</v>
      </c>
      <c r="P349" s="47" t="n">
        <v>0</v>
      </c>
      <c r="Q349" s="47" t="n">
        <v>0</v>
      </c>
      <c r="R349" s="34"/>
      <c r="S349" s="34"/>
      <c r="T349" s="34"/>
      <c r="U349" s="36"/>
      <c r="V349" s="37"/>
      <c r="W349" s="37"/>
      <c r="X349" s="37"/>
      <c r="Y349" s="37"/>
      <c r="Z349" s="37"/>
      <c r="AA349" s="37"/>
      <c r="AB349" s="37"/>
      <c r="AC349" s="37"/>
      <c r="AD349" s="37"/>
      <c r="AE349" s="37"/>
      <c r="AF349" s="37"/>
      <c r="AG349" s="37"/>
      <c r="AH349" s="37"/>
      <c r="AI349" s="37"/>
      <c r="AJ349" s="37"/>
    </row>
    <row r="350" customFormat="false" ht="20.25" hidden="false" customHeight="true" outlineLevel="0" collapsed="false">
      <c r="B350" s="76"/>
      <c r="C350" s="43"/>
      <c r="D350" s="30"/>
      <c r="E350" s="50" t="s">
        <v>21</v>
      </c>
      <c r="F350" s="32" t="n">
        <f aca="false">SUM(G350:Q350)</f>
        <v>191.025</v>
      </c>
      <c r="G350" s="47" t="n">
        <v>0</v>
      </c>
      <c r="H350" s="47" t="n">
        <v>0</v>
      </c>
      <c r="I350" s="47" t="n">
        <v>0</v>
      </c>
      <c r="J350" s="47" t="n">
        <v>191.025</v>
      </c>
      <c r="K350" s="47" t="n">
        <v>0</v>
      </c>
      <c r="L350" s="47" t="n">
        <v>0</v>
      </c>
      <c r="M350" s="47" t="n">
        <v>0</v>
      </c>
      <c r="N350" s="47" t="n">
        <v>0</v>
      </c>
      <c r="O350" s="47" t="n">
        <v>0</v>
      </c>
      <c r="P350" s="47" t="n">
        <v>0</v>
      </c>
      <c r="Q350" s="47" t="n">
        <v>0</v>
      </c>
      <c r="R350" s="34"/>
      <c r="S350" s="34"/>
      <c r="T350" s="34"/>
      <c r="U350" s="36"/>
      <c r="V350" s="37"/>
      <c r="W350" s="37"/>
      <c r="X350" s="37"/>
      <c r="Y350" s="37"/>
      <c r="Z350" s="37"/>
      <c r="AA350" s="37"/>
      <c r="AB350" s="37"/>
      <c r="AC350" s="37"/>
      <c r="AD350" s="37"/>
      <c r="AE350" s="37"/>
      <c r="AF350" s="37"/>
      <c r="AG350" s="37"/>
      <c r="AH350" s="37"/>
      <c r="AI350" s="37"/>
      <c r="AJ350" s="37"/>
    </row>
    <row r="351" customFormat="false" ht="20.25" hidden="false" customHeight="true" outlineLevel="0" collapsed="false">
      <c r="B351" s="76"/>
      <c r="C351" s="43"/>
      <c r="D351" s="30"/>
      <c r="E351" s="50" t="s">
        <v>22</v>
      </c>
      <c r="F351" s="32" t="n">
        <f aca="false">SUM(G351:Q351)</f>
        <v>0</v>
      </c>
      <c r="G351" s="47" t="n">
        <v>0</v>
      </c>
      <c r="H351" s="47" t="n">
        <v>0</v>
      </c>
      <c r="I351" s="47" t="n">
        <v>0</v>
      </c>
      <c r="J351" s="47" t="n">
        <v>0</v>
      </c>
      <c r="K351" s="47" t="n">
        <v>0</v>
      </c>
      <c r="L351" s="47" t="n">
        <v>0</v>
      </c>
      <c r="M351" s="47" t="n">
        <v>0</v>
      </c>
      <c r="N351" s="47" t="n">
        <v>0</v>
      </c>
      <c r="O351" s="47" t="n">
        <v>0</v>
      </c>
      <c r="P351" s="47" t="n">
        <v>0</v>
      </c>
      <c r="Q351" s="47" t="n">
        <v>0</v>
      </c>
      <c r="R351" s="34"/>
      <c r="S351" s="34"/>
      <c r="T351" s="34"/>
      <c r="U351" s="36"/>
      <c r="V351" s="37"/>
      <c r="W351" s="37"/>
      <c r="X351" s="37"/>
      <c r="Y351" s="37"/>
      <c r="Z351" s="37"/>
      <c r="AA351" s="37"/>
      <c r="AB351" s="37"/>
      <c r="AC351" s="37"/>
      <c r="AD351" s="37"/>
      <c r="AE351" s="37"/>
      <c r="AF351" s="37"/>
      <c r="AG351" s="37"/>
      <c r="AH351" s="37"/>
      <c r="AI351" s="37"/>
      <c r="AJ351" s="37"/>
    </row>
    <row r="352" customFormat="false" ht="20.25" hidden="false" customHeight="true" outlineLevel="0" collapsed="false">
      <c r="B352" s="76" t="s">
        <v>223</v>
      </c>
      <c r="C352" s="43" t="s">
        <v>224</v>
      </c>
      <c r="D352" s="30" t="s">
        <v>225</v>
      </c>
      <c r="E352" s="31" t="s">
        <v>17</v>
      </c>
      <c r="F352" s="32" t="n">
        <f aca="false">SUM(G352:Q352)</f>
        <v>150</v>
      </c>
      <c r="G352" s="32" t="n">
        <f aca="false">G353+G354+G355+G356</f>
        <v>0</v>
      </c>
      <c r="H352" s="32" t="n">
        <f aca="false">H353+H354+H355+H356</f>
        <v>0</v>
      </c>
      <c r="I352" s="32" t="n">
        <f aca="false">I353+I354+I355+I356</f>
        <v>0</v>
      </c>
      <c r="J352" s="32" t="n">
        <f aca="false">J353+J354+J355+J356</f>
        <v>0</v>
      </c>
      <c r="K352" s="32" t="n">
        <f aca="false">K353+K354+K355+K356</f>
        <v>0</v>
      </c>
      <c r="L352" s="32" t="n">
        <f aca="false">L353+L354+L355+L356</f>
        <v>150</v>
      </c>
      <c r="M352" s="32" t="n">
        <f aca="false">M353+M354+M355+M356</f>
        <v>0</v>
      </c>
      <c r="N352" s="32" t="n">
        <f aca="false">N353+N354+N355+N356</f>
        <v>0</v>
      </c>
      <c r="O352" s="32" t="n">
        <f aca="false">O353+O354+O355+O356</f>
        <v>0</v>
      </c>
      <c r="P352" s="32" t="n">
        <f aca="false">P353+P354+P355+P356</f>
        <v>0</v>
      </c>
      <c r="Q352" s="32" t="n">
        <f aca="false">Q353+Q354+Q355+Q356</f>
        <v>0</v>
      </c>
      <c r="R352" s="34" t="s">
        <v>33</v>
      </c>
      <c r="S352" s="34"/>
      <c r="T352" s="34"/>
      <c r="U352" s="36"/>
      <c r="V352" s="37"/>
      <c r="W352" s="37"/>
      <c r="X352" s="37"/>
      <c r="Y352" s="37"/>
      <c r="Z352" s="37"/>
      <c r="AA352" s="37"/>
      <c r="AB352" s="37"/>
      <c r="AC352" s="37"/>
      <c r="AD352" s="37"/>
      <c r="AE352" s="37"/>
      <c r="AF352" s="37"/>
      <c r="AG352" s="37"/>
      <c r="AH352" s="37"/>
      <c r="AI352" s="37"/>
      <c r="AJ352" s="37"/>
    </row>
    <row r="353" customFormat="false" ht="20.25" hidden="false" customHeight="true" outlineLevel="0" collapsed="false">
      <c r="B353" s="76"/>
      <c r="C353" s="43"/>
      <c r="D353" s="30"/>
      <c r="E353" s="50" t="s">
        <v>19</v>
      </c>
      <c r="F353" s="32" t="n">
        <f aca="false">SUM(G353:Q353)</f>
        <v>0</v>
      </c>
      <c r="G353" s="47" t="n">
        <v>0</v>
      </c>
      <c r="H353" s="47" t="n">
        <v>0</v>
      </c>
      <c r="I353" s="47" t="n">
        <v>0</v>
      </c>
      <c r="J353" s="47" t="n">
        <v>0</v>
      </c>
      <c r="K353" s="47" t="n">
        <v>0</v>
      </c>
      <c r="L353" s="47" t="n">
        <v>0</v>
      </c>
      <c r="M353" s="47" t="n">
        <v>0</v>
      </c>
      <c r="N353" s="47" t="n">
        <v>0</v>
      </c>
      <c r="O353" s="47" t="n">
        <v>0</v>
      </c>
      <c r="P353" s="47" t="n">
        <v>0</v>
      </c>
      <c r="Q353" s="47" t="n">
        <v>0</v>
      </c>
      <c r="R353" s="34"/>
      <c r="S353" s="34"/>
      <c r="T353" s="34"/>
      <c r="U353" s="36"/>
      <c r="V353" s="37"/>
      <c r="W353" s="37"/>
      <c r="X353" s="37"/>
      <c r="Y353" s="37"/>
      <c r="Z353" s="37"/>
      <c r="AA353" s="37"/>
      <c r="AB353" s="37"/>
      <c r="AC353" s="37"/>
      <c r="AD353" s="37"/>
      <c r="AE353" s="37"/>
      <c r="AF353" s="37"/>
      <c r="AG353" s="37"/>
      <c r="AH353" s="37"/>
      <c r="AI353" s="37"/>
      <c r="AJ353" s="37"/>
    </row>
    <row r="354" customFormat="false" ht="20.25" hidden="false" customHeight="true" outlineLevel="0" collapsed="false">
      <c r="B354" s="76"/>
      <c r="C354" s="43"/>
      <c r="D354" s="30"/>
      <c r="E354" s="50" t="s">
        <v>20</v>
      </c>
      <c r="F354" s="32" t="n">
        <f aca="false">SUM(G354:Q354)</f>
        <v>0</v>
      </c>
      <c r="G354" s="47" t="n">
        <v>0</v>
      </c>
      <c r="H354" s="47" t="n">
        <v>0</v>
      </c>
      <c r="I354" s="47" t="n">
        <v>0</v>
      </c>
      <c r="J354" s="47" t="n">
        <v>0</v>
      </c>
      <c r="K354" s="47" t="n">
        <v>0</v>
      </c>
      <c r="L354" s="47" t="n">
        <v>0</v>
      </c>
      <c r="M354" s="47" t="n">
        <v>0</v>
      </c>
      <c r="N354" s="47" t="n">
        <v>0</v>
      </c>
      <c r="O354" s="47" t="n">
        <v>0</v>
      </c>
      <c r="P354" s="47" t="n">
        <v>0</v>
      </c>
      <c r="Q354" s="47" t="n">
        <v>0</v>
      </c>
      <c r="R354" s="34"/>
      <c r="S354" s="34"/>
      <c r="T354" s="34"/>
      <c r="U354" s="36"/>
      <c r="V354" s="37"/>
      <c r="W354" s="37"/>
      <c r="X354" s="37"/>
      <c r="Y354" s="37"/>
      <c r="Z354" s="37"/>
      <c r="AA354" s="37"/>
      <c r="AB354" s="37"/>
      <c r="AC354" s="37"/>
      <c r="AD354" s="37"/>
      <c r="AE354" s="37"/>
      <c r="AF354" s="37"/>
      <c r="AG354" s="37"/>
      <c r="AH354" s="37"/>
      <c r="AI354" s="37"/>
      <c r="AJ354" s="37"/>
    </row>
    <row r="355" customFormat="false" ht="20.25" hidden="false" customHeight="true" outlineLevel="0" collapsed="false">
      <c r="B355" s="76"/>
      <c r="C355" s="43"/>
      <c r="D355" s="30"/>
      <c r="E355" s="50" t="s">
        <v>21</v>
      </c>
      <c r="F355" s="32" t="n">
        <f aca="false">SUM(G355:Q355)</f>
        <v>150</v>
      </c>
      <c r="G355" s="47" t="n">
        <v>0</v>
      </c>
      <c r="H355" s="47" t="n">
        <v>0</v>
      </c>
      <c r="I355" s="47" t="n">
        <v>0</v>
      </c>
      <c r="J355" s="47" t="n">
        <v>0</v>
      </c>
      <c r="K355" s="47" t="n">
        <v>0</v>
      </c>
      <c r="L355" s="47" t="n">
        <v>150</v>
      </c>
      <c r="M355" s="47" t="n">
        <v>0</v>
      </c>
      <c r="N355" s="47" t="n">
        <v>0</v>
      </c>
      <c r="O355" s="47" t="n">
        <v>0</v>
      </c>
      <c r="P355" s="47" t="n">
        <v>0</v>
      </c>
      <c r="Q355" s="47" t="n">
        <v>0</v>
      </c>
      <c r="R355" s="34"/>
      <c r="S355" s="34"/>
      <c r="T355" s="34"/>
      <c r="U355" s="36"/>
      <c r="V355" s="37"/>
      <c r="W355" s="37"/>
      <c r="X355" s="37"/>
      <c r="Y355" s="37"/>
      <c r="Z355" s="37"/>
      <c r="AA355" s="37"/>
      <c r="AB355" s="37"/>
      <c r="AC355" s="37"/>
      <c r="AD355" s="37"/>
      <c r="AE355" s="37"/>
      <c r="AF355" s="37"/>
      <c r="AG355" s="37"/>
      <c r="AH355" s="37"/>
      <c r="AI355" s="37"/>
      <c r="AJ355" s="37"/>
    </row>
    <row r="356" customFormat="false" ht="20.25" hidden="false" customHeight="true" outlineLevel="0" collapsed="false">
      <c r="B356" s="76"/>
      <c r="C356" s="43"/>
      <c r="D356" s="30"/>
      <c r="E356" s="50" t="s">
        <v>22</v>
      </c>
      <c r="F356" s="32" t="n">
        <f aca="false">SUM(G356:Q356)</f>
        <v>0</v>
      </c>
      <c r="G356" s="47" t="n">
        <v>0</v>
      </c>
      <c r="H356" s="47" t="n">
        <v>0</v>
      </c>
      <c r="I356" s="47" t="n">
        <v>0</v>
      </c>
      <c r="J356" s="47" t="n">
        <v>0</v>
      </c>
      <c r="K356" s="47" t="n">
        <v>0</v>
      </c>
      <c r="L356" s="47" t="n">
        <v>0</v>
      </c>
      <c r="M356" s="47" t="n">
        <v>0</v>
      </c>
      <c r="N356" s="47" t="n">
        <v>0</v>
      </c>
      <c r="O356" s="47" t="n">
        <v>0</v>
      </c>
      <c r="P356" s="47" t="n">
        <v>0</v>
      </c>
      <c r="Q356" s="47" t="n">
        <v>0</v>
      </c>
      <c r="R356" s="34"/>
      <c r="S356" s="34"/>
      <c r="T356" s="34"/>
      <c r="U356" s="36"/>
      <c r="V356" s="37"/>
      <c r="W356" s="37"/>
      <c r="X356" s="37"/>
      <c r="Y356" s="37"/>
      <c r="Z356" s="37"/>
      <c r="AA356" s="37"/>
      <c r="AB356" s="37"/>
      <c r="AC356" s="37"/>
      <c r="AD356" s="37"/>
      <c r="AE356" s="37"/>
      <c r="AF356" s="37"/>
      <c r="AG356" s="37"/>
      <c r="AH356" s="37"/>
      <c r="AI356" s="37"/>
      <c r="AJ356" s="37"/>
    </row>
    <row r="357" customFormat="false" ht="20.25" hidden="false" customHeight="true" outlineLevel="0" collapsed="false">
      <c r="B357" s="76" t="s">
        <v>226</v>
      </c>
      <c r="C357" s="43" t="s">
        <v>227</v>
      </c>
      <c r="D357" s="30" t="s">
        <v>228</v>
      </c>
      <c r="E357" s="31" t="s">
        <v>17</v>
      </c>
      <c r="F357" s="32" t="n">
        <f aca="false">SUM(G357:Q357)</f>
        <v>50</v>
      </c>
      <c r="G357" s="32" t="n">
        <f aca="false">G358+G359+G360+G361</f>
        <v>0</v>
      </c>
      <c r="H357" s="32" t="n">
        <f aca="false">H358+H359+H360+H361</f>
        <v>0</v>
      </c>
      <c r="I357" s="32" t="n">
        <f aca="false">I358+I359+I360+I361</f>
        <v>0</v>
      </c>
      <c r="J357" s="32" t="n">
        <f aca="false">J358+J359+J360+J361</f>
        <v>0</v>
      </c>
      <c r="K357" s="32" t="n">
        <f aca="false">K358+K359+K360+K361</f>
        <v>0</v>
      </c>
      <c r="L357" s="32" t="n">
        <f aca="false">L358+L359+L360+L361</f>
        <v>50</v>
      </c>
      <c r="M357" s="32" t="n">
        <f aca="false">M358+M359+M360+M361</f>
        <v>0</v>
      </c>
      <c r="N357" s="32" t="n">
        <f aca="false">N358+N359+N360+N361</f>
        <v>0</v>
      </c>
      <c r="O357" s="32" t="n">
        <f aca="false">O358+O359+O360+O361</f>
        <v>0</v>
      </c>
      <c r="P357" s="32" t="n">
        <f aca="false">P358+P359+P360+P361</f>
        <v>0</v>
      </c>
      <c r="Q357" s="32" t="n">
        <f aca="false">Q358+Q359+Q360+Q361</f>
        <v>0</v>
      </c>
      <c r="R357" s="34" t="s">
        <v>33</v>
      </c>
      <c r="S357" s="34"/>
      <c r="T357" s="34"/>
      <c r="U357" s="36"/>
      <c r="V357" s="37"/>
      <c r="W357" s="37"/>
      <c r="X357" s="37"/>
      <c r="Y357" s="37"/>
      <c r="Z357" s="37"/>
      <c r="AA357" s="37"/>
      <c r="AB357" s="37"/>
      <c r="AC357" s="37"/>
      <c r="AD357" s="37"/>
      <c r="AE357" s="37"/>
      <c r="AF357" s="37"/>
      <c r="AG357" s="37"/>
      <c r="AH357" s="37"/>
      <c r="AI357" s="37"/>
      <c r="AJ357" s="37"/>
    </row>
    <row r="358" customFormat="false" ht="20.25" hidden="false" customHeight="true" outlineLevel="0" collapsed="false">
      <c r="B358" s="76"/>
      <c r="C358" s="43"/>
      <c r="D358" s="30"/>
      <c r="E358" s="50" t="s">
        <v>19</v>
      </c>
      <c r="F358" s="32" t="n">
        <f aca="false">SUM(G358:Q358)</f>
        <v>0</v>
      </c>
      <c r="G358" s="47" t="n">
        <v>0</v>
      </c>
      <c r="H358" s="47" t="n">
        <v>0</v>
      </c>
      <c r="I358" s="47" t="n">
        <v>0</v>
      </c>
      <c r="J358" s="47" t="n">
        <v>0</v>
      </c>
      <c r="K358" s="47" t="n">
        <v>0</v>
      </c>
      <c r="L358" s="47" t="n">
        <v>0</v>
      </c>
      <c r="M358" s="47" t="n">
        <v>0</v>
      </c>
      <c r="N358" s="47" t="n">
        <v>0</v>
      </c>
      <c r="O358" s="47" t="n">
        <v>0</v>
      </c>
      <c r="P358" s="47" t="n">
        <v>0</v>
      </c>
      <c r="Q358" s="47" t="n">
        <v>0</v>
      </c>
      <c r="R358" s="34"/>
      <c r="S358" s="34"/>
      <c r="T358" s="34"/>
      <c r="U358" s="36"/>
      <c r="V358" s="37"/>
      <c r="W358" s="37"/>
      <c r="X358" s="37"/>
      <c r="Y358" s="37"/>
      <c r="Z358" s="37"/>
      <c r="AA358" s="37"/>
      <c r="AB358" s="37"/>
      <c r="AC358" s="37"/>
      <c r="AD358" s="37"/>
      <c r="AE358" s="37"/>
      <c r="AF358" s="37"/>
      <c r="AG358" s="37"/>
      <c r="AH358" s="37"/>
      <c r="AI358" s="37"/>
      <c r="AJ358" s="37"/>
    </row>
    <row r="359" customFormat="false" ht="20.25" hidden="false" customHeight="true" outlineLevel="0" collapsed="false">
      <c r="B359" s="76"/>
      <c r="C359" s="43"/>
      <c r="D359" s="30"/>
      <c r="E359" s="50" t="s">
        <v>20</v>
      </c>
      <c r="F359" s="32" t="n">
        <f aca="false">SUM(G359:Q359)</f>
        <v>0</v>
      </c>
      <c r="G359" s="47" t="n">
        <v>0</v>
      </c>
      <c r="H359" s="47" t="n">
        <v>0</v>
      </c>
      <c r="I359" s="47" t="n">
        <v>0</v>
      </c>
      <c r="J359" s="47" t="n">
        <v>0</v>
      </c>
      <c r="K359" s="47" t="n">
        <v>0</v>
      </c>
      <c r="L359" s="47" t="n">
        <v>0</v>
      </c>
      <c r="M359" s="47" t="n">
        <v>0</v>
      </c>
      <c r="N359" s="47" t="n">
        <v>0</v>
      </c>
      <c r="O359" s="47" t="n">
        <v>0</v>
      </c>
      <c r="P359" s="47" t="n">
        <v>0</v>
      </c>
      <c r="Q359" s="47" t="n">
        <v>0</v>
      </c>
      <c r="R359" s="34"/>
      <c r="S359" s="34"/>
      <c r="T359" s="34"/>
      <c r="U359" s="36"/>
      <c r="V359" s="37"/>
      <c r="W359" s="37"/>
      <c r="X359" s="37"/>
      <c r="Y359" s="37"/>
      <c r="Z359" s="37"/>
      <c r="AA359" s="37"/>
      <c r="AB359" s="37"/>
      <c r="AC359" s="37"/>
      <c r="AD359" s="37"/>
      <c r="AE359" s="37"/>
      <c r="AF359" s="37"/>
      <c r="AG359" s="37"/>
      <c r="AH359" s="37"/>
      <c r="AI359" s="37"/>
      <c r="AJ359" s="37"/>
    </row>
    <row r="360" customFormat="false" ht="20.25" hidden="false" customHeight="true" outlineLevel="0" collapsed="false">
      <c r="B360" s="76"/>
      <c r="C360" s="43"/>
      <c r="D360" s="30"/>
      <c r="E360" s="50" t="s">
        <v>21</v>
      </c>
      <c r="F360" s="32" t="n">
        <f aca="false">SUM(G360:Q360)</f>
        <v>50</v>
      </c>
      <c r="G360" s="47" t="n">
        <v>0</v>
      </c>
      <c r="H360" s="47" t="n">
        <v>0</v>
      </c>
      <c r="I360" s="47" t="n">
        <v>0</v>
      </c>
      <c r="J360" s="47" t="n">
        <v>0</v>
      </c>
      <c r="K360" s="47" t="n">
        <v>0</v>
      </c>
      <c r="L360" s="47" t="n">
        <v>50</v>
      </c>
      <c r="M360" s="47" t="n">
        <v>0</v>
      </c>
      <c r="N360" s="47" t="n">
        <v>0</v>
      </c>
      <c r="O360" s="47" t="n">
        <v>0</v>
      </c>
      <c r="P360" s="47" t="n">
        <v>0</v>
      </c>
      <c r="Q360" s="47" t="n">
        <v>0</v>
      </c>
      <c r="R360" s="34"/>
      <c r="S360" s="34"/>
      <c r="T360" s="34"/>
      <c r="U360" s="36"/>
      <c r="V360" s="37"/>
      <c r="W360" s="37"/>
      <c r="X360" s="37"/>
      <c r="Y360" s="37"/>
      <c r="Z360" s="37"/>
      <c r="AA360" s="37"/>
      <c r="AB360" s="37"/>
      <c r="AC360" s="37"/>
      <c r="AD360" s="37"/>
      <c r="AE360" s="37"/>
      <c r="AF360" s="37"/>
      <c r="AG360" s="37"/>
      <c r="AH360" s="37"/>
      <c r="AI360" s="37"/>
      <c r="AJ360" s="37"/>
    </row>
    <row r="361" customFormat="false" ht="20.25" hidden="false" customHeight="true" outlineLevel="0" collapsed="false">
      <c r="B361" s="76"/>
      <c r="C361" s="43"/>
      <c r="D361" s="30"/>
      <c r="E361" s="50" t="s">
        <v>22</v>
      </c>
      <c r="F361" s="32" t="n">
        <f aca="false">SUM(G361:Q361)</f>
        <v>0</v>
      </c>
      <c r="G361" s="47" t="n">
        <v>0</v>
      </c>
      <c r="H361" s="47" t="n">
        <v>0</v>
      </c>
      <c r="I361" s="47" t="n">
        <v>0</v>
      </c>
      <c r="J361" s="47" t="n">
        <v>0</v>
      </c>
      <c r="K361" s="47" t="n">
        <v>0</v>
      </c>
      <c r="L361" s="47" t="n">
        <v>0</v>
      </c>
      <c r="M361" s="47" t="n">
        <v>0</v>
      </c>
      <c r="N361" s="47" t="n">
        <v>0</v>
      </c>
      <c r="O361" s="47" t="n">
        <v>0</v>
      </c>
      <c r="P361" s="47" t="n">
        <v>0</v>
      </c>
      <c r="Q361" s="47" t="n">
        <v>0</v>
      </c>
      <c r="R361" s="34"/>
      <c r="S361" s="34"/>
      <c r="T361" s="34"/>
      <c r="U361" s="36"/>
      <c r="V361" s="37"/>
      <c r="W361" s="37"/>
      <c r="X361" s="37"/>
      <c r="Y361" s="37"/>
      <c r="Z361" s="37"/>
      <c r="AA361" s="37"/>
      <c r="AB361" s="37"/>
      <c r="AC361" s="37"/>
      <c r="AD361" s="37"/>
      <c r="AE361" s="37"/>
      <c r="AF361" s="37"/>
      <c r="AG361" s="37"/>
      <c r="AH361" s="37"/>
      <c r="AI361" s="37"/>
      <c r="AJ361" s="37"/>
    </row>
    <row r="362" customFormat="false" ht="20.25" hidden="false" customHeight="true" outlineLevel="0" collapsed="false">
      <c r="B362" s="76" t="s">
        <v>229</v>
      </c>
      <c r="C362" s="43" t="s">
        <v>230</v>
      </c>
      <c r="D362" s="30" t="s">
        <v>231</v>
      </c>
      <c r="E362" s="31" t="s">
        <v>17</v>
      </c>
      <c r="F362" s="32" t="n">
        <f aca="false">SUM(G362:Q362)</f>
        <v>285.6</v>
      </c>
      <c r="G362" s="32" t="n">
        <f aca="false">G363+G364+G365+G366</f>
        <v>0</v>
      </c>
      <c r="H362" s="32" t="n">
        <f aca="false">H363+H364+H365+H366</f>
        <v>0</v>
      </c>
      <c r="I362" s="32" t="n">
        <f aca="false">I363+I364+I365+I366</f>
        <v>0</v>
      </c>
      <c r="J362" s="32" t="n">
        <f aca="false">J363+J364+J365+J366</f>
        <v>0</v>
      </c>
      <c r="K362" s="32" t="n">
        <f aca="false">K363+K364+K365+K366</f>
        <v>0</v>
      </c>
      <c r="L362" s="32" t="n">
        <f aca="false">L363+L364+L365+L366</f>
        <v>285.6</v>
      </c>
      <c r="M362" s="32" t="n">
        <f aca="false">M363+M364+M365+M366</f>
        <v>0</v>
      </c>
      <c r="N362" s="32" t="n">
        <f aca="false">N363+N364+N365+N366</f>
        <v>0</v>
      </c>
      <c r="O362" s="32" t="n">
        <f aca="false">O363+O364+O365+O366</f>
        <v>0</v>
      </c>
      <c r="P362" s="32" t="n">
        <f aca="false">P363+P364+P365+P366</f>
        <v>0</v>
      </c>
      <c r="Q362" s="32" t="n">
        <f aca="false">Q363+Q364+Q365+Q366</f>
        <v>0</v>
      </c>
      <c r="R362" s="34" t="s">
        <v>33</v>
      </c>
      <c r="S362" s="34"/>
      <c r="T362" s="34"/>
      <c r="U362" s="36"/>
      <c r="V362" s="37"/>
      <c r="W362" s="37"/>
      <c r="X362" s="37"/>
      <c r="Y362" s="37"/>
      <c r="Z362" s="37"/>
      <c r="AA362" s="37"/>
      <c r="AB362" s="37"/>
      <c r="AC362" s="37"/>
      <c r="AD362" s="37"/>
      <c r="AE362" s="37"/>
      <c r="AF362" s="37"/>
      <c r="AG362" s="37"/>
      <c r="AH362" s="37"/>
      <c r="AI362" s="37"/>
      <c r="AJ362" s="37"/>
    </row>
    <row r="363" customFormat="false" ht="20.25" hidden="false" customHeight="true" outlineLevel="0" collapsed="false">
      <c r="B363" s="76"/>
      <c r="C363" s="43"/>
      <c r="D363" s="30"/>
      <c r="E363" s="50" t="s">
        <v>19</v>
      </c>
      <c r="F363" s="32" t="n">
        <f aca="false">SUM(G363:Q363)</f>
        <v>0</v>
      </c>
      <c r="G363" s="47" t="n">
        <v>0</v>
      </c>
      <c r="H363" s="47" t="n">
        <v>0</v>
      </c>
      <c r="I363" s="47" t="n">
        <v>0</v>
      </c>
      <c r="J363" s="47" t="n">
        <v>0</v>
      </c>
      <c r="K363" s="47" t="n">
        <v>0</v>
      </c>
      <c r="L363" s="47" t="n">
        <v>0</v>
      </c>
      <c r="M363" s="47" t="n">
        <v>0</v>
      </c>
      <c r="N363" s="47" t="n">
        <v>0</v>
      </c>
      <c r="O363" s="47" t="n">
        <v>0</v>
      </c>
      <c r="P363" s="47" t="n">
        <v>0</v>
      </c>
      <c r="Q363" s="47" t="n">
        <v>0</v>
      </c>
      <c r="R363" s="34"/>
      <c r="S363" s="34"/>
      <c r="T363" s="34"/>
      <c r="U363" s="36"/>
      <c r="V363" s="37"/>
      <c r="W363" s="37"/>
      <c r="X363" s="37"/>
      <c r="Y363" s="37"/>
      <c r="Z363" s="37"/>
      <c r="AA363" s="37"/>
      <c r="AB363" s="37"/>
      <c r="AC363" s="37"/>
      <c r="AD363" s="37"/>
      <c r="AE363" s="37"/>
      <c r="AF363" s="37"/>
      <c r="AG363" s="37"/>
      <c r="AH363" s="37"/>
      <c r="AI363" s="37"/>
      <c r="AJ363" s="37"/>
    </row>
    <row r="364" customFormat="false" ht="20.25" hidden="false" customHeight="true" outlineLevel="0" collapsed="false">
      <c r="B364" s="76"/>
      <c r="C364" s="43"/>
      <c r="D364" s="30"/>
      <c r="E364" s="50" t="s">
        <v>20</v>
      </c>
      <c r="F364" s="32" t="n">
        <f aca="false">SUM(G364:Q364)</f>
        <v>0</v>
      </c>
      <c r="G364" s="47" t="n">
        <v>0</v>
      </c>
      <c r="H364" s="47" t="n">
        <v>0</v>
      </c>
      <c r="I364" s="47" t="n">
        <v>0</v>
      </c>
      <c r="J364" s="47" t="n">
        <v>0</v>
      </c>
      <c r="K364" s="47" t="n">
        <v>0</v>
      </c>
      <c r="L364" s="47" t="n">
        <v>0</v>
      </c>
      <c r="M364" s="47" t="n">
        <v>0</v>
      </c>
      <c r="N364" s="47" t="n">
        <v>0</v>
      </c>
      <c r="O364" s="47" t="n">
        <v>0</v>
      </c>
      <c r="P364" s="47" t="n">
        <v>0</v>
      </c>
      <c r="Q364" s="47" t="n">
        <v>0</v>
      </c>
      <c r="R364" s="34"/>
      <c r="S364" s="34"/>
      <c r="T364" s="34"/>
      <c r="U364" s="36"/>
      <c r="V364" s="37"/>
      <c r="W364" s="37"/>
      <c r="X364" s="37"/>
      <c r="Y364" s="37"/>
      <c r="Z364" s="37"/>
      <c r="AA364" s="37"/>
      <c r="AB364" s="37"/>
      <c r="AC364" s="37"/>
      <c r="AD364" s="37"/>
      <c r="AE364" s="37"/>
      <c r="AF364" s="37"/>
      <c r="AG364" s="37"/>
      <c r="AH364" s="37"/>
      <c r="AI364" s="37"/>
      <c r="AJ364" s="37"/>
    </row>
    <row r="365" customFormat="false" ht="20.25" hidden="false" customHeight="true" outlineLevel="0" collapsed="false">
      <c r="B365" s="76"/>
      <c r="C365" s="43"/>
      <c r="D365" s="30"/>
      <c r="E365" s="50" t="s">
        <v>21</v>
      </c>
      <c r="F365" s="32" t="n">
        <f aca="false">SUM(G365:Q365)</f>
        <v>285.6</v>
      </c>
      <c r="G365" s="47" t="n">
        <v>0</v>
      </c>
      <c r="H365" s="47" t="n">
        <v>0</v>
      </c>
      <c r="I365" s="47" t="n">
        <v>0</v>
      </c>
      <c r="J365" s="47" t="n">
        <v>0</v>
      </c>
      <c r="K365" s="47" t="n">
        <v>0</v>
      </c>
      <c r="L365" s="47" t="n">
        <v>285.6</v>
      </c>
      <c r="M365" s="47" t="n">
        <v>0</v>
      </c>
      <c r="N365" s="47" t="n">
        <v>0</v>
      </c>
      <c r="O365" s="47" t="n">
        <v>0</v>
      </c>
      <c r="P365" s="47" t="n">
        <v>0</v>
      </c>
      <c r="Q365" s="47" t="n">
        <v>0</v>
      </c>
      <c r="R365" s="34"/>
      <c r="S365" s="34"/>
      <c r="T365" s="34"/>
      <c r="U365" s="36"/>
      <c r="V365" s="37"/>
      <c r="W365" s="37"/>
      <c r="X365" s="37"/>
      <c r="Y365" s="37"/>
      <c r="Z365" s="37"/>
      <c r="AA365" s="37"/>
      <c r="AB365" s="37"/>
      <c r="AC365" s="37"/>
      <c r="AD365" s="37"/>
      <c r="AE365" s="37"/>
      <c r="AF365" s="37"/>
      <c r="AG365" s="37"/>
      <c r="AH365" s="37"/>
      <c r="AI365" s="37"/>
      <c r="AJ365" s="37"/>
    </row>
    <row r="366" customFormat="false" ht="20.25" hidden="false" customHeight="true" outlineLevel="0" collapsed="false">
      <c r="B366" s="76"/>
      <c r="C366" s="43"/>
      <c r="D366" s="30"/>
      <c r="E366" s="50" t="s">
        <v>22</v>
      </c>
      <c r="F366" s="32" t="n">
        <f aca="false">SUM(G366:Q366)</f>
        <v>0</v>
      </c>
      <c r="G366" s="47" t="n">
        <v>0</v>
      </c>
      <c r="H366" s="47" t="n">
        <v>0</v>
      </c>
      <c r="I366" s="47" t="n">
        <v>0</v>
      </c>
      <c r="J366" s="47" t="n">
        <v>0</v>
      </c>
      <c r="K366" s="47" t="n">
        <v>0</v>
      </c>
      <c r="L366" s="47" t="n">
        <v>0</v>
      </c>
      <c r="M366" s="47" t="n">
        <v>0</v>
      </c>
      <c r="N366" s="47" t="n">
        <v>0</v>
      </c>
      <c r="O366" s="47" t="n">
        <v>0</v>
      </c>
      <c r="P366" s="47" t="n">
        <v>0</v>
      </c>
      <c r="Q366" s="47" t="n">
        <v>0</v>
      </c>
      <c r="R366" s="34"/>
      <c r="S366" s="34"/>
      <c r="T366" s="34"/>
      <c r="U366" s="36"/>
      <c r="V366" s="37"/>
      <c r="W366" s="37"/>
      <c r="X366" s="37"/>
      <c r="Y366" s="37"/>
      <c r="Z366" s="37"/>
      <c r="AA366" s="37"/>
      <c r="AB366" s="37"/>
      <c r="AC366" s="37"/>
      <c r="AD366" s="37"/>
      <c r="AE366" s="37"/>
      <c r="AF366" s="37"/>
      <c r="AG366" s="37"/>
      <c r="AH366" s="37"/>
      <c r="AI366" s="37"/>
      <c r="AJ366" s="37"/>
    </row>
    <row r="367" customFormat="false" ht="20.25" hidden="false" customHeight="true" outlineLevel="0" collapsed="false">
      <c r="B367" s="76" t="s">
        <v>232</v>
      </c>
      <c r="C367" s="43" t="s">
        <v>233</v>
      </c>
      <c r="D367" s="30" t="s">
        <v>234</v>
      </c>
      <c r="E367" s="31" t="s">
        <v>17</v>
      </c>
      <c r="F367" s="32" t="n">
        <f aca="false">SUM(G367:Q367)</f>
        <v>14.4</v>
      </c>
      <c r="G367" s="32" t="n">
        <f aca="false">G368+G369+G370+G371</f>
        <v>0</v>
      </c>
      <c r="H367" s="32" t="n">
        <f aca="false">H368+H369+H370+H371</f>
        <v>0</v>
      </c>
      <c r="I367" s="32" t="n">
        <f aca="false">I368+I369+I370+I371</f>
        <v>0</v>
      </c>
      <c r="J367" s="32" t="n">
        <f aca="false">J368+J369+J370+J371</f>
        <v>0</v>
      </c>
      <c r="K367" s="32" t="n">
        <f aca="false">K368+K369+K370+K371</f>
        <v>0</v>
      </c>
      <c r="L367" s="32" t="n">
        <f aca="false">L368+L369+L370+L371</f>
        <v>14.4</v>
      </c>
      <c r="M367" s="32" t="n">
        <f aca="false">M368+M369+M370+M371</f>
        <v>0</v>
      </c>
      <c r="N367" s="32" t="n">
        <f aca="false">N368+N369+N370+N371</f>
        <v>0</v>
      </c>
      <c r="O367" s="32" t="n">
        <f aca="false">O368+O369+O370+O371</f>
        <v>0</v>
      </c>
      <c r="P367" s="32" t="n">
        <f aca="false">P368+P369+P370+P371</f>
        <v>0</v>
      </c>
      <c r="Q367" s="32" t="n">
        <f aca="false">Q368+Q369+Q370+Q371</f>
        <v>0</v>
      </c>
      <c r="R367" s="34" t="s">
        <v>33</v>
      </c>
      <c r="S367" s="34"/>
      <c r="T367" s="34"/>
      <c r="U367" s="36"/>
      <c r="V367" s="37"/>
      <c r="W367" s="37"/>
      <c r="X367" s="37"/>
      <c r="Y367" s="37"/>
      <c r="Z367" s="37"/>
      <c r="AA367" s="37"/>
      <c r="AB367" s="37"/>
      <c r="AC367" s="37"/>
      <c r="AD367" s="37"/>
      <c r="AE367" s="37"/>
      <c r="AF367" s="37"/>
      <c r="AG367" s="37"/>
      <c r="AH367" s="37"/>
      <c r="AI367" s="37"/>
      <c r="AJ367" s="37"/>
    </row>
    <row r="368" customFormat="false" ht="20.25" hidden="false" customHeight="true" outlineLevel="0" collapsed="false">
      <c r="B368" s="76"/>
      <c r="C368" s="43"/>
      <c r="D368" s="30"/>
      <c r="E368" s="50" t="s">
        <v>19</v>
      </c>
      <c r="F368" s="32" t="n">
        <f aca="false">SUM(G368:Q368)</f>
        <v>0</v>
      </c>
      <c r="G368" s="47" t="n">
        <v>0</v>
      </c>
      <c r="H368" s="47" t="n">
        <v>0</v>
      </c>
      <c r="I368" s="47" t="n">
        <v>0</v>
      </c>
      <c r="J368" s="47" t="n">
        <v>0</v>
      </c>
      <c r="K368" s="47" t="n">
        <v>0</v>
      </c>
      <c r="L368" s="47" t="n">
        <v>0</v>
      </c>
      <c r="M368" s="47" t="n">
        <v>0</v>
      </c>
      <c r="N368" s="47" t="n">
        <v>0</v>
      </c>
      <c r="O368" s="47" t="n">
        <v>0</v>
      </c>
      <c r="P368" s="47" t="n">
        <v>0</v>
      </c>
      <c r="Q368" s="47" t="n">
        <v>0</v>
      </c>
      <c r="R368" s="34"/>
      <c r="S368" s="34"/>
      <c r="T368" s="34"/>
      <c r="U368" s="36"/>
      <c r="V368" s="37"/>
      <c r="W368" s="37"/>
      <c r="X368" s="37"/>
      <c r="Y368" s="37"/>
      <c r="Z368" s="37"/>
      <c r="AA368" s="37"/>
      <c r="AB368" s="37"/>
      <c r="AC368" s="37"/>
      <c r="AD368" s="37"/>
      <c r="AE368" s="37"/>
      <c r="AF368" s="37"/>
      <c r="AG368" s="37"/>
      <c r="AH368" s="37"/>
      <c r="AI368" s="37"/>
      <c r="AJ368" s="37"/>
    </row>
    <row r="369" customFormat="false" ht="20.25" hidden="false" customHeight="true" outlineLevel="0" collapsed="false">
      <c r="B369" s="76"/>
      <c r="C369" s="43"/>
      <c r="D369" s="30"/>
      <c r="E369" s="50" t="s">
        <v>20</v>
      </c>
      <c r="F369" s="32" t="n">
        <f aca="false">SUM(G369:Q369)</f>
        <v>0</v>
      </c>
      <c r="G369" s="47" t="n">
        <v>0</v>
      </c>
      <c r="H369" s="47" t="n">
        <v>0</v>
      </c>
      <c r="I369" s="47" t="n">
        <v>0</v>
      </c>
      <c r="J369" s="47" t="n">
        <v>0</v>
      </c>
      <c r="K369" s="47" t="n">
        <v>0</v>
      </c>
      <c r="L369" s="47" t="n">
        <v>0</v>
      </c>
      <c r="M369" s="47" t="n">
        <v>0</v>
      </c>
      <c r="N369" s="47" t="n">
        <v>0</v>
      </c>
      <c r="O369" s="47" t="n">
        <v>0</v>
      </c>
      <c r="P369" s="47" t="n">
        <v>0</v>
      </c>
      <c r="Q369" s="47" t="n">
        <v>0</v>
      </c>
      <c r="R369" s="34"/>
      <c r="S369" s="34"/>
      <c r="T369" s="34"/>
      <c r="U369" s="36"/>
      <c r="V369" s="37"/>
      <c r="W369" s="37"/>
      <c r="X369" s="37"/>
      <c r="Y369" s="37"/>
      <c r="Z369" s="37"/>
      <c r="AA369" s="37"/>
      <c r="AB369" s="37"/>
      <c r="AC369" s="37"/>
      <c r="AD369" s="37"/>
      <c r="AE369" s="37"/>
      <c r="AF369" s="37"/>
      <c r="AG369" s="37"/>
      <c r="AH369" s="37"/>
      <c r="AI369" s="37"/>
      <c r="AJ369" s="37"/>
    </row>
    <row r="370" customFormat="false" ht="20.25" hidden="false" customHeight="true" outlineLevel="0" collapsed="false">
      <c r="B370" s="76"/>
      <c r="C370" s="43"/>
      <c r="D370" s="30"/>
      <c r="E370" s="50" t="s">
        <v>21</v>
      </c>
      <c r="F370" s="32" t="n">
        <f aca="false">SUM(G370:Q370)</f>
        <v>14.4</v>
      </c>
      <c r="G370" s="47" t="n">
        <v>0</v>
      </c>
      <c r="H370" s="47" t="n">
        <v>0</v>
      </c>
      <c r="I370" s="47" t="n">
        <v>0</v>
      </c>
      <c r="J370" s="47" t="n">
        <v>0</v>
      </c>
      <c r="K370" s="47" t="n">
        <v>0</v>
      </c>
      <c r="L370" s="47" t="n">
        <v>14.4</v>
      </c>
      <c r="M370" s="47" t="n">
        <v>0</v>
      </c>
      <c r="N370" s="47" t="n">
        <v>0</v>
      </c>
      <c r="O370" s="47" t="n">
        <v>0</v>
      </c>
      <c r="P370" s="47" t="n">
        <v>0</v>
      </c>
      <c r="Q370" s="47" t="n">
        <v>0</v>
      </c>
      <c r="R370" s="34"/>
      <c r="S370" s="34"/>
      <c r="T370" s="34"/>
      <c r="U370" s="36"/>
      <c r="V370" s="37"/>
      <c r="W370" s="37"/>
      <c r="X370" s="37"/>
      <c r="Y370" s="37"/>
      <c r="Z370" s="37"/>
      <c r="AA370" s="37"/>
      <c r="AB370" s="37"/>
      <c r="AC370" s="37"/>
      <c r="AD370" s="37"/>
      <c r="AE370" s="37"/>
      <c r="AF370" s="37"/>
      <c r="AG370" s="37"/>
      <c r="AH370" s="37"/>
      <c r="AI370" s="37"/>
      <c r="AJ370" s="37"/>
    </row>
    <row r="371" customFormat="false" ht="20.25" hidden="false" customHeight="true" outlineLevel="0" collapsed="false">
      <c r="B371" s="76"/>
      <c r="C371" s="43"/>
      <c r="D371" s="30"/>
      <c r="E371" s="50" t="s">
        <v>22</v>
      </c>
      <c r="F371" s="32" t="n">
        <f aca="false">SUM(G371:Q371)</f>
        <v>0</v>
      </c>
      <c r="G371" s="47" t="n">
        <v>0</v>
      </c>
      <c r="H371" s="47" t="n">
        <v>0</v>
      </c>
      <c r="I371" s="47" t="n">
        <v>0</v>
      </c>
      <c r="J371" s="47" t="n">
        <v>0</v>
      </c>
      <c r="K371" s="47" t="n">
        <v>0</v>
      </c>
      <c r="L371" s="47" t="n">
        <v>0</v>
      </c>
      <c r="M371" s="47" t="n">
        <v>0</v>
      </c>
      <c r="N371" s="47" t="n">
        <v>0</v>
      </c>
      <c r="O371" s="47" t="n">
        <v>0</v>
      </c>
      <c r="P371" s="47" t="n">
        <v>0</v>
      </c>
      <c r="Q371" s="47" t="n">
        <v>0</v>
      </c>
      <c r="R371" s="34"/>
      <c r="S371" s="34"/>
      <c r="T371" s="34"/>
      <c r="U371" s="36"/>
      <c r="V371" s="37"/>
      <c r="W371" s="37"/>
      <c r="X371" s="37"/>
      <c r="Y371" s="37"/>
      <c r="Z371" s="37"/>
      <c r="AA371" s="37"/>
      <c r="AB371" s="37"/>
      <c r="AC371" s="37"/>
      <c r="AD371" s="37"/>
      <c r="AE371" s="37"/>
      <c r="AF371" s="37"/>
      <c r="AG371" s="37"/>
      <c r="AH371" s="37"/>
      <c r="AI371" s="37"/>
      <c r="AJ371" s="37"/>
    </row>
    <row r="372" customFormat="false" ht="20.25" hidden="false" customHeight="true" outlineLevel="0" collapsed="false">
      <c r="B372" s="76" t="s">
        <v>235</v>
      </c>
      <c r="C372" s="43" t="s">
        <v>236</v>
      </c>
      <c r="D372" s="30" t="s">
        <v>195</v>
      </c>
      <c r="E372" s="31" t="s">
        <v>17</v>
      </c>
      <c r="F372" s="32" t="n">
        <f aca="false">SUM(G372:Q372)</f>
        <v>137.451</v>
      </c>
      <c r="G372" s="32" t="n">
        <f aca="false">G373+G374+G375+G376</f>
        <v>0</v>
      </c>
      <c r="H372" s="32" t="n">
        <f aca="false">H373+H374+H375+H376</f>
        <v>0</v>
      </c>
      <c r="I372" s="32" t="n">
        <f aca="false">I373+I374+I375+I376</f>
        <v>0</v>
      </c>
      <c r="J372" s="32" t="n">
        <f aca="false">J373+J374+J375+J376</f>
        <v>0</v>
      </c>
      <c r="K372" s="32" t="n">
        <f aca="false">K373+K374+K375+K376</f>
        <v>0</v>
      </c>
      <c r="L372" s="32" t="n">
        <f aca="false">L373+L374+L375+L376</f>
        <v>0</v>
      </c>
      <c r="M372" s="32" t="n">
        <f aca="false">M373+M374+M375+M376</f>
        <v>137.451</v>
      </c>
      <c r="N372" s="32" t="n">
        <f aca="false">N373+N374+N375+N376</f>
        <v>0</v>
      </c>
      <c r="O372" s="32" t="n">
        <f aca="false">O373+O374+O375+O376</f>
        <v>0</v>
      </c>
      <c r="P372" s="32" t="n">
        <f aca="false">P373+P374+P375+P376</f>
        <v>0</v>
      </c>
      <c r="Q372" s="32" t="n">
        <f aca="false">Q373+Q374+Q375+Q376</f>
        <v>0</v>
      </c>
      <c r="R372" s="34" t="s">
        <v>33</v>
      </c>
      <c r="S372" s="34"/>
      <c r="T372" s="34"/>
      <c r="U372" s="36"/>
      <c r="V372" s="37"/>
      <c r="W372" s="37"/>
      <c r="X372" s="37"/>
      <c r="Y372" s="37"/>
      <c r="Z372" s="37"/>
      <c r="AA372" s="37"/>
      <c r="AB372" s="37"/>
      <c r="AC372" s="37"/>
      <c r="AD372" s="37"/>
      <c r="AE372" s="37"/>
      <c r="AF372" s="37"/>
      <c r="AG372" s="37"/>
      <c r="AH372" s="37"/>
      <c r="AI372" s="37"/>
      <c r="AJ372" s="37"/>
    </row>
    <row r="373" customFormat="false" ht="20.25" hidden="false" customHeight="true" outlineLevel="0" collapsed="false">
      <c r="B373" s="76"/>
      <c r="C373" s="43"/>
      <c r="D373" s="30"/>
      <c r="E373" s="50" t="s">
        <v>19</v>
      </c>
      <c r="F373" s="32" t="n">
        <f aca="false">SUM(G373:Q373)</f>
        <v>0</v>
      </c>
      <c r="G373" s="47" t="n">
        <v>0</v>
      </c>
      <c r="H373" s="47" t="n">
        <v>0</v>
      </c>
      <c r="I373" s="47" t="n">
        <v>0</v>
      </c>
      <c r="J373" s="47" t="n">
        <v>0</v>
      </c>
      <c r="K373" s="47" t="n">
        <v>0</v>
      </c>
      <c r="L373" s="47" t="n">
        <v>0</v>
      </c>
      <c r="M373" s="47" t="n">
        <v>0</v>
      </c>
      <c r="N373" s="47" t="n">
        <v>0</v>
      </c>
      <c r="O373" s="47" t="n">
        <v>0</v>
      </c>
      <c r="P373" s="47" t="n">
        <v>0</v>
      </c>
      <c r="Q373" s="47" t="n">
        <v>0</v>
      </c>
      <c r="R373" s="34"/>
      <c r="S373" s="34"/>
      <c r="T373" s="34"/>
      <c r="U373" s="36"/>
      <c r="V373" s="37"/>
      <c r="W373" s="37"/>
      <c r="X373" s="37"/>
      <c r="Y373" s="37"/>
      <c r="Z373" s="37"/>
      <c r="AA373" s="37"/>
      <c r="AB373" s="37"/>
      <c r="AC373" s="37"/>
      <c r="AD373" s="37"/>
      <c r="AE373" s="37"/>
      <c r="AF373" s="37"/>
      <c r="AG373" s="37"/>
      <c r="AH373" s="37"/>
      <c r="AI373" s="37"/>
      <c r="AJ373" s="37"/>
    </row>
    <row r="374" customFormat="false" ht="20.25" hidden="false" customHeight="true" outlineLevel="0" collapsed="false">
      <c r="B374" s="76"/>
      <c r="C374" s="43"/>
      <c r="D374" s="30"/>
      <c r="E374" s="50" t="s">
        <v>20</v>
      </c>
      <c r="F374" s="32" t="n">
        <f aca="false">SUM(G374:Q374)</f>
        <v>0</v>
      </c>
      <c r="G374" s="47" t="n">
        <v>0</v>
      </c>
      <c r="H374" s="47" t="n">
        <v>0</v>
      </c>
      <c r="I374" s="47" t="n">
        <v>0</v>
      </c>
      <c r="J374" s="47" t="n">
        <v>0</v>
      </c>
      <c r="K374" s="47" t="n">
        <v>0</v>
      </c>
      <c r="L374" s="47" t="n">
        <v>0</v>
      </c>
      <c r="M374" s="47" t="n">
        <v>0</v>
      </c>
      <c r="N374" s="47" t="n">
        <v>0</v>
      </c>
      <c r="O374" s="47" t="n">
        <v>0</v>
      </c>
      <c r="P374" s="47" t="n">
        <v>0</v>
      </c>
      <c r="Q374" s="47" t="n">
        <v>0</v>
      </c>
      <c r="R374" s="34"/>
      <c r="S374" s="34"/>
      <c r="T374" s="34"/>
      <c r="U374" s="36"/>
      <c r="V374" s="37"/>
      <c r="W374" s="37"/>
      <c r="X374" s="37"/>
      <c r="Y374" s="37"/>
      <c r="Z374" s="37"/>
      <c r="AA374" s="37"/>
      <c r="AB374" s="37"/>
      <c r="AC374" s="37"/>
      <c r="AD374" s="37"/>
      <c r="AE374" s="37"/>
      <c r="AF374" s="37"/>
      <c r="AG374" s="37"/>
      <c r="AH374" s="37"/>
      <c r="AI374" s="37"/>
      <c r="AJ374" s="37"/>
    </row>
    <row r="375" customFormat="false" ht="20.25" hidden="false" customHeight="true" outlineLevel="0" collapsed="false">
      <c r="B375" s="76"/>
      <c r="C375" s="43"/>
      <c r="D375" s="30"/>
      <c r="E375" s="50" t="s">
        <v>21</v>
      </c>
      <c r="F375" s="32" t="n">
        <f aca="false">SUM(G375:Q375)</f>
        <v>137.451</v>
      </c>
      <c r="G375" s="47" t="n">
        <v>0</v>
      </c>
      <c r="H375" s="47" t="n">
        <v>0</v>
      </c>
      <c r="I375" s="47" t="n">
        <v>0</v>
      </c>
      <c r="J375" s="47" t="n">
        <v>0</v>
      </c>
      <c r="K375" s="47" t="n">
        <v>0</v>
      </c>
      <c r="L375" s="47" t="n">
        <v>0</v>
      </c>
      <c r="M375" s="47" t="n">
        <v>137.451</v>
      </c>
      <c r="N375" s="47" t="n">
        <v>0</v>
      </c>
      <c r="O375" s="47" t="n">
        <v>0</v>
      </c>
      <c r="P375" s="47" t="n">
        <v>0</v>
      </c>
      <c r="Q375" s="47" t="n">
        <v>0</v>
      </c>
      <c r="R375" s="34"/>
      <c r="S375" s="34"/>
      <c r="T375" s="34"/>
      <c r="U375" s="36"/>
      <c r="V375" s="37"/>
      <c r="W375" s="37"/>
      <c r="X375" s="37"/>
      <c r="Y375" s="37"/>
      <c r="Z375" s="37"/>
      <c r="AA375" s="37"/>
      <c r="AB375" s="37"/>
      <c r="AC375" s="37"/>
      <c r="AD375" s="37"/>
      <c r="AE375" s="37"/>
      <c r="AF375" s="37"/>
      <c r="AG375" s="37"/>
      <c r="AH375" s="37"/>
      <c r="AI375" s="37"/>
      <c r="AJ375" s="37"/>
    </row>
    <row r="376" customFormat="false" ht="20.25" hidden="false" customHeight="true" outlineLevel="0" collapsed="false">
      <c r="B376" s="76"/>
      <c r="C376" s="43"/>
      <c r="D376" s="30"/>
      <c r="E376" s="50" t="s">
        <v>22</v>
      </c>
      <c r="F376" s="32" t="n">
        <f aca="false">SUM(G376:Q376)</f>
        <v>0</v>
      </c>
      <c r="G376" s="47" t="n">
        <v>0</v>
      </c>
      <c r="H376" s="47" t="n">
        <v>0</v>
      </c>
      <c r="I376" s="47" t="n">
        <v>0</v>
      </c>
      <c r="J376" s="47" t="n">
        <v>0</v>
      </c>
      <c r="K376" s="47" t="n">
        <v>0</v>
      </c>
      <c r="L376" s="47" t="n">
        <v>0</v>
      </c>
      <c r="M376" s="47" t="n">
        <v>0</v>
      </c>
      <c r="N376" s="47" t="n">
        <v>0</v>
      </c>
      <c r="O376" s="47" t="n">
        <v>0</v>
      </c>
      <c r="P376" s="47" t="n">
        <v>0</v>
      </c>
      <c r="Q376" s="47" t="n">
        <v>0</v>
      </c>
      <c r="R376" s="34"/>
      <c r="S376" s="34"/>
      <c r="T376" s="34"/>
      <c r="U376" s="36"/>
      <c r="V376" s="37"/>
      <c r="W376" s="37"/>
      <c r="X376" s="37"/>
      <c r="Y376" s="37"/>
      <c r="Z376" s="37"/>
      <c r="AA376" s="37"/>
      <c r="AB376" s="37"/>
      <c r="AC376" s="37"/>
      <c r="AD376" s="37"/>
      <c r="AE376" s="37"/>
      <c r="AF376" s="37"/>
      <c r="AG376" s="37"/>
      <c r="AH376" s="37"/>
      <c r="AI376" s="37"/>
      <c r="AJ376" s="37"/>
    </row>
    <row r="377" customFormat="false" ht="20.25" hidden="false" customHeight="true" outlineLevel="0" collapsed="false">
      <c r="B377" s="76" t="s">
        <v>342</v>
      </c>
      <c r="C377" s="43" t="s">
        <v>343</v>
      </c>
      <c r="D377" s="30" t="s">
        <v>344</v>
      </c>
      <c r="E377" s="31" t="s">
        <v>17</v>
      </c>
      <c r="F377" s="32" t="n">
        <f aca="false">SUM(G377:Q377)</f>
        <v>100</v>
      </c>
      <c r="G377" s="32" t="n">
        <f aca="false">G378+G379+G380+G381</f>
        <v>0</v>
      </c>
      <c r="H377" s="32" t="n">
        <f aca="false">H378+H379+H380+H381</f>
        <v>0</v>
      </c>
      <c r="I377" s="32" t="n">
        <f aca="false">I378+I379+I380+I381</f>
        <v>0</v>
      </c>
      <c r="J377" s="32" t="n">
        <f aca="false">J378+J379+J380+J381</f>
        <v>0</v>
      </c>
      <c r="K377" s="32" t="n">
        <f aca="false">K378+K379+K380+K381</f>
        <v>0</v>
      </c>
      <c r="L377" s="32" t="n">
        <f aca="false">L378+L379+L380+L381</f>
        <v>0</v>
      </c>
      <c r="M377" s="32" t="n">
        <f aca="false">M378+M379+M380+M381</f>
        <v>0</v>
      </c>
      <c r="N377" s="32" t="n">
        <f aca="false">N378+N379+N380+N381</f>
        <v>100</v>
      </c>
      <c r="O377" s="32" t="n">
        <f aca="false">O378+O379+O380+O381</f>
        <v>0</v>
      </c>
      <c r="P377" s="32" t="n">
        <f aca="false">P378+P379+P380+P381</f>
        <v>0</v>
      </c>
      <c r="Q377" s="32" t="n">
        <f aca="false">Q378+Q379+Q380+Q381</f>
        <v>0</v>
      </c>
      <c r="R377" s="34" t="s">
        <v>33</v>
      </c>
      <c r="S377" s="34"/>
      <c r="T377" s="34"/>
      <c r="U377" s="36"/>
      <c r="V377" s="37"/>
      <c r="W377" s="37"/>
      <c r="X377" s="37"/>
      <c r="Y377" s="37"/>
      <c r="Z377" s="37"/>
      <c r="AA377" s="37"/>
      <c r="AB377" s="37"/>
      <c r="AC377" s="37"/>
      <c r="AD377" s="37"/>
      <c r="AE377" s="37"/>
      <c r="AF377" s="37"/>
      <c r="AG377" s="37"/>
      <c r="AH377" s="37"/>
      <c r="AI377" s="37"/>
      <c r="AJ377" s="37"/>
    </row>
    <row r="378" customFormat="false" ht="20.25" hidden="false" customHeight="true" outlineLevel="0" collapsed="false">
      <c r="B378" s="76"/>
      <c r="C378" s="43"/>
      <c r="D378" s="30"/>
      <c r="E378" s="50" t="s">
        <v>19</v>
      </c>
      <c r="F378" s="32" t="n">
        <f aca="false">SUM(G378:Q378)</f>
        <v>0</v>
      </c>
      <c r="G378" s="47" t="n">
        <v>0</v>
      </c>
      <c r="H378" s="47" t="n">
        <v>0</v>
      </c>
      <c r="I378" s="47" t="n">
        <v>0</v>
      </c>
      <c r="J378" s="47" t="n">
        <v>0</v>
      </c>
      <c r="K378" s="47" t="n">
        <v>0</v>
      </c>
      <c r="L378" s="47" t="n">
        <v>0</v>
      </c>
      <c r="M378" s="47" t="n">
        <v>0</v>
      </c>
      <c r="N378" s="47" t="n">
        <v>0</v>
      </c>
      <c r="O378" s="47" t="n">
        <v>0</v>
      </c>
      <c r="P378" s="47" t="n">
        <v>0</v>
      </c>
      <c r="Q378" s="47" t="n">
        <v>0</v>
      </c>
      <c r="R378" s="34"/>
      <c r="S378" s="34"/>
      <c r="T378" s="34"/>
      <c r="U378" s="36"/>
      <c r="V378" s="37"/>
      <c r="W378" s="37"/>
      <c r="X378" s="37"/>
      <c r="Y378" s="37"/>
      <c r="Z378" s="37"/>
      <c r="AA378" s="37"/>
      <c r="AB378" s="37"/>
      <c r="AC378" s="37"/>
      <c r="AD378" s="37"/>
      <c r="AE378" s="37"/>
      <c r="AF378" s="37"/>
      <c r="AG378" s="37"/>
      <c r="AH378" s="37"/>
      <c r="AI378" s="37"/>
      <c r="AJ378" s="37"/>
    </row>
    <row r="379" customFormat="false" ht="20.25" hidden="false" customHeight="true" outlineLevel="0" collapsed="false">
      <c r="B379" s="76"/>
      <c r="C379" s="43"/>
      <c r="D379" s="30"/>
      <c r="E379" s="50" t="s">
        <v>20</v>
      </c>
      <c r="F379" s="32" t="n">
        <f aca="false">SUM(G379:Q379)</f>
        <v>0</v>
      </c>
      <c r="G379" s="47" t="n">
        <v>0</v>
      </c>
      <c r="H379" s="47" t="n">
        <v>0</v>
      </c>
      <c r="I379" s="47" t="n">
        <v>0</v>
      </c>
      <c r="J379" s="47" t="n">
        <v>0</v>
      </c>
      <c r="K379" s="47" t="n">
        <v>0</v>
      </c>
      <c r="L379" s="47" t="n">
        <v>0</v>
      </c>
      <c r="M379" s="47" t="n">
        <v>0</v>
      </c>
      <c r="N379" s="47" t="n">
        <v>0</v>
      </c>
      <c r="O379" s="47" t="n">
        <v>0</v>
      </c>
      <c r="P379" s="47" t="n">
        <v>0</v>
      </c>
      <c r="Q379" s="47" t="n">
        <v>0</v>
      </c>
      <c r="R379" s="34"/>
      <c r="S379" s="34"/>
      <c r="T379" s="34"/>
      <c r="U379" s="36"/>
      <c r="V379" s="37"/>
      <c r="W379" s="37"/>
      <c r="X379" s="37"/>
      <c r="Y379" s="37"/>
      <c r="Z379" s="37"/>
      <c r="AA379" s="37"/>
      <c r="AB379" s="37"/>
      <c r="AC379" s="37"/>
      <c r="AD379" s="37"/>
      <c r="AE379" s="37"/>
      <c r="AF379" s="37"/>
      <c r="AG379" s="37"/>
      <c r="AH379" s="37"/>
      <c r="AI379" s="37"/>
      <c r="AJ379" s="37"/>
    </row>
    <row r="380" customFormat="false" ht="20.25" hidden="false" customHeight="true" outlineLevel="0" collapsed="false">
      <c r="B380" s="76"/>
      <c r="C380" s="43"/>
      <c r="D380" s="30"/>
      <c r="E380" s="50" t="s">
        <v>21</v>
      </c>
      <c r="F380" s="32" t="n">
        <f aca="false">SUM(G380:Q380)</f>
        <v>100</v>
      </c>
      <c r="G380" s="47" t="n">
        <v>0</v>
      </c>
      <c r="H380" s="47" t="n">
        <v>0</v>
      </c>
      <c r="I380" s="47" t="n">
        <v>0</v>
      </c>
      <c r="J380" s="47" t="n">
        <v>0</v>
      </c>
      <c r="K380" s="47" t="n">
        <v>0</v>
      </c>
      <c r="L380" s="47" t="n">
        <v>0</v>
      </c>
      <c r="M380" s="47" t="n">
        <v>0</v>
      </c>
      <c r="N380" s="47" t="n">
        <v>100</v>
      </c>
      <c r="O380" s="47" t="n">
        <v>0</v>
      </c>
      <c r="P380" s="47" t="n">
        <v>0</v>
      </c>
      <c r="Q380" s="47" t="n">
        <v>0</v>
      </c>
      <c r="R380" s="34"/>
      <c r="S380" s="34"/>
      <c r="T380" s="34"/>
      <c r="U380" s="36"/>
      <c r="V380" s="37"/>
      <c r="W380" s="37"/>
      <c r="X380" s="37"/>
      <c r="Y380" s="37"/>
      <c r="Z380" s="37"/>
      <c r="AA380" s="37"/>
      <c r="AB380" s="37"/>
      <c r="AC380" s="37"/>
      <c r="AD380" s="37"/>
      <c r="AE380" s="37"/>
      <c r="AF380" s="37"/>
      <c r="AG380" s="37"/>
      <c r="AH380" s="37"/>
      <c r="AI380" s="37"/>
      <c r="AJ380" s="37"/>
    </row>
    <row r="381" customFormat="false" ht="20.25" hidden="false" customHeight="true" outlineLevel="0" collapsed="false">
      <c r="B381" s="76"/>
      <c r="C381" s="43"/>
      <c r="D381" s="30"/>
      <c r="E381" s="50" t="s">
        <v>22</v>
      </c>
      <c r="F381" s="32" t="n">
        <f aca="false">SUM(G381:Q381)</f>
        <v>0</v>
      </c>
      <c r="G381" s="47" t="n">
        <v>0</v>
      </c>
      <c r="H381" s="47" t="n">
        <v>0</v>
      </c>
      <c r="I381" s="47" t="n">
        <v>0</v>
      </c>
      <c r="J381" s="47" t="n">
        <v>0</v>
      </c>
      <c r="K381" s="47" t="n">
        <v>0</v>
      </c>
      <c r="L381" s="47" t="n">
        <v>0</v>
      </c>
      <c r="M381" s="47" t="n">
        <v>0</v>
      </c>
      <c r="N381" s="47" t="n">
        <v>0</v>
      </c>
      <c r="O381" s="47" t="n">
        <v>0</v>
      </c>
      <c r="P381" s="47" t="n">
        <v>0</v>
      </c>
      <c r="Q381" s="47" t="n">
        <v>0</v>
      </c>
      <c r="R381" s="34"/>
      <c r="S381" s="34"/>
      <c r="T381" s="34"/>
      <c r="U381" s="36"/>
      <c r="V381" s="37"/>
      <c r="W381" s="37"/>
      <c r="X381" s="37"/>
      <c r="Y381" s="37"/>
      <c r="Z381" s="37"/>
      <c r="AA381" s="37"/>
      <c r="AB381" s="37"/>
      <c r="AC381" s="37"/>
      <c r="AD381" s="37"/>
      <c r="AE381" s="37"/>
      <c r="AF381" s="37"/>
      <c r="AG381" s="37"/>
      <c r="AH381" s="37"/>
      <c r="AI381" s="37"/>
      <c r="AJ381" s="37"/>
    </row>
    <row r="382" customFormat="false" ht="20.25" hidden="false" customHeight="true" outlineLevel="0" collapsed="false">
      <c r="B382" s="76" t="s">
        <v>345</v>
      </c>
      <c r="C382" s="43" t="s">
        <v>346</v>
      </c>
      <c r="D382" s="30" t="s">
        <v>347</v>
      </c>
      <c r="E382" s="31" t="s">
        <v>17</v>
      </c>
      <c r="F382" s="32" t="n">
        <f aca="false">SUM(G382:Q382)</f>
        <v>150</v>
      </c>
      <c r="G382" s="32" t="n">
        <f aca="false">G383+G384+G385+G386</f>
        <v>0</v>
      </c>
      <c r="H382" s="32" t="n">
        <f aca="false">H383+H384+H385+H386</f>
        <v>0</v>
      </c>
      <c r="I382" s="32" t="n">
        <f aca="false">I383+I384+I385+I386</f>
        <v>0</v>
      </c>
      <c r="J382" s="32" t="n">
        <f aca="false">J383+J384+J385+J386</f>
        <v>0</v>
      </c>
      <c r="K382" s="32" t="n">
        <f aca="false">K383+K384+K385+K386</f>
        <v>0</v>
      </c>
      <c r="L382" s="32" t="n">
        <f aca="false">L383+L384+L385+L386</f>
        <v>0</v>
      </c>
      <c r="M382" s="32" t="n">
        <f aca="false">M383+M384+M385+M386</f>
        <v>0</v>
      </c>
      <c r="N382" s="32" t="n">
        <f aca="false">N383+N384+N385+N386</f>
        <v>150</v>
      </c>
      <c r="O382" s="32" t="n">
        <f aca="false">O383+O384+O385+O386</f>
        <v>0</v>
      </c>
      <c r="P382" s="32" t="n">
        <f aca="false">P383+P384+P385+P386</f>
        <v>0</v>
      </c>
      <c r="Q382" s="32" t="n">
        <f aca="false">Q383+Q384+Q385+Q386</f>
        <v>0</v>
      </c>
      <c r="R382" s="34" t="s">
        <v>33</v>
      </c>
      <c r="S382" s="34"/>
      <c r="T382" s="34"/>
      <c r="U382" s="36"/>
      <c r="V382" s="37"/>
      <c r="W382" s="37"/>
      <c r="X382" s="37"/>
      <c r="Y382" s="37"/>
      <c r="Z382" s="37"/>
      <c r="AA382" s="37"/>
      <c r="AB382" s="37"/>
      <c r="AC382" s="37"/>
      <c r="AD382" s="37"/>
      <c r="AE382" s="37"/>
      <c r="AF382" s="37"/>
      <c r="AG382" s="37"/>
      <c r="AH382" s="37"/>
      <c r="AI382" s="37"/>
      <c r="AJ382" s="37"/>
    </row>
    <row r="383" customFormat="false" ht="20.25" hidden="false" customHeight="true" outlineLevel="0" collapsed="false">
      <c r="B383" s="76"/>
      <c r="C383" s="43"/>
      <c r="D383" s="30"/>
      <c r="E383" s="50" t="s">
        <v>19</v>
      </c>
      <c r="F383" s="32" t="n">
        <f aca="false">SUM(G383:Q383)</f>
        <v>0</v>
      </c>
      <c r="G383" s="47" t="n">
        <v>0</v>
      </c>
      <c r="H383" s="47" t="n">
        <v>0</v>
      </c>
      <c r="I383" s="47" t="n">
        <v>0</v>
      </c>
      <c r="J383" s="47" t="n">
        <v>0</v>
      </c>
      <c r="K383" s="47" t="n">
        <v>0</v>
      </c>
      <c r="L383" s="47" t="n">
        <v>0</v>
      </c>
      <c r="M383" s="47" t="n">
        <v>0</v>
      </c>
      <c r="N383" s="47" t="n">
        <v>0</v>
      </c>
      <c r="O383" s="47" t="n">
        <v>0</v>
      </c>
      <c r="P383" s="47" t="n">
        <v>0</v>
      </c>
      <c r="Q383" s="47" t="n">
        <v>0</v>
      </c>
      <c r="R383" s="34"/>
      <c r="S383" s="34"/>
      <c r="T383" s="34"/>
      <c r="U383" s="36"/>
      <c r="V383" s="37"/>
      <c r="W383" s="37"/>
      <c r="X383" s="37"/>
      <c r="Y383" s="37"/>
      <c r="Z383" s="37"/>
      <c r="AA383" s="37"/>
      <c r="AB383" s="37"/>
      <c r="AC383" s="37"/>
      <c r="AD383" s="37"/>
      <c r="AE383" s="37"/>
      <c r="AF383" s="37"/>
      <c r="AG383" s="37"/>
      <c r="AH383" s="37"/>
      <c r="AI383" s="37"/>
      <c r="AJ383" s="37"/>
    </row>
    <row r="384" customFormat="false" ht="20.25" hidden="false" customHeight="true" outlineLevel="0" collapsed="false">
      <c r="B384" s="76"/>
      <c r="C384" s="43"/>
      <c r="D384" s="30"/>
      <c r="E384" s="50" t="s">
        <v>20</v>
      </c>
      <c r="F384" s="32" t="n">
        <f aca="false">SUM(G384:Q384)</f>
        <v>0</v>
      </c>
      <c r="G384" s="47" t="n">
        <v>0</v>
      </c>
      <c r="H384" s="47" t="n">
        <v>0</v>
      </c>
      <c r="I384" s="47" t="n">
        <v>0</v>
      </c>
      <c r="J384" s="47" t="n">
        <v>0</v>
      </c>
      <c r="K384" s="47" t="n">
        <v>0</v>
      </c>
      <c r="L384" s="47" t="n">
        <v>0</v>
      </c>
      <c r="M384" s="47" t="n">
        <v>0</v>
      </c>
      <c r="N384" s="47" t="n">
        <v>0</v>
      </c>
      <c r="O384" s="47" t="n">
        <v>0</v>
      </c>
      <c r="P384" s="47" t="n">
        <v>0</v>
      </c>
      <c r="Q384" s="47" t="n">
        <v>0</v>
      </c>
      <c r="R384" s="34"/>
      <c r="S384" s="34"/>
      <c r="T384" s="34"/>
      <c r="U384" s="36"/>
      <c r="V384" s="37"/>
      <c r="W384" s="37"/>
      <c r="X384" s="37"/>
      <c r="Y384" s="37"/>
      <c r="Z384" s="37"/>
      <c r="AA384" s="37"/>
      <c r="AB384" s="37"/>
      <c r="AC384" s="37"/>
      <c r="AD384" s="37"/>
      <c r="AE384" s="37"/>
      <c r="AF384" s="37"/>
      <c r="AG384" s="37"/>
      <c r="AH384" s="37"/>
      <c r="AI384" s="37"/>
      <c r="AJ384" s="37"/>
    </row>
    <row r="385" customFormat="false" ht="20.25" hidden="false" customHeight="true" outlineLevel="0" collapsed="false">
      <c r="B385" s="76"/>
      <c r="C385" s="43"/>
      <c r="D385" s="30"/>
      <c r="E385" s="50" t="s">
        <v>21</v>
      </c>
      <c r="F385" s="32" t="n">
        <f aca="false">SUM(G385:Q385)</f>
        <v>150</v>
      </c>
      <c r="G385" s="47" t="n">
        <v>0</v>
      </c>
      <c r="H385" s="47" t="n">
        <v>0</v>
      </c>
      <c r="I385" s="47" t="n">
        <v>0</v>
      </c>
      <c r="J385" s="47" t="n">
        <v>0</v>
      </c>
      <c r="K385" s="47" t="n">
        <v>0</v>
      </c>
      <c r="L385" s="47" t="n">
        <v>0</v>
      </c>
      <c r="M385" s="47" t="n">
        <v>0</v>
      </c>
      <c r="N385" s="47" t="n">
        <v>150</v>
      </c>
      <c r="O385" s="47" t="n">
        <v>0</v>
      </c>
      <c r="P385" s="47" t="n">
        <v>0</v>
      </c>
      <c r="Q385" s="47" t="n">
        <v>0</v>
      </c>
      <c r="R385" s="34"/>
      <c r="S385" s="34"/>
      <c r="T385" s="34"/>
      <c r="U385" s="36"/>
      <c r="V385" s="37"/>
      <c r="W385" s="37"/>
      <c r="X385" s="37"/>
      <c r="Y385" s="37"/>
      <c r="Z385" s="37"/>
      <c r="AA385" s="37"/>
      <c r="AB385" s="37"/>
      <c r="AC385" s="37"/>
      <c r="AD385" s="37"/>
      <c r="AE385" s="37"/>
      <c r="AF385" s="37"/>
      <c r="AG385" s="37"/>
      <c r="AH385" s="37"/>
      <c r="AI385" s="37"/>
      <c r="AJ385" s="37"/>
    </row>
    <row r="386" customFormat="false" ht="20.25" hidden="false" customHeight="true" outlineLevel="0" collapsed="false">
      <c r="B386" s="76"/>
      <c r="C386" s="43"/>
      <c r="D386" s="30"/>
      <c r="E386" s="50" t="s">
        <v>22</v>
      </c>
      <c r="F386" s="32" t="n">
        <f aca="false">SUM(G386:Q386)</f>
        <v>0</v>
      </c>
      <c r="G386" s="47" t="n">
        <v>0</v>
      </c>
      <c r="H386" s="47" t="n">
        <v>0</v>
      </c>
      <c r="I386" s="47" t="n">
        <v>0</v>
      </c>
      <c r="J386" s="47" t="n">
        <v>0</v>
      </c>
      <c r="K386" s="47" t="n">
        <v>0</v>
      </c>
      <c r="L386" s="47" t="n">
        <v>0</v>
      </c>
      <c r="M386" s="47" t="n">
        <v>0</v>
      </c>
      <c r="N386" s="47" t="n">
        <v>0</v>
      </c>
      <c r="O386" s="47" t="n">
        <v>0</v>
      </c>
      <c r="P386" s="47" t="n">
        <v>0</v>
      </c>
      <c r="Q386" s="47" t="n">
        <v>0</v>
      </c>
      <c r="R386" s="34"/>
      <c r="S386" s="34"/>
      <c r="T386" s="34"/>
      <c r="U386" s="36"/>
      <c r="V386" s="37"/>
      <c r="W386" s="37"/>
      <c r="X386" s="37"/>
      <c r="Y386" s="37"/>
      <c r="Z386" s="37"/>
      <c r="AA386" s="37"/>
      <c r="AB386" s="37"/>
      <c r="AC386" s="37"/>
      <c r="AD386" s="37"/>
      <c r="AE386" s="37"/>
      <c r="AF386" s="37"/>
      <c r="AG386" s="37"/>
      <c r="AH386" s="37"/>
      <c r="AI386" s="37"/>
      <c r="AJ386" s="37"/>
    </row>
    <row r="387" customFormat="false" ht="16.5" hidden="false" customHeight="true" outlineLevel="0" collapsed="false">
      <c r="B387" s="57" t="s">
        <v>254</v>
      </c>
      <c r="C387" s="71" t="s">
        <v>255</v>
      </c>
      <c r="D387" s="58" t="s">
        <v>256</v>
      </c>
      <c r="E387" s="31" t="s">
        <v>17</v>
      </c>
      <c r="F387" s="32" t="n">
        <f aca="false">SUM(G387:Q387)</f>
        <v>10266.64</v>
      </c>
      <c r="G387" s="32" t="n">
        <v>0</v>
      </c>
      <c r="H387" s="32" t="n">
        <v>0</v>
      </c>
      <c r="I387" s="32" t="n">
        <v>0</v>
      </c>
      <c r="J387" s="32" t="n">
        <v>0</v>
      </c>
      <c r="K387" s="32" t="n">
        <f aca="false">SUM(K388:K391)</f>
        <v>266.64</v>
      </c>
      <c r="L387" s="32" t="n">
        <f aca="false">SUM(L388:L391)</f>
        <v>10000</v>
      </c>
      <c r="M387" s="32" t="n">
        <f aca="false">SUM(M388:M391)</f>
        <v>0</v>
      </c>
      <c r="N387" s="32" t="n">
        <f aca="false">SUM(N388:N391)</f>
        <v>0</v>
      </c>
      <c r="O387" s="32" t="n">
        <f aca="false">SUM(O388:O391)</f>
        <v>0</v>
      </c>
      <c r="P387" s="32" t="n">
        <f aca="false">SUM(P388:P391)</f>
        <v>0</v>
      </c>
      <c r="Q387" s="32" t="n">
        <f aca="false">SUM(Q388:Q391)</f>
        <v>0</v>
      </c>
      <c r="R387" s="34" t="s">
        <v>33</v>
      </c>
      <c r="S387" s="34"/>
      <c r="T387" s="34" t="s">
        <v>36</v>
      </c>
      <c r="U387" s="36"/>
      <c r="V387" s="37"/>
      <c r="W387" s="37"/>
      <c r="X387" s="37"/>
      <c r="Y387" s="37"/>
      <c r="Z387" s="37"/>
      <c r="AA387" s="37"/>
      <c r="AB387" s="37"/>
      <c r="AC387" s="37"/>
      <c r="AD387" s="37"/>
      <c r="AE387" s="37"/>
      <c r="AF387" s="37"/>
      <c r="AG387" s="37"/>
      <c r="AH387" s="37"/>
      <c r="AI387" s="37"/>
      <c r="AJ387" s="37"/>
    </row>
    <row r="388" customFormat="false" ht="16.5" hidden="false" customHeight="true" outlineLevel="0" collapsed="false">
      <c r="B388" s="57"/>
      <c r="C388" s="71"/>
      <c r="D388" s="58"/>
      <c r="E388" s="50" t="s">
        <v>19</v>
      </c>
      <c r="F388" s="32" t="n">
        <f aca="false">SUM(G388:Q388)</f>
        <v>10261.36533</v>
      </c>
      <c r="G388" s="32" t="n">
        <v>0</v>
      </c>
      <c r="H388" s="32" t="n">
        <v>0</v>
      </c>
      <c r="I388" s="32" t="n">
        <v>0</v>
      </c>
      <c r="J388" s="32" t="n">
        <v>0</v>
      </c>
      <c r="K388" s="32" t="n">
        <f aca="false">K393</f>
        <v>261.36533</v>
      </c>
      <c r="L388" s="32" t="n">
        <f aca="false">L393+L398</f>
        <v>10000</v>
      </c>
      <c r="M388" s="32" t="n">
        <v>0</v>
      </c>
      <c r="N388" s="32" t="n">
        <v>0</v>
      </c>
      <c r="O388" s="32" t="n">
        <v>0</v>
      </c>
      <c r="P388" s="32" t="n">
        <v>0</v>
      </c>
      <c r="Q388" s="32" t="n">
        <v>0</v>
      </c>
      <c r="R388" s="34"/>
      <c r="S388" s="34"/>
      <c r="T388" s="34"/>
      <c r="U388" s="36"/>
      <c r="V388" s="37"/>
      <c r="W388" s="37"/>
      <c r="X388" s="37"/>
      <c r="Y388" s="37"/>
      <c r="Z388" s="37"/>
      <c r="AA388" s="37"/>
      <c r="AB388" s="37"/>
      <c r="AC388" s="37"/>
      <c r="AD388" s="37"/>
      <c r="AE388" s="37"/>
      <c r="AF388" s="37"/>
      <c r="AG388" s="37"/>
      <c r="AH388" s="37"/>
      <c r="AI388" s="37"/>
      <c r="AJ388" s="37"/>
    </row>
    <row r="389" customFormat="false" ht="16.5" hidden="false" customHeight="true" outlineLevel="0" collapsed="false">
      <c r="B389" s="57"/>
      <c r="C389" s="71"/>
      <c r="D389" s="58"/>
      <c r="E389" s="50" t="s">
        <v>20</v>
      </c>
      <c r="F389" s="32" t="n">
        <f aca="false">SUM(G389:Q389)</f>
        <v>2.63467</v>
      </c>
      <c r="G389" s="32" t="n">
        <v>0</v>
      </c>
      <c r="H389" s="32" t="n">
        <v>0</v>
      </c>
      <c r="I389" s="32" t="n">
        <v>0</v>
      </c>
      <c r="J389" s="32" t="n">
        <v>0</v>
      </c>
      <c r="K389" s="32" t="n">
        <f aca="false">K394</f>
        <v>2.63467</v>
      </c>
      <c r="L389" s="32" t="n">
        <f aca="false">L394+L399</f>
        <v>0</v>
      </c>
      <c r="M389" s="32" t="n">
        <v>0</v>
      </c>
      <c r="N389" s="32" t="n">
        <v>0</v>
      </c>
      <c r="O389" s="32" t="n">
        <v>0</v>
      </c>
      <c r="P389" s="32" t="n">
        <v>0</v>
      </c>
      <c r="Q389" s="32" t="n">
        <v>0</v>
      </c>
      <c r="R389" s="34"/>
      <c r="S389" s="34"/>
      <c r="T389" s="34"/>
      <c r="U389" s="36"/>
      <c r="V389" s="37"/>
      <c r="W389" s="37"/>
      <c r="X389" s="37"/>
      <c r="Y389" s="37"/>
      <c r="Z389" s="37"/>
      <c r="AA389" s="37"/>
      <c r="AB389" s="37"/>
      <c r="AC389" s="37"/>
      <c r="AD389" s="37"/>
      <c r="AE389" s="37"/>
      <c r="AF389" s="37"/>
      <c r="AG389" s="37"/>
      <c r="AH389" s="37"/>
      <c r="AI389" s="37"/>
      <c r="AJ389" s="37"/>
    </row>
    <row r="390" customFormat="false" ht="16.5" hidden="false" customHeight="true" outlineLevel="0" collapsed="false">
      <c r="B390" s="57"/>
      <c r="C390" s="71"/>
      <c r="D390" s="58"/>
      <c r="E390" s="50" t="s">
        <v>21</v>
      </c>
      <c r="F390" s="32" t="n">
        <f aca="false">SUM(G390:Q390)</f>
        <v>2.64</v>
      </c>
      <c r="G390" s="32" t="n">
        <v>0</v>
      </c>
      <c r="H390" s="32" t="n">
        <v>0</v>
      </c>
      <c r="I390" s="32" t="n">
        <v>0</v>
      </c>
      <c r="J390" s="32" t="n">
        <v>0</v>
      </c>
      <c r="K390" s="32" t="n">
        <f aca="false">K395</f>
        <v>2.64</v>
      </c>
      <c r="L390" s="32" t="n">
        <f aca="false">L395+L400</f>
        <v>0</v>
      </c>
      <c r="M390" s="32" t="n">
        <v>0</v>
      </c>
      <c r="N390" s="32" t="n">
        <v>0</v>
      </c>
      <c r="O390" s="32" t="n">
        <v>0</v>
      </c>
      <c r="P390" s="32" t="n">
        <v>0</v>
      </c>
      <c r="Q390" s="32" t="n">
        <v>0</v>
      </c>
      <c r="R390" s="34"/>
      <c r="S390" s="34"/>
      <c r="T390" s="34"/>
      <c r="U390" s="36"/>
      <c r="V390" s="37"/>
      <c r="W390" s="37"/>
      <c r="X390" s="37"/>
      <c r="Y390" s="37"/>
      <c r="Z390" s="37"/>
      <c r="AA390" s="37"/>
      <c r="AB390" s="37"/>
      <c r="AC390" s="37"/>
      <c r="AD390" s="37"/>
      <c r="AE390" s="37"/>
      <c r="AF390" s="37"/>
      <c r="AG390" s="37"/>
      <c r="AH390" s="37"/>
      <c r="AI390" s="37"/>
      <c r="AJ390" s="37"/>
    </row>
    <row r="391" customFormat="false" ht="16.5" hidden="false" customHeight="true" outlineLevel="0" collapsed="false">
      <c r="B391" s="57"/>
      <c r="C391" s="71"/>
      <c r="D391" s="58"/>
      <c r="E391" s="50" t="s">
        <v>22</v>
      </c>
      <c r="F391" s="32" t="n">
        <f aca="false">SUM(G391:Q391)</f>
        <v>0</v>
      </c>
      <c r="G391" s="32" t="n">
        <v>0</v>
      </c>
      <c r="H391" s="32" t="n">
        <v>0</v>
      </c>
      <c r="I391" s="32" t="n">
        <v>0</v>
      </c>
      <c r="J391" s="32" t="n">
        <v>0</v>
      </c>
      <c r="K391" s="32" t="n">
        <f aca="false">K396</f>
        <v>0</v>
      </c>
      <c r="L391" s="32" t="n">
        <f aca="false">L396+L401</f>
        <v>0</v>
      </c>
      <c r="M391" s="32" t="n">
        <v>0</v>
      </c>
      <c r="N391" s="32" t="n">
        <v>0</v>
      </c>
      <c r="O391" s="32" t="n">
        <v>0</v>
      </c>
      <c r="P391" s="32" t="n">
        <v>0</v>
      </c>
      <c r="Q391" s="32" t="n">
        <v>0</v>
      </c>
      <c r="R391" s="34"/>
      <c r="S391" s="34"/>
      <c r="T391" s="34"/>
      <c r="U391" s="36"/>
      <c r="V391" s="37"/>
      <c r="W391" s="37"/>
      <c r="X391" s="37"/>
      <c r="Y391" s="37"/>
      <c r="Z391" s="37"/>
      <c r="AA391" s="37"/>
      <c r="AB391" s="37"/>
      <c r="AC391" s="37"/>
      <c r="AD391" s="37"/>
      <c r="AE391" s="37"/>
      <c r="AF391" s="37"/>
      <c r="AG391" s="37"/>
      <c r="AH391" s="37"/>
      <c r="AI391" s="37"/>
      <c r="AJ391" s="37"/>
    </row>
    <row r="392" customFormat="false" ht="16.5" hidden="false" customHeight="true" outlineLevel="0" collapsed="false">
      <c r="B392" s="54" t="s">
        <v>257</v>
      </c>
      <c r="C392" s="74" t="s">
        <v>258</v>
      </c>
      <c r="D392" s="75" t="s">
        <v>259</v>
      </c>
      <c r="E392" s="59" t="s">
        <v>17</v>
      </c>
      <c r="F392" s="32" t="n">
        <f aca="false">SUM(G392:Q392)</f>
        <v>266.64</v>
      </c>
      <c r="G392" s="32" t="n">
        <f aca="false">G393+G394+G395+G396</f>
        <v>0</v>
      </c>
      <c r="H392" s="32" t="n">
        <f aca="false">H393+H394+H395+H396</f>
        <v>0</v>
      </c>
      <c r="I392" s="32" t="n">
        <f aca="false">I393+I394+I395+I396</f>
        <v>0</v>
      </c>
      <c r="J392" s="32" t="n">
        <f aca="false">J393+J394+J395+J396</f>
        <v>0</v>
      </c>
      <c r="K392" s="32" t="n">
        <f aca="false">K393+K394+K395+K396</f>
        <v>266.64</v>
      </c>
      <c r="L392" s="32" t="n">
        <f aca="false">L393+L394+L395+L396</f>
        <v>0</v>
      </c>
      <c r="M392" s="32" t="n">
        <f aca="false">M393+M394+M395+M396</f>
        <v>0</v>
      </c>
      <c r="N392" s="32" t="n">
        <f aca="false">N393+N394+N395+N396</f>
        <v>0</v>
      </c>
      <c r="O392" s="32" t="n">
        <f aca="false">O393+O394+O395+O396</f>
        <v>0</v>
      </c>
      <c r="P392" s="32" t="n">
        <f aca="false">P393+P394+P395+P396</f>
        <v>0</v>
      </c>
      <c r="Q392" s="32" t="n">
        <f aca="false">Q393+Q394+Q395+Q396</f>
        <v>0</v>
      </c>
      <c r="R392" s="34" t="s">
        <v>260</v>
      </c>
      <c r="S392" s="28"/>
      <c r="T392" s="34" t="s">
        <v>36</v>
      </c>
      <c r="U392" s="36"/>
      <c r="V392" s="37"/>
      <c r="W392" s="37"/>
      <c r="X392" s="37"/>
      <c r="Y392" s="37"/>
      <c r="Z392" s="37"/>
      <c r="AA392" s="37"/>
      <c r="AB392" s="37"/>
      <c r="AC392" s="37"/>
      <c r="AD392" s="37"/>
      <c r="AE392" s="37"/>
      <c r="AF392" s="37"/>
      <c r="AG392" s="37"/>
      <c r="AH392" s="37"/>
      <c r="AI392" s="37"/>
      <c r="AJ392" s="37"/>
    </row>
    <row r="393" customFormat="false" ht="16.5" hidden="false" customHeight="true" outlineLevel="0" collapsed="false">
      <c r="B393" s="54"/>
      <c r="C393" s="74"/>
      <c r="D393" s="75"/>
      <c r="E393" s="59" t="s">
        <v>19</v>
      </c>
      <c r="F393" s="32" t="n">
        <f aca="false">SUM(G393:Q393)</f>
        <v>261.36533</v>
      </c>
      <c r="G393" s="47" t="n">
        <v>0</v>
      </c>
      <c r="H393" s="47" t="n">
        <v>0</v>
      </c>
      <c r="I393" s="47" t="n">
        <v>0</v>
      </c>
      <c r="J393" s="47" t="n">
        <v>0</v>
      </c>
      <c r="K393" s="47" t="n">
        <v>261.36533</v>
      </c>
      <c r="L393" s="47" t="n">
        <v>0</v>
      </c>
      <c r="M393" s="47" t="n">
        <v>0</v>
      </c>
      <c r="N393" s="47" t="n">
        <v>0</v>
      </c>
      <c r="O393" s="47" t="n">
        <v>0</v>
      </c>
      <c r="P393" s="47" t="n">
        <v>0</v>
      </c>
      <c r="Q393" s="47" t="n">
        <v>0</v>
      </c>
      <c r="R393" s="34"/>
      <c r="S393" s="28"/>
      <c r="T393" s="34"/>
      <c r="U393" s="36"/>
      <c r="V393" s="37"/>
      <c r="W393" s="37"/>
      <c r="X393" s="37"/>
      <c r="Y393" s="37"/>
      <c r="Z393" s="37"/>
      <c r="AA393" s="37"/>
      <c r="AB393" s="37"/>
      <c r="AC393" s="37"/>
      <c r="AD393" s="37"/>
      <c r="AE393" s="37"/>
      <c r="AF393" s="37"/>
      <c r="AG393" s="37"/>
      <c r="AH393" s="37"/>
      <c r="AI393" s="37"/>
      <c r="AJ393" s="37"/>
    </row>
    <row r="394" customFormat="false" ht="16.5" hidden="false" customHeight="true" outlineLevel="0" collapsed="false">
      <c r="B394" s="54"/>
      <c r="C394" s="74"/>
      <c r="D394" s="75"/>
      <c r="E394" s="59" t="s">
        <v>20</v>
      </c>
      <c r="F394" s="32" t="n">
        <f aca="false">SUM(G394:Q394)</f>
        <v>2.63467</v>
      </c>
      <c r="G394" s="47" t="n">
        <v>0</v>
      </c>
      <c r="H394" s="47" t="n">
        <v>0</v>
      </c>
      <c r="I394" s="47" t="n">
        <v>0</v>
      </c>
      <c r="J394" s="47" t="n">
        <v>0</v>
      </c>
      <c r="K394" s="47" t="n">
        <v>2.63467</v>
      </c>
      <c r="L394" s="47" t="n">
        <v>0</v>
      </c>
      <c r="M394" s="47" t="n">
        <v>0</v>
      </c>
      <c r="N394" s="47" t="n">
        <v>0</v>
      </c>
      <c r="O394" s="47" t="n">
        <v>0</v>
      </c>
      <c r="P394" s="47" t="n">
        <v>0</v>
      </c>
      <c r="Q394" s="47" t="n">
        <v>0</v>
      </c>
      <c r="R394" s="34"/>
      <c r="S394" s="28"/>
      <c r="T394" s="34"/>
      <c r="U394" s="36"/>
      <c r="V394" s="37"/>
      <c r="W394" s="37"/>
      <c r="X394" s="37"/>
      <c r="Y394" s="37"/>
      <c r="Z394" s="37"/>
      <c r="AA394" s="37"/>
      <c r="AB394" s="37"/>
      <c r="AC394" s="37"/>
      <c r="AD394" s="37"/>
      <c r="AE394" s="37"/>
      <c r="AF394" s="37"/>
      <c r="AG394" s="37"/>
      <c r="AH394" s="37"/>
      <c r="AI394" s="37"/>
      <c r="AJ394" s="37"/>
    </row>
    <row r="395" customFormat="false" ht="16.5" hidden="false" customHeight="true" outlineLevel="0" collapsed="false">
      <c r="B395" s="54"/>
      <c r="C395" s="74"/>
      <c r="D395" s="75"/>
      <c r="E395" s="59" t="s">
        <v>21</v>
      </c>
      <c r="F395" s="32" t="n">
        <f aca="false">SUM(G395:Q395)</f>
        <v>2.64</v>
      </c>
      <c r="G395" s="47" t="n">
        <v>0</v>
      </c>
      <c r="H395" s="47" t="n">
        <v>0</v>
      </c>
      <c r="I395" s="47" t="n">
        <v>0</v>
      </c>
      <c r="J395" s="47" t="n">
        <v>0</v>
      </c>
      <c r="K395" s="47" t="n">
        <v>2.64</v>
      </c>
      <c r="L395" s="47" t="n">
        <v>0</v>
      </c>
      <c r="M395" s="47" t="n">
        <v>0</v>
      </c>
      <c r="N395" s="47" t="n">
        <v>0</v>
      </c>
      <c r="O395" s="47" t="n">
        <v>0</v>
      </c>
      <c r="P395" s="47" t="n">
        <v>0</v>
      </c>
      <c r="Q395" s="47" t="n">
        <v>0</v>
      </c>
      <c r="R395" s="34"/>
      <c r="S395" s="28"/>
      <c r="T395" s="34"/>
      <c r="U395" s="36"/>
      <c r="V395" s="37"/>
      <c r="W395" s="37"/>
      <c r="X395" s="37"/>
      <c r="Y395" s="37"/>
      <c r="Z395" s="37"/>
      <c r="AA395" s="37"/>
      <c r="AB395" s="37"/>
      <c r="AC395" s="37"/>
      <c r="AD395" s="37"/>
      <c r="AE395" s="37"/>
      <c r="AF395" s="37"/>
      <c r="AG395" s="37"/>
      <c r="AH395" s="37"/>
      <c r="AI395" s="37"/>
      <c r="AJ395" s="37"/>
    </row>
    <row r="396" customFormat="false" ht="16.5" hidden="false" customHeight="true" outlineLevel="0" collapsed="false">
      <c r="B396" s="54"/>
      <c r="C396" s="74"/>
      <c r="D396" s="75"/>
      <c r="E396" s="59" t="s">
        <v>22</v>
      </c>
      <c r="F396" s="32" t="n">
        <f aca="false">SUM(G396:Q396)</f>
        <v>0</v>
      </c>
      <c r="G396" s="47" t="n">
        <v>0</v>
      </c>
      <c r="H396" s="47" t="n">
        <v>0</v>
      </c>
      <c r="I396" s="47" t="n">
        <v>0</v>
      </c>
      <c r="J396" s="47" t="n">
        <v>0</v>
      </c>
      <c r="K396" s="47" t="n">
        <v>0</v>
      </c>
      <c r="L396" s="47" t="n">
        <v>0</v>
      </c>
      <c r="M396" s="47" t="n">
        <v>0</v>
      </c>
      <c r="N396" s="47" t="n">
        <v>0</v>
      </c>
      <c r="O396" s="47" t="n">
        <v>0</v>
      </c>
      <c r="P396" s="47" t="n">
        <v>0</v>
      </c>
      <c r="Q396" s="47" t="n">
        <v>0</v>
      </c>
      <c r="R396" s="34"/>
      <c r="S396" s="28"/>
      <c r="T396" s="34"/>
      <c r="U396" s="36"/>
      <c r="V396" s="37"/>
      <c r="W396" s="37"/>
      <c r="X396" s="37"/>
      <c r="Y396" s="37"/>
      <c r="Z396" s="37"/>
      <c r="AA396" s="37"/>
      <c r="AB396" s="37"/>
      <c r="AC396" s="37"/>
      <c r="AD396" s="37"/>
      <c r="AE396" s="37"/>
      <c r="AF396" s="37"/>
      <c r="AG396" s="37"/>
      <c r="AH396" s="37"/>
      <c r="AI396" s="37"/>
      <c r="AJ396" s="37"/>
    </row>
    <row r="397" customFormat="false" ht="16.5" hidden="false" customHeight="true" outlineLevel="0" collapsed="false">
      <c r="B397" s="54" t="s">
        <v>261</v>
      </c>
      <c r="C397" s="74" t="s">
        <v>140</v>
      </c>
      <c r="D397" s="75" t="s">
        <v>262</v>
      </c>
      <c r="E397" s="59" t="s">
        <v>17</v>
      </c>
      <c r="F397" s="32" t="n">
        <f aca="false">SUM(G397:Q397)</f>
        <v>10000</v>
      </c>
      <c r="G397" s="32" t="n">
        <f aca="false">G398+G399+G400+G401</f>
        <v>0</v>
      </c>
      <c r="H397" s="32" t="n">
        <f aca="false">H398+H399+H400+H401</f>
        <v>0</v>
      </c>
      <c r="I397" s="32" t="n">
        <f aca="false">I398+I399+I400+I401</f>
        <v>0</v>
      </c>
      <c r="J397" s="32" t="n">
        <f aca="false">J398+J399+J400+J401</f>
        <v>0</v>
      </c>
      <c r="K397" s="32" t="n">
        <f aca="false">K398+K399+K400+K401</f>
        <v>0</v>
      </c>
      <c r="L397" s="32" t="n">
        <f aca="false">L398+L399+L400+L401</f>
        <v>10000</v>
      </c>
      <c r="M397" s="32" t="n">
        <f aca="false">M398+M399+M400+M401</f>
        <v>0</v>
      </c>
      <c r="N397" s="32" t="n">
        <f aca="false">N398+N399+N400+N401</f>
        <v>0</v>
      </c>
      <c r="O397" s="32" t="n">
        <f aca="false">O398+O399+O400+O401</f>
        <v>0</v>
      </c>
      <c r="P397" s="32" t="n">
        <f aca="false">P398+P399+P400+P401</f>
        <v>0</v>
      </c>
      <c r="Q397" s="32" t="n">
        <f aca="false">Q398+Q399+Q400+Q401</f>
        <v>0</v>
      </c>
      <c r="R397" s="34" t="s">
        <v>260</v>
      </c>
      <c r="S397" s="28"/>
      <c r="T397" s="34"/>
      <c r="U397" s="36"/>
      <c r="V397" s="37"/>
      <c r="W397" s="37"/>
      <c r="X397" s="37"/>
      <c r="Y397" s="37"/>
      <c r="Z397" s="37"/>
      <c r="AA397" s="37"/>
      <c r="AB397" s="37"/>
      <c r="AC397" s="37"/>
      <c r="AD397" s="37"/>
      <c r="AE397" s="37"/>
      <c r="AF397" s="37"/>
      <c r="AG397" s="37"/>
      <c r="AH397" s="37"/>
      <c r="AI397" s="37"/>
      <c r="AJ397" s="37"/>
    </row>
    <row r="398" customFormat="false" ht="16.5" hidden="false" customHeight="true" outlineLevel="0" collapsed="false">
      <c r="B398" s="54"/>
      <c r="C398" s="74"/>
      <c r="D398" s="75"/>
      <c r="E398" s="59" t="s">
        <v>19</v>
      </c>
      <c r="F398" s="32" t="n">
        <f aca="false">SUM(G398:Q398)</f>
        <v>10000</v>
      </c>
      <c r="G398" s="47" t="n">
        <v>0</v>
      </c>
      <c r="H398" s="47" t="n">
        <v>0</v>
      </c>
      <c r="I398" s="47" t="n">
        <v>0</v>
      </c>
      <c r="J398" s="47" t="n">
        <v>0</v>
      </c>
      <c r="K398" s="47" t="n">
        <v>0</v>
      </c>
      <c r="L398" s="47" t="n">
        <v>10000</v>
      </c>
      <c r="M398" s="47" t="n">
        <v>0</v>
      </c>
      <c r="N398" s="47" t="n">
        <v>0</v>
      </c>
      <c r="O398" s="47" t="n">
        <v>0</v>
      </c>
      <c r="P398" s="47" t="n">
        <v>0</v>
      </c>
      <c r="Q398" s="47" t="n">
        <v>0</v>
      </c>
      <c r="R398" s="34"/>
      <c r="S398" s="28"/>
      <c r="T398" s="34"/>
      <c r="U398" s="36"/>
      <c r="V398" s="37"/>
      <c r="W398" s="37"/>
      <c r="X398" s="37"/>
      <c r="Y398" s="37"/>
      <c r="Z398" s="37"/>
      <c r="AA398" s="37"/>
      <c r="AB398" s="37"/>
      <c r="AC398" s="37"/>
      <c r="AD398" s="37"/>
      <c r="AE398" s="37"/>
      <c r="AF398" s="37"/>
      <c r="AG398" s="37"/>
      <c r="AH398" s="37"/>
      <c r="AI398" s="37"/>
      <c r="AJ398" s="37"/>
    </row>
    <row r="399" customFormat="false" ht="16.5" hidden="false" customHeight="true" outlineLevel="0" collapsed="false">
      <c r="B399" s="54"/>
      <c r="C399" s="74"/>
      <c r="D399" s="75"/>
      <c r="E399" s="59" t="s">
        <v>20</v>
      </c>
      <c r="F399" s="32" t="n">
        <f aca="false">SUM(G399:Q399)</f>
        <v>0</v>
      </c>
      <c r="G399" s="47" t="n">
        <v>0</v>
      </c>
      <c r="H399" s="47" t="n">
        <v>0</v>
      </c>
      <c r="I399" s="47" t="n">
        <v>0</v>
      </c>
      <c r="J399" s="47" t="n">
        <v>0</v>
      </c>
      <c r="K399" s="47" t="n">
        <v>0</v>
      </c>
      <c r="L399" s="47" t="n">
        <v>0</v>
      </c>
      <c r="M399" s="47" t="n">
        <v>0</v>
      </c>
      <c r="N399" s="47" t="n">
        <v>0</v>
      </c>
      <c r="O399" s="47" t="n">
        <v>0</v>
      </c>
      <c r="P399" s="47" t="n">
        <v>0</v>
      </c>
      <c r="Q399" s="47" t="n">
        <v>0</v>
      </c>
      <c r="R399" s="34"/>
      <c r="S399" s="28"/>
      <c r="T399" s="34"/>
      <c r="U399" s="36"/>
      <c r="V399" s="37"/>
      <c r="W399" s="37"/>
      <c r="X399" s="37"/>
      <c r="Y399" s="37"/>
      <c r="Z399" s="37"/>
      <c r="AA399" s="37"/>
      <c r="AB399" s="37"/>
      <c r="AC399" s="37"/>
      <c r="AD399" s="37"/>
      <c r="AE399" s="37"/>
      <c r="AF399" s="37"/>
      <c r="AG399" s="37"/>
      <c r="AH399" s="37"/>
      <c r="AI399" s="37"/>
      <c r="AJ399" s="37"/>
    </row>
    <row r="400" customFormat="false" ht="16.5" hidden="false" customHeight="true" outlineLevel="0" collapsed="false">
      <c r="B400" s="54"/>
      <c r="C400" s="74"/>
      <c r="D400" s="75"/>
      <c r="E400" s="59" t="s">
        <v>21</v>
      </c>
      <c r="F400" s="32" t="n">
        <f aca="false">SUM(G400:Q400)</f>
        <v>0</v>
      </c>
      <c r="G400" s="47" t="n">
        <v>0</v>
      </c>
      <c r="H400" s="47" t="n">
        <v>0</v>
      </c>
      <c r="I400" s="47" t="n">
        <v>0</v>
      </c>
      <c r="J400" s="47" t="n">
        <v>0</v>
      </c>
      <c r="K400" s="47" t="n">
        <v>0</v>
      </c>
      <c r="L400" s="47" t="n">
        <v>0</v>
      </c>
      <c r="M400" s="47" t="n">
        <v>0</v>
      </c>
      <c r="N400" s="47" t="n">
        <v>0</v>
      </c>
      <c r="O400" s="47" t="n">
        <v>0</v>
      </c>
      <c r="P400" s="47" t="n">
        <v>0</v>
      </c>
      <c r="Q400" s="47" t="n">
        <v>0</v>
      </c>
      <c r="R400" s="34"/>
      <c r="S400" s="28"/>
      <c r="T400" s="34"/>
      <c r="U400" s="36"/>
      <c r="V400" s="37"/>
      <c r="W400" s="37"/>
      <c r="X400" s="37"/>
      <c r="Y400" s="37"/>
      <c r="Z400" s="37"/>
      <c r="AA400" s="37"/>
      <c r="AB400" s="37"/>
      <c r="AC400" s="37"/>
      <c r="AD400" s="37"/>
      <c r="AE400" s="37"/>
      <c r="AF400" s="37"/>
      <c r="AG400" s="37"/>
      <c r="AH400" s="37"/>
      <c r="AI400" s="37"/>
      <c r="AJ400" s="37"/>
    </row>
    <row r="401" customFormat="false" ht="16.5" hidden="false" customHeight="true" outlineLevel="0" collapsed="false">
      <c r="B401" s="54"/>
      <c r="C401" s="74"/>
      <c r="D401" s="75"/>
      <c r="E401" s="59" t="s">
        <v>22</v>
      </c>
      <c r="F401" s="32" t="n">
        <f aca="false">SUM(G401:Q401)</f>
        <v>0</v>
      </c>
      <c r="G401" s="47" t="n">
        <v>0</v>
      </c>
      <c r="H401" s="47" t="n">
        <v>0</v>
      </c>
      <c r="I401" s="47" t="n">
        <v>0</v>
      </c>
      <c r="J401" s="47" t="n">
        <v>0</v>
      </c>
      <c r="K401" s="47" t="n">
        <v>0</v>
      </c>
      <c r="L401" s="47" t="n">
        <v>0</v>
      </c>
      <c r="M401" s="47" t="n">
        <v>0</v>
      </c>
      <c r="N401" s="47" t="n">
        <v>0</v>
      </c>
      <c r="O401" s="47" t="n">
        <v>0</v>
      </c>
      <c r="P401" s="47" t="n">
        <v>0</v>
      </c>
      <c r="Q401" s="47" t="n">
        <v>0</v>
      </c>
      <c r="R401" s="34"/>
      <c r="S401" s="28"/>
      <c r="T401" s="34"/>
      <c r="U401" s="36"/>
      <c r="V401" s="37"/>
      <c r="W401" s="37"/>
      <c r="X401" s="37"/>
      <c r="Y401" s="37"/>
      <c r="Z401" s="37"/>
      <c r="AA401" s="37"/>
      <c r="AB401" s="37"/>
      <c r="AC401" s="37"/>
      <c r="AD401" s="37"/>
      <c r="AE401" s="37"/>
      <c r="AF401" s="37"/>
      <c r="AG401" s="37"/>
      <c r="AH401" s="37"/>
      <c r="AI401" s="37"/>
      <c r="AJ401" s="37"/>
    </row>
    <row r="402" customFormat="false" ht="21" hidden="false" customHeight="true" outlineLevel="0" collapsed="false">
      <c r="B402" s="57" t="s">
        <v>263</v>
      </c>
      <c r="C402" s="29" t="s">
        <v>264</v>
      </c>
      <c r="D402" s="58" t="s">
        <v>265</v>
      </c>
      <c r="E402" s="31" t="s">
        <v>17</v>
      </c>
      <c r="F402" s="32" t="n">
        <f aca="false">SUM(G402:Q402)</f>
        <v>27013.91699</v>
      </c>
      <c r="G402" s="32" t="n">
        <f aca="false">G403+G404+G405+G406</f>
        <v>4362.19063</v>
      </c>
      <c r="H402" s="32" t="n">
        <f aca="false">H403+H404+H405+H406</f>
        <v>3446.66963</v>
      </c>
      <c r="I402" s="32" t="n">
        <f aca="false">I403+I404+I405+I406</f>
        <v>3639.12917</v>
      </c>
      <c r="J402" s="32" t="n">
        <f aca="false">J403+J404+J405+J406</f>
        <v>2765.91947</v>
      </c>
      <c r="K402" s="32" t="n">
        <f aca="false">K403+K404+K405+K406</f>
        <v>2457.10747</v>
      </c>
      <c r="L402" s="32" t="n">
        <f aca="false">L403+L404+L405+L406</f>
        <v>5605.64162</v>
      </c>
      <c r="M402" s="32" t="n">
        <f aca="false">M403+M404+M405+M406</f>
        <v>3347.259</v>
      </c>
      <c r="N402" s="32" t="n">
        <f aca="false">N403+N404+N405+N406</f>
        <v>1390</v>
      </c>
      <c r="O402" s="32" t="n">
        <f aca="false">O403+O404+O405+O406</f>
        <v>0</v>
      </c>
      <c r="P402" s="32" t="n">
        <f aca="false">P403+P404+P405+P406</f>
        <v>0</v>
      </c>
      <c r="Q402" s="32" t="n">
        <f aca="false">Q403+Q404+Q405+Q406</f>
        <v>0</v>
      </c>
      <c r="R402" s="34"/>
      <c r="S402" s="34" t="s">
        <v>266</v>
      </c>
      <c r="T402" s="34"/>
      <c r="U402" s="36"/>
      <c r="V402" s="37"/>
      <c r="W402" s="37"/>
      <c r="X402" s="37"/>
      <c r="Y402" s="37"/>
      <c r="Z402" s="37"/>
      <c r="AA402" s="37"/>
      <c r="AB402" s="37"/>
      <c r="AC402" s="37"/>
      <c r="AD402" s="37"/>
      <c r="AE402" s="37"/>
      <c r="AF402" s="37"/>
      <c r="AG402" s="37"/>
      <c r="AH402" s="37"/>
      <c r="AI402" s="37"/>
      <c r="AJ402" s="37"/>
    </row>
    <row r="403" customFormat="false" ht="21" hidden="false" customHeight="true" outlineLevel="0" collapsed="false">
      <c r="B403" s="57"/>
      <c r="C403" s="29"/>
      <c r="D403" s="58"/>
      <c r="E403" s="59" t="s">
        <v>19</v>
      </c>
      <c r="F403" s="32" t="n">
        <f aca="false">SUM(G403:Q403)</f>
        <v>0</v>
      </c>
      <c r="G403" s="32" t="n">
        <f aca="false">G408+G418+G458</f>
        <v>0</v>
      </c>
      <c r="H403" s="32" t="n">
        <f aca="false">H408+H418+H458</f>
        <v>0</v>
      </c>
      <c r="I403" s="32" t="n">
        <f aca="false">I408+I418+I458</f>
        <v>0</v>
      </c>
      <c r="J403" s="32" t="n">
        <f aca="false">J408+J418+J458</f>
        <v>0</v>
      </c>
      <c r="K403" s="32" t="n">
        <f aca="false">K408+K418+K458</f>
        <v>0</v>
      </c>
      <c r="L403" s="32" t="n">
        <f aca="false">L408+L418+L458</f>
        <v>0</v>
      </c>
      <c r="M403" s="32" t="n">
        <f aca="false">M408+M418+M458</f>
        <v>0</v>
      </c>
      <c r="N403" s="32" t="n">
        <f aca="false">N408+N418+N458</f>
        <v>0</v>
      </c>
      <c r="O403" s="32" t="n">
        <f aca="false">O408+O418+O458</f>
        <v>0</v>
      </c>
      <c r="P403" s="32" t="n">
        <f aca="false">P408+P418+P458</f>
        <v>0</v>
      </c>
      <c r="Q403" s="32" t="n">
        <f aca="false">Q408+Q418+Q458</f>
        <v>0</v>
      </c>
      <c r="R403" s="34"/>
      <c r="S403" s="34"/>
      <c r="T403" s="34"/>
      <c r="U403" s="36"/>
      <c r="V403" s="37"/>
      <c r="W403" s="37"/>
      <c r="X403" s="37"/>
      <c r="Y403" s="37"/>
      <c r="Z403" s="37"/>
      <c r="AA403" s="37"/>
      <c r="AB403" s="37"/>
      <c r="AC403" s="37"/>
      <c r="AD403" s="37"/>
      <c r="AE403" s="37"/>
      <c r="AF403" s="37"/>
      <c r="AG403" s="37"/>
      <c r="AH403" s="37"/>
      <c r="AI403" s="37"/>
      <c r="AJ403" s="37"/>
    </row>
    <row r="404" customFormat="false" ht="21" hidden="false" customHeight="true" outlineLevel="0" collapsed="false">
      <c r="B404" s="57"/>
      <c r="C404" s="29"/>
      <c r="D404" s="58"/>
      <c r="E404" s="59" t="s">
        <v>20</v>
      </c>
      <c r="F404" s="32" t="n">
        <f aca="false">SUM(G404:Q404)</f>
        <v>0</v>
      </c>
      <c r="G404" s="32" t="n">
        <f aca="false">G409+G419+G459</f>
        <v>0</v>
      </c>
      <c r="H404" s="32" t="n">
        <f aca="false">H409+H419+H459</f>
        <v>0</v>
      </c>
      <c r="I404" s="32" t="n">
        <f aca="false">I409+I419+I459</f>
        <v>0</v>
      </c>
      <c r="J404" s="32" t="n">
        <f aca="false">J409+J419+J459</f>
        <v>0</v>
      </c>
      <c r="K404" s="32" t="n">
        <f aca="false">K409+K419+K459</f>
        <v>0</v>
      </c>
      <c r="L404" s="32" t="n">
        <f aca="false">L409+L419+L459</f>
        <v>0</v>
      </c>
      <c r="M404" s="32" t="n">
        <f aca="false">M409+M419+M459</f>
        <v>0</v>
      </c>
      <c r="N404" s="32" t="n">
        <f aca="false">N409+N419+N459</f>
        <v>0</v>
      </c>
      <c r="O404" s="32" t="n">
        <f aca="false">O409+O419+O459</f>
        <v>0</v>
      </c>
      <c r="P404" s="32" t="n">
        <f aca="false">P409+P419+P459</f>
        <v>0</v>
      </c>
      <c r="Q404" s="32" t="n">
        <f aca="false">Q409+Q419+Q459</f>
        <v>0</v>
      </c>
      <c r="R404" s="34"/>
      <c r="S404" s="34"/>
      <c r="T404" s="34"/>
      <c r="U404" s="36"/>
      <c r="V404" s="37"/>
      <c r="W404" s="37"/>
      <c r="X404" s="37"/>
      <c r="Y404" s="37"/>
      <c r="Z404" s="37"/>
      <c r="AA404" s="37"/>
      <c r="AB404" s="37"/>
      <c r="AC404" s="37"/>
      <c r="AD404" s="37"/>
      <c r="AE404" s="37"/>
      <c r="AF404" s="37"/>
      <c r="AG404" s="37"/>
      <c r="AH404" s="37"/>
      <c r="AI404" s="37"/>
      <c r="AJ404" s="37"/>
    </row>
    <row r="405" customFormat="false" ht="21" hidden="false" customHeight="true" outlineLevel="0" collapsed="false">
      <c r="B405" s="57"/>
      <c r="C405" s="29"/>
      <c r="D405" s="58"/>
      <c r="E405" s="59" t="s">
        <v>21</v>
      </c>
      <c r="F405" s="32" t="n">
        <f aca="false">SUM(G405:Q405)</f>
        <v>27013.91699</v>
      </c>
      <c r="G405" s="32" t="n">
        <f aca="false">G410+G420+G460</f>
        <v>4362.19063</v>
      </c>
      <c r="H405" s="32" t="n">
        <f aca="false">H410+H420+H460</f>
        <v>3446.66963</v>
      </c>
      <c r="I405" s="32" t="n">
        <f aca="false">I410+I420+I460</f>
        <v>3639.12917</v>
      </c>
      <c r="J405" s="32" t="n">
        <f aca="false">J410+J420+J460</f>
        <v>2765.91947</v>
      </c>
      <c r="K405" s="32" t="n">
        <f aca="false">K410+K420+K460</f>
        <v>2457.10747</v>
      </c>
      <c r="L405" s="32" t="n">
        <f aca="false">L410+L420+L460</f>
        <v>5605.64162</v>
      </c>
      <c r="M405" s="32" t="n">
        <f aca="false">M410+M420+M460</f>
        <v>3347.259</v>
      </c>
      <c r="N405" s="32" t="n">
        <f aca="false">N410+N420+N460</f>
        <v>1390</v>
      </c>
      <c r="O405" s="32" t="n">
        <f aca="false">O410+O420+O460</f>
        <v>0</v>
      </c>
      <c r="P405" s="32" t="n">
        <f aca="false">P410+P420+P460</f>
        <v>0</v>
      </c>
      <c r="Q405" s="32" t="n">
        <f aca="false">Q410+Q420+Q460</f>
        <v>0</v>
      </c>
      <c r="R405" s="34"/>
      <c r="S405" s="34"/>
      <c r="T405" s="34"/>
      <c r="U405" s="36"/>
      <c r="V405" s="37"/>
      <c r="W405" s="37"/>
      <c r="X405" s="37"/>
      <c r="Y405" s="37"/>
      <c r="Z405" s="37"/>
      <c r="AA405" s="37"/>
      <c r="AB405" s="37"/>
      <c r="AC405" s="37"/>
      <c r="AD405" s="37"/>
      <c r="AE405" s="37"/>
      <c r="AF405" s="37"/>
      <c r="AG405" s="37"/>
      <c r="AH405" s="37"/>
      <c r="AI405" s="37"/>
      <c r="AJ405" s="37"/>
    </row>
    <row r="406" customFormat="false" ht="21" hidden="false" customHeight="true" outlineLevel="0" collapsed="false">
      <c r="B406" s="57"/>
      <c r="C406" s="29"/>
      <c r="D406" s="58"/>
      <c r="E406" s="59" t="s">
        <v>22</v>
      </c>
      <c r="F406" s="32" t="n">
        <f aca="false">SUM(G406:Q406)</f>
        <v>0</v>
      </c>
      <c r="G406" s="32" t="n">
        <f aca="false">G411+G421+G461</f>
        <v>0</v>
      </c>
      <c r="H406" s="32" t="n">
        <f aca="false">H411+H421+H461</f>
        <v>0</v>
      </c>
      <c r="I406" s="32" t="n">
        <f aca="false">I411+I421+I461</f>
        <v>0</v>
      </c>
      <c r="J406" s="32" t="n">
        <f aca="false">J411+J421+J461</f>
        <v>0</v>
      </c>
      <c r="K406" s="32" t="n">
        <f aca="false">K411+K421+K461</f>
        <v>0</v>
      </c>
      <c r="L406" s="32" t="n">
        <f aca="false">L411+L421+L461</f>
        <v>0</v>
      </c>
      <c r="M406" s="32" t="n">
        <f aca="false">M411+M421+M461</f>
        <v>0</v>
      </c>
      <c r="N406" s="32" t="n">
        <f aca="false">N411+N421+N461</f>
        <v>0</v>
      </c>
      <c r="O406" s="32" t="n">
        <f aca="false">O411+O421+O461</f>
        <v>0</v>
      </c>
      <c r="P406" s="32" t="n">
        <f aca="false">P411+P421+P461</f>
        <v>0</v>
      </c>
      <c r="Q406" s="32" t="n">
        <f aca="false">Q411+Q421+Q461</f>
        <v>0</v>
      </c>
      <c r="R406" s="34"/>
      <c r="S406" s="34"/>
      <c r="T406" s="34"/>
      <c r="U406" s="36"/>
      <c r="V406" s="37"/>
      <c r="W406" s="37"/>
      <c r="X406" s="37"/>
      <c r="Y406" s="37"/>
      <c r="Z406" s="37"/>
      <c r="AA406" s="37"/>
      <c r="AB406" s="37"/>
      <c r="AC406" s="37"/>
      <c r="AD406" s="37"/>
      <c r="AE406" s="37"/>
      <c r="AF406" s="37"/>
      <c r="AG406" s="37"/>
      <c r="AH406" s="37"/>
      <c r="AI406" s="37"/>
      <c r="AJ406" s="37"/>
    </row>
    <row r="407" customFormat="false" ht="22.5" hidden="false" customHeight="true" outlineLevel="0" collapsed="false">
      <c r="B407" s="57" t="s">
        <v>273</v>
      </c>
      <c r="C407" s="29" t="s">
        <v>274</v>
      </c>
      <c r="D407" s="58" t="s">
        <v>275</v>
      </c>
      <c r="E407" s="31" t="s">
        <v>17</v>
      </c>
      <c r="F407" s="32" t="n">
        <f aca="false">SUM(G407:Q407)</f>
        <v>78.6</v>
      </c>
      <c r="G407" s="32" t="n">
        <f aca="false">G408+G409+G410+G411</f>
        <v>0</v>
      </c>
      <c r="H407" s="32" t="n">
        <f aca="false">H408+H409+H410+H411</f>
        <v>37.5</v>
      </c>
      <c r="I407" s="32" t="n">
        <f aca="false">I408+I409+I410+I411</f>
        <v>0</v>
      </c>
      <c r="J407" s="32" t="n">
        <f aca="false">J408+J409+J410+J411</f>
        <v>0</v>
      </c>
      <c r="K407" s="32" t="n">
        <f aca="false">K408+K409+K410+K411</f>
        <v>0</v>
      </c>
      <c r="L407" s="32" t="n">
        <f aca="false">L408+L409+L410+L411</f>
        <v>41.1</v>
      </c>
      <c r="M407" s="32" t="n">
        <f aca="false">M408+M409+M410+M411</f>
        <v>0</v>
      </c>
      <c r="N407" s="32" t="n">
        <f aca="false">N408+N409+N410+N411</f>
        <v>0</v>
      </c>
      <c r="O407" s="32" t="n">
        <f aca="false">O408+O409+O410+O411</f>
        <v>0</v>
      </c>
      <c r="P407" s="32" t="n">
        <f aca="false">P408+P409+P410+P411</f>
        <v>0</v>
      </c>
      <c r="Q407" s="32" t="n">
        <f aca="false">Q408+Q409+Q410+Q411</f>
        <v>0</v>
      </c>
      <c r="R407" s="35"/>
      <c r="S407" s="35" t="s">
        <v>276</v>
      </c>
      <c r="T407" s="35"/>
      <c r="U407" s="36"/>
      <c r="V407" s="37"/>
      <c r="W407" s="37"/>
      <c r="X407" s="37"/>
      <c r="Y407" s="37"/>
      <c r="Z407" s="37"/>
      <c r="AA407" s="37"/>
      <c r="AB407" s="37"/>
      <c r="AC407" s="37"/>
      <c r="AD407" s="37"/>
      <c r="AE407" s="37"/>
      <c r="AF407" s="37"/>
      <c r="AG407" s="37"/>
      <c r="AH407" s="37"/>
      <c r="AI407" s="37"/>
      <c r="AJ407" s="37"/>
    </row>
    <row r="408" customFormat="false" ht="22.5" hidden="false" customHeight="true" outlineLevel="0" collapsed="false">
      <c r="B408" s="57"/>
      <c r="C408" s="29"/>
      <c r="D408" s="58"/>
      <c r="E408" s="59" t="s">
        <v>19</v>
      </c>
      <c r="F408" s="32" t="n">
        <f aca="false">SUM(G408:Q408)</f>
        <v>0</v>
      </c>
      <c r="G408" s="32" t="n">
        <v>0</v>
      </c>
      <c r="H408" s="32" t="n">
        <v>0</v>
      </c>
      <c r="I408" s="32" t="n">
        <v>0</v>
      </c>
      <c r="J408" s="32" t="n">
        <v>0</v>
      </c>
      <c r="K408" s="32" t="n">
        <v>0</v>
      </c>
      <c r="L408" s="32" t="n">
        <v>0</v>
      </c>
      <c r="M408" s="32" t="n">
        <v>0</v>
      </c>
      <c r="N408" s="32" t="n">
        <v>0</v>
      </c>
      <c r="O408" s="32" t="n">
        <v>0</v>
      </c>
      <c r="P408" s="32" t="n">
        <v>0</v>
      </c>
      <c r="Q408" s="32" t="n">
        <v>0</v>
      </c>
      <c r="R408" s="35"/>
      <c r="S408" s="35"/>
      <c r="T408" s="35"/>
      <c r="U408" s="36"/>
      <c r="V408" s="37"/>
      <c r="W408" s="37"/>
      <c r="X408" s="37"/>
      <c r="Y408" s="37"/>
      <c r="Z408" s="37"/>
      <c r="AA408" s="37"/>
      <c r="AB408" s="37"/>
      <c r="AC408" s="37"/>
      <c r="AD408" s="37"/>
      <c r="AE408" s="37"/>
      <c r="AF408" s="37"/>
      <c r="AG408" s="37"/>
      <c r="AH408" s="37"/>
      <c r="AI408" s="37"/>
      <c r="AJ408" s="37"/>
    </row>
    <row r="409" customFormat="false" ht="22.5" hidden="false" customHeight="true" outlineLevel="0" collapsed="false">
      <c r="B409" s="57"/>
      <c r="C409" s="29"/>
      <c r="D409" s="58"/>
      <c r="E409" s="59" t="s">
        <v>20</v>
      </c>
      <c r="F409" s="32" t="n">
        <f aca="false">SUM(G409:Q409)</f>
        <v>0</v>
      </c>
      <c r="G409" s="32" t="n">
        <v>0</v>
      </c>
      <c r="H409" s="32" t="n">
        <v>0</v>
      </c>
      <c r="I409" s="32" t="n">
        <v>0</v>
      </c>
      <c r="J409" s="32" t="n">
        <v>0</v>
      </c>
      <c r="K409" s="32" t="n">
        <v>0</v>
      </c>
      <c r="L409" s="32" t="n">
        <v>0</v>
      </c>
      <c r="M409" s="32" t="n">
        <v>0</v>
      </c>
      <c r="N409" s="32" t="n">
        <v>0</v>
      </c>
      <c r="O409" s="32" t="n">
        <v>0</v>
      </c>
      <c r="P409" s="32" t="n">
        <v>0</v>
      </c>
      <c r="Q409" s="32" t="n">
        <v>0</v>
      </c>
      <c r="R409" s="35"/>
      <c r="S409" s="35"/>
      <c r="T409" s="35"/>
      <c r="U409" s="36"/>
      <c r="V409" s="37"/>
      <c r="W409" s="37"/>
      <c r="X409" s="37"/>
      <c r="Y409" s="37"/>
      <c r="Z409" s="37"/>
      <c r="AA409" s="37"/>
      <c r="AB409" s="37"/>
      <c r="AC409" s="37"/>
      <c r="AD409" s="37"/>
      <c r="AE409" s="37"/>
      <c r="AF409" s="37"/>
      <c r="AG409" s="37"/>
      <c r="AH409" s="37"/>
      <c r="AI409" s="37"/>
      <c r="AJ409" s="37"/>
    </row>
    <row r="410" customFormat="false" ht="22.5" hidden="false" customHeight="true" outlineLevel="0" collapsed="false">
      <c r="B410" s="57"/>
      <c r="C410" s="29"/>
      <c r="D410" s="58"/>
      <c r="E410" s="59" t="s">
        <v>21</v>
      </c>
      <c r="F410" s="32" t="n">
        <f aca="false">SUM(G410:Q410)</f>
        <v>78.6</v>
      </c>
      <c r="G410" s="32" t="n">
        <f aca="false">G415</f>
        <v>0</v>
      </c>
      <c r="H410" s="32" t="n">
        <f aca="false">H415</f>
        <v>37.5</v>
      </c>
      <c r="I410" s="32" t="n">
        <f aca="false">I415</f>
        <v>0</v>
      </c>
      <c r="J410" s="32" t="n">
        <f aca="false">J415</f>
        <v>0</v>
      </c>
      <c r="K410" s="32" t="n">
        <f aca="false">K415</f>
        <v>0</v>
      </c>
      <c r="L410" s="32" t="n">
        <f aca="false">L415</f>
        <v>41.1</v>
      </c>
      <c r="M410" s="32" t="n">
        <f aca="false">M415</f>
        <v>0</v>
      </c>
      <c r="N410" s="32" t="n">
        <f aca="false">N415</f>
        <v>0</v>
      </c>
      <c r="O410" s="32" t="n">
        <f aca="false">O415</f>
        <v>0</v>
      </c>
      <c r="P410" s="32" t="n">
        <f aca="false">P415</f>
        <v>0</v>
      </c>
      <c r="Q410" s="32" t="n">
        <f aca="false">Q415</f>
        <v>0</v>
      </c>
      <c r="R410" s="35"/>
      <c r="S410" s="35"/>
      <c r="T410" s="35"/>
      <c r="U410" s="36"/>
      <c r="V410" s="37"/>
      <c r="W410" s="37"/>
      <c r="X410" s="37"/>
      <c r="Y410" s="37"/>
      <c r="Z410" s="37"/>
      <c r="AA410" s="37"/>
      <c r="AB410" s="37"/>
      <c r="AC410" s="37"/>
      <c r="AD410" s="37"/>
      <c r="AE410" s="37"/>
      <c r="AF410" s="37"/>
      <c r="AG410" s="37"/>
      <c r="AH410" s="37"/>
      <c r="AI410" s="37"/>
      <c r="AJ410" s="37"/>
    </row>
    <row r="411" customFormat="false" ht="22.5" hidden="false" customHeight="true" outlineLevel="0" collapsed="false">
      <c r="B411" s="57"/>
      <c r="C411" s="29"/>
      <c r="D411" s="58"/>
      <c r="E411" s="59" t="s">
        <v>22</v>
      </c>
      <c r="F411" s="32" t="n">
        <f aca="false">SUM(G411:Q411)</f>
        <v>0</v>
      </c>
      <c r="G411" s="32" t="n">
        <v>0</v>
      </c>
      <c r="H411" s="32" t="n">
        <v>0</v>
      </c>
      <c r="I411" s="32" t="n">
        <v>0</v>
      </c>
      <c r="J411" s="32" t="n">
        <v>0</v>
      </c>
      <c r="K411" s="32" t="n">
        <v>0</v>
      </c>
      <c r="L411" s="32" t="n">
        <v>0</v>
      </c>
      <c r="M411" s="32" t="n">
        <v>0</v>
      </c>
      <c r="N411" s="32" t="n">
        <v>0</v>
      </c>
      <c r="O411" s="32" t="n">
        <v>0</v>
      </c>
      <c r="P411" s="32" t="n">
        <v>0</v>
      </c>
      <c r="Q411" s="32" t="n">
        <v>0</v>
      </c>
      <c r="R411" s="35"/>
      <c r="S411" s="35"/>
      <c r="T411" s="35"/>
      <c r="U411" s="36"/>
      <c r="V411" s="37"/>
      <c r="W411" s="37"/>
      <c r="X411" s="37"/>
      <c r="Y411" s="37"/>
      <c r="Z411" s="37"/>
      <c r="AA411" s="37"/>
      <c r="AB411" s="37"/>
      <c r="AC411" s="37"/>
      <c r="AD411" s="37"/>
      <c r="AE411" s="37"/>
      <c r="AF411" s="37"/>
      <c r="AG411" s="37"/>
      <c r="AH411" s="37"/>
      <c r="AI411" s="37"/>
      <c r="AJ411" s="37"/>
    </row>
    <row r="412" s="78" customFormat="true" ht="16.5" hidden="false" customHeight="true" outlineLevel="0" collapsed="false">
      <c r="A412" s="81"/>
      <c r="B412" s="49" t="s">
        <v>282</v>
      </c>
      <c r="C412" s="43" t="s">
        <v>283</v>
      </c>
      <c r="D412" s="30" t="s">
        <v>284</v>
      </c>
      <c r="E412" s="31" t="s">
        <v>17</v>
      </c>
      <c r="F412" s="32" t="n">
        <f aca="false">SUM(G412:Q412)</f>
        <v>78.6</v>
      </c>
      <c r="G412" s="32" t="n">
        <f aca="false">G413+G414+G415+G416</f>
        <v>0</v>
      </c>
      <c r="H412" s="32" t="n">
        <f aca="false">H413+H414+H415+H416</f>
        <v>37.5</v>
      </c>
      <c r="I412" s="32" t="n">
        <f aca="false">I413+I414+I415+I416</f>
        <v>0</v>
      </c>
      <c r="J412" s="32" t="n">
        <f aca="false">J413+J414+J415+J416</f>
        <v>0</v>
      </c>
      <c r="K412" s="32" t="n">
        <f aca="false">K413+K414+K415+K416</f>
        <v>0</v>
      </c>
      <c r="L412" s="32" t="n">
        <f aca="false">L413+L414+L415+L416</f>
        <v>41.1</v>
      </c>
      <c r="M412" s="32" t="n">
        <f aca="false">M413+M414+M415+M416</f>
        <v>0</v>
      </c>
      <c r="N412" s="32" t="n">
        <f aca="false">N413+N414+N415+N416</f>
        <v>0</v>
      </c>
      <c r="O412" s="32" t="n">
        <f aca="false">O413+O414+O415+O416</f>
        <v>0</v>
      </c>
      <c r="P412" s="32" t="n">
        <f aca="false">P413+P414+P415+P416</f>
        <v>0</v>
      </c>
      <c r="Q412" s="32" t="n">
        <f aca="false">Q413+Q414+Q415+Q416</f>
        <v>0</v>
      </c>
      <c r="R412" s="34" t="s">
        <v>33</v>
      </c>
      <c r="S412" s="34"/>
      <c r="T412" s="34"/>
      <c r="U412" s="36"/>
      <c r="V412" s="37"/>
      <c r="W412" s="37"/>
      <c r="X412" s="37"/>
      <c r="Y412" s="37"/>
      <c r="Z412" s="37"/>
      <c r="AA412" s="37"/>
      <c r="AB412" s="37"/>
      <c r="AC412" s="37"/>
      <c r="AD412" s="37"/>
      <c r="AE412" s="37"/>
      <c r="AF412" s="37"/>
      <c r="AG412" s="37"/>
      <c r="AH412" s="37"/>
      <c r="AI412" s="37"/>
      <c r="AJ412" s="37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</row>
    <row r="413" s="78" customFormat="true" ht="16.5" hidden="false" customHeight="true" outlineLevel="0" collapsed="false">
      <c r="A413" s="81"/>
      <c r="B413" s="49"/>
      <c r="C413" s="43"/>
      <c r="D413" s="30"/>
      <c r="E413" s="50" t="s">
        <v>19</v>
      </c>
      <c r="F413" s="32" t="n">
        <f aca="false">SUM(G413:Q413)</f>
        <v>0</v>
      </c>
      <c r="G413" s="47" t="n">
        <v>0</v>
      </c>
      <c r="H413" s="47" t="n">
        <v>0</v>
      </c>
      <c r="I413" s="47" t="n">
        <v>0</v>
      </c>
      <c r="J413" s="47" t="n">
        <v>0</v>
      </c>
      <c r="K413" s="47" t="n">
        <v>0</v>
      </c>
      <c r="L413" s="47" t="n">
        <v>0</v>
      </c>
      <c r="M413" s="47" t="n">
        <v>0</v>
      </c>
      <c r="N413" s="47" t="n">
        <v>0</v>
      </c>
      <c r="O413" s="47" t="n">
        <v>0</v>
      </c>
      <c r="P413" s="47" t="n">
        <v>0</v>
      </c>
      <c r="Q413" s="47" t="n">
        <v>0</v>
      </c>
      <c r="R413" s="34"/>
      <c r="S413" s="34"/>
      <c r="T413" s="34"/>
      <c r="U413" s="36"/>
      <c r="V413" s="37"/>
      <c r="W413" s="37"/>
      <c r="X413" s="37"/>
      <c r="Y413" s="37"/>
      <c r="Z413" s="37"/>
      <c r="AA413" s="37"/>
      <c r="AB413" s="37"/>
      <c r="AC413" s="37"/>
      <c r="AD413" s="37"/>
      <c r="AE413" s="37"/>
      <c r="AF413" s="37"/>
      <c r="AG413" s="37"/>
      <c r="AH413" s="37"/>
      <c r="AI413" s="37"/>
      <c r="AJ413" s="37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</row>
    <row r="414" s="78" customFormat="true" ht="16.5" hidden="false" customHeight="true" outlineLevel="0" collapsed="false">
      <c r="A414" s="81"/>
      <c r="B414" s="49"/>
      <c r="C414" s="43"/>
      <c r="D414" s="30"/>
      <c r="E414" s="50" t="s">
        <v>20</v>
      </c>
      <c r="F414" s="32" t="n">
        <f aca="false">SUM(G414:Q414)</f>
        <v>0</v>
      </c>
      <c r="G414" s="47" t="n">
        <v>0</v>
      </c>
      <c r="H414" s="47" t="n">
        <v>0</v>
      </c>
      <c r="I414" s="47" t="n">
        <v>0</v>
      </c>
      <c r="J414" s="47" t="n">
        <v>0</v>
      </c>
      <c r="K414" s="47" t="n">
        <v>0</v>
      </c>
      <c r="L414" s="47" t="n">
        <v>0</v>
      </c>
      <c r="M414" s="47" t="n">
        <v>0</v>
      </c>
      <c r="N414" s="47" t="n">
        <v>0</v>
      </c>
      <c r="O414" s="47" t="n">
        <v>0</v>
      </c>
      <c r="P414" s="47" t="n">
        <v>0</v>
      </c>
      <c r="Q414" s="47" t="n">
        <v>0</v>
      </c>
      <c r="R414" s="34"/>
      <c r="S414" s="34"/>
      <c r="T414" s="34"/>
      <c r="U414" s="36"/>
      <c r="V414" s="37"/>
      <c r="W414" s="37"/>
      <c r="X414" s="37"/>
      <c r="Y414" s="37"/>
      <c r="Z414" s="37"/>
      <c r="AA414" s="37"/>
      <c r="AB414" s="37"/>
      <c r="AC414" s="37"/>
      <c r="AD414" s="37"/>
      <c r="AE414" s="37"/>
      <c r="AF414" s="37"/>
      <c r="AG414" s="37"/>
      <c r="AH414" s="37"/>
      <c r="AI414" s="37"/>
      <c r="AJ414" s="37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</row>
    <row r="415" s="78" customFormat="true" ht="16.5" hidden="false" customHeight="true" outlineLevel="0" collapsed="false">
      <c r="A415" s="81"/>
      <c r="B415" s="49"/>
      <c r="C415" s="43"/>
      <c r="D415" s="30"/>
      <c r="E415" s="50" t="s">
        <v>21</v>
      </c>
      <c r="F415" s="32" t="n">
        <f aca="false">SUM(G415:Q415)</f>
        <v>78.6</v>
      </c>
      <c r="G415" s="47" t="n">
        <v>0</v>
      </c>
      <c r="H415" s="47" t="n">
        <v>37.5</v>
      </c>
      <c r="I415" s="47" t="n">
        <v>0</v>
      </c>
      <c r="J415" s="47" t="n">
        <v>0</v>
      </c>
      <c r="K415" s="47" t="n">
        <v>0</v>
      </c>
      <c r="L415" s="47" t="n">
        <v>41.1</v>
      </c>
      <c r="M415" s="47" t="n">
        <v>0</v>
      </c>
      <c r="N415" s="47" t="n">
        <v>0</v>
      </c>
      <c r="O415" s="47" t="n">
        <v>0</v>
      </c>
      <c r="P415" s="47" t="n">
        <v>0</v>
      </c>
      <c r="Q415" s="47" t="n">
        <v>0</v>
      </c>
      <c r="R415" s="34"/>
      <c r="S415" s="34"/>
      <c r="T415" s="34"/>
      <c r="U415" s="36"/>
      <c r="V415" s="37"/>
      <c r="W415" s="37"/>
      <c r="X415" s="37"/>
      <c r="Y415" s="37"/>
      <c r="Z415" s="37"/>
      <c r="AA415" s="37"/>
      <c r="AB415" s="37"/>
      <c r="AC415" s="37"/>
      <c r="AD415" s="37"/>
      <c r="AE415" s="37"/>
      <c r="AF415" s="37"/>
      <c r="AG415" s="37"/>
      <c r="AH415" s="37"/>
      <c r="AI415" s="37"/>
      <c r="AJ415" s="37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</row>
    <row r="416" s="78" customFormat="true" ht="16.5" hidden="false" customHeight="true" outlineLevel="0" collapsed="false">
      <c r="A416" s="81"/>
      <c r="B416" s="49"/>
      <c r="C416" s="43"/>
      <c r="D416" s="30"/>
      <c r="E416" s="50" t="s">
        <v>22</v>
      </c>
      <c r="F416" s="32" t="n">
        <f aca="false">SUM(G416:Q416)</f>
        <v>0</v>
      </c>
      <c r="G416" s="47" t="n">
        <v>0</v>
      </c>
      <c r="H416" s="47" t="n">
        <v>0</v>
      </c>
      <c r="I416" s="47" t="n">
        <v>0</v>
      </c>
      <c r="J416" s="47" t="n">
        <v>0</v>
      </c>
      <c r="K416" s="47" t="n">
        <v>0</v>
      </c>
      <c r="L416" s="47" t="n">
        <v>0</v>
      </c>
      <c r="M416" s="47" t="n">
        <v>0</v>
      </c>
      <c r="N416" s="47" t="n">
        <v>0</v>
      </c>
      <c r="O416" s="47" t="n">
        <v>0</v>
      </c>
      <c r="P416" s="47" t="n">
        <v>0</v>
      </c>
      <c r="Q416" s="47" t="n">
        <v>0</v>
      </c>
      <c r="R416" s="34"/>
      <c r="S416" s="34"/>
      <c r="T416" s="34"/>
      <c r="U416" s="36"/>
      <c r="V416" s="37"/>
      <c r="W416" s="37"/>
      <c r="X416" s="37"/>
      <c r="Y416" s="37"/>
      <c r="Z416" s="37"/>
      <c r="AA416" s="37"/>
      <c r="AB416" s="37"/>
      <c r="AC416" s="37"/>
      <c r="AD416" s="37"/>
      <c r="AE416" s="37"/>
      <c r="AF416" s="37"/>
      <c r="AG416" s="37"/>
      <c r="AH416" s="37"/>
      <c r="AI416" s="37"/>
      <c r="AJ416" s="37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</row>
    <row r="417" s="26" customFormat="true" ht="20.25" hidden="false" customHeight="true" outlineLevel="0" collapsed="false">
      <c r="A417" s="101"/>
      <c r="B417" s="17" t="s">
        <v>285</v>
      </c>
      <c r="C417" s="29" t="s">
        <v>286</v>
      </c>
      <c r="D417" s="58" t="s">
        <v>287</v>
      </c>
      <c r="E417" s="31" t="s">
        <v>17</v>
      </c>
      <c r="F417" s="32" t="n">
        <f aca="false">SUM(G417:Q417)</f>
        <v>26130.31699</v>
      </c>
      <c r="G417" s="32" t="n">
        <f aca="false">G418+G419+G420+G421</f>
        <v>4209.19063</v>
      </c>
      <c r="H417" s="32" t="n">
        <f aca="false">H418+H419+H420+H421</f>
        <v>3256.16963</v>
      </c>
      <c r="I417" s="32" t="n">
        <f aca="false">I418+I419+I420+I421</f>
        <v>3521.12917</v>
      </c>
      <c r="J417" s="32" t="n">
        <f aca="false">J418+J419+J420+J421</f>
        <v>2612.91947</v>
      </c>
      <c r="K417" s="32" t="n">
        <f aca="false">K418+K419+K420+K421</f>
        <v>2304.10747</v>
      </c>
      <c r="L417" s="32" t="n">
        <f aca="false">L418+L419+L420+L421</f>
        <v>5489.54162</v>
      </c>
      <c r="M417" s="32" t="n">
        <f aca="false">M418+M419+M420+M421</f>
        <v>3347.259</v>
      </c>
      <c r="N417" s="32" t="n">
        <f aca="false">N418+N419+N420+N421</f>
        <v>1390</v>
      </c>
      <c r="O417" s="32" t="n">
        <f aca="false">O418+O419+O420+O421</f>
        <v>0</v>
      </c>
      <c r="P417" s="32" t="n">
        <f aca="false">P418+P419+P420+P421</f>
        <v>0</v>
      </c>
      <c r="Q417" s="32" t="n">
        <f aca="false">Q418+Q419+Q420+Q421</f>
        <v>0</v>
      </c>
      <c r="R417" s="19"/>
      <c r="S417" s="35" t="s">
        <v>288</v>
      </c>
      <c r="T417" s="35"/>
      <c r="U417" s="79"/>
      <c r="V417" s="80"/>
      <c r="W417" s="80"/>
      <c r="X417" s="80"/>
      <c r="Y417" s="80"/>
      <c r="Z417" s="80"/>
      <c r="AA417" s="80"/>
      <c r="AB417" s="80"/>
      <c r="AC417" s="80"/>
      <c r="AD417" s="80"/>
      <c r="AE417" s="80"/>
      <c r="AF417" s="80"/>
      <c r="AG417" s="80"/>
      <c r="AH417" s="80"/>
      <c r="AI417" s="80"/>
      <c r="AJ417" s="80"/>
      <c r="AK417" s="78"/>
      <c r="AL417" s="78"/>
      <c r="AM417" s="78"/>
      <c r="AN417" s="78"/>
      <c r="AO417" s="78"/>
      <c r="AP417" s="78"/>
      <c r="AQ417" s="78"/>
      <c r="AR417" s="78"/>
      <c r="AS417" s="78"/>
      <c r="AT417" s="78"/>
      <c r="AU417" s="78"/>
      <c r="AV417" s="78"/>
      <c r="AW417" s="78"/>
      <c r="AX417" s="78"/>
      <c r="AY417" s="78"/>
      <c r="AZ417" s="78"/>
      <c r="BA417" s="78"/>
      <c r="BB417" s="78"/>
      <c r="BC417" s="78"/>
      <c r="BD417" s="78"/>
      <c r="BE417" s="78"/>
      <c r="BF417" s="78"/>
      <c r="BG417" s="78"/>
      <c r="BH417" s="78"/>
      <c r="BI417" s="78"/>
      <c r="BJ417" s="78"/>
      <c r="BK417" s="78"/>
      <c r="BL417" s="78"/>
      <c r="BM417" s="78"/>
      <c r="BN417" s="78"/>
      <c r="BO417" s="78"/>
      <c r="BP417" s="78"/>
      <c r="BQ417" s="78"/>
      <c r="BR417" s="78"/>
      <c r="BS417" s="78"/>
      <c r="BT417" s="78"/>
      <c r="BU417" s="78"/>
      <c r="BV417" s="78"/>
      <c r="BW417" s="78"/>
      <c r="BX417" s="78"/>
      <c r="BY417" s="78"/>
      <c r="BZ417" s="78"/>
      <c r="CA417" s="78"/>
      <c r="CB417" s="78"/>
      <c r="CC417" s="78"/>
      <c r="CD417" s="78"/>
      <c r="CE417" s="78"/>
    </row>
    <row r="418" s="26" customFormat="true" ht="20.25" hidden="false" customHeight="true" outlineLevel="0" collapsed="false">
      <c r="A418" s="101"/>
      <c r="B418" s="17"/>
      <c r="C418" s="29"/>
      <c r="D418" s="58"/>
      <c r="E418" s="31" t="s">
        <v>19</v>
      </c>
      <c r="F418" s="32" t="n">
        <f aca="false">SUM(G418:Q418)</f>
        <v>0</v>
      </c>
      <c r="G418" s="32" t="n">
        <f aca="false">G488+G433+G428</f>
        <v>0</v>
      </c>
      <c r="H418" s="32" t="n">
        <f aca="false">H488+H433+H428</f>
        <v>0</v>
      </c>
      <c r="I418" s="32" t="n">
        <f aca="false">I488+I433+I428</f>
        <v>0</v>
      </c>
      <c r="J418" s="32" t="n">
        <f aca="false">J488+J433+J428</f>
        <v>0</v>
      </c>
      <c r="K418" s="32" t="n">
        <f aca="false">K488+K433+K428</f>
        <v>0</v>
      </c>
      <c r="L418" s="32" t="n">
        <f aca="false">L488+L433+L428</f>
        <v>0</v>
      </c>
      <c r="M418" s="32" t="n">
        <f aca="false">M423+M428+M433+M438+M443+M448+M453</f>
        <v>0</v>
      </c>
      <c r="N418" s="32" t="n">
        <f aca="false">N423+N428+N433+N438+N443+N448+N453</f>
        <v>0</v>
      </c>
      <c r="O418" s="32" t="n">
        <f aca="false">O423+O428+O433+O438+O443+O448+O453</f>
        <v>0</v>
      </c>
      <c r="P418" s="32" t="n">
        <f aca="false">P423+P428+P433+P438+P443+P448+P453</f>
        <v>0</v>
      </c>
      <c r="Q418" s="32" t="n">
        <f aca="false">Q423+Q428+Q433+Q438+Q443+Q448+Q453</f>
        <v>0</v>
      </c>
      <c r="R418" s="19"/>
      <c r="S418" s="35"/>
      <c r="T418" s="35"/>
      <c r="U418" s="79"/>
      <c r="V418" s="80"/>
      <c r="W418" s="80"/>
      <c r="X418" s="80"/>
      <c r="Y418" s="80"/>
      <c r="Z418" s="80"/>
      <c r="AA418" s="80"/>
      <c r="AB418" s="80"/>
      <c r="AC418" s="80"/>
      <c r="AD418" s="80"/>
      <c r="AE418" s="80"/>
      <c r="AF418" s="80"/>
      <c r="AG418" s="80"/>
      <c r="AH418" s="80"/>
      <c r="AI418" s="80"/>
      <c r="AJ418" s="80"/>
      <c r="AK418" s="78"/>
      <c r="AL418" s="78"/>
      <c r="AM418" s="78"/>
      <c r="AN418" s="78"/>
      <c r="AO418" s="78"/>
      <c r="AP418" s="78"/>
      <c r="AQ418" s="78"/>
      <c r="AR418" s="78"/>
      <c r="AS418" s="78"/>
      <c r="AT418" s="78"/>
      <c r="AU418" s="78"/>
      <c r="AV418" s="78"/>
      <c r="AW418" s="78"/>
      <c r="AX418" s="78"/>
      <c r="AY418" s="78"/>
      <c r="AZ418" s="78"/>
      <c r="BA418" s="78"/>
      <c r="BB418" s="78"/>
      <c r="BC418" s="78"/>
      <c r="BD418" s="78"/>
      <c r="BE418" s="78"/>
      <c r="BF418" s="78"/>
      <c r="BG418" s="78"/>
      <c r="BH418" s="78"/>
      <c r="BI418" s="78"/>
      <c r="BJ418" s="78"/>
      <c r="BK418" s="78"/>
      <c r="BL418" s="78"/>
      <c r="BM418" s="78"/>
      <c r="BN418" s="78"/>
      <c r="BO418" s="78"/>
      <c r="BP418" s="78"/>
      <c r="BQ418" s="78"/>
      <c r="BR418" s="78"/>
      <c r="BS418" s="78"/>
      <c r="BT418" s="78"/>
      <c r="BU418" s="78"/>
      <c r="BV418" s="78"/>
      <c r="BW418" s="78"/>
      <c r="BX418" s="78"/>
      <c r="BY418" s="78"/>
      <c r="BZ418" s="78"/>
      <c r="CA418" s="78"/>
      <c r="CB418" s="78"/>
      <c r="CC418" s="78"/>
      <c r="CD418" s="78"/>
      <c r="CE418" s="78"/>
    </row>
    <row r="419" s="26" customFormat="true" ht="20.25" hidden="false" customHeight="true" outlineLevel="0" collapsed="false">
      <c r="A419" s="101"/>
      <c r="B419" s="17"/>
      <c r="C419" s="29"/>
      <c r="D419" s="58"/>
      <c r="E419" s="31" t="s">
        <v>20</v>
      </c>
      <c r="F419" s="32" t="n">
        <f aca="false">SUM(G419:Q419)</f>
        <v>0</v>
      </c>
      <c r="G419" s="32" t="n">
        <f aca="false">G489+G434+G429</f>
        <v>0</v>
      </c>
      <c r="H419" s="32" t="n">
        <f aca="false">H489+H434+H429</f>
        <v>0</v>
      </c>
      <c r="I419" s="32" t="n">
        <f aca="false">I489+I434+I429</f>
        <v>0</v>
      </c>
      <c r="J419" s="32" t="n">
        <f aca="false">J489+J434+J429</f>
        <v>0</v>
      </c>
      <c r="K419" s="32" t="n">
        <f aca="false">K489+K434+K429</f>
        <v>0</v>
      </c>
      <c r="L419" s="32" t="n">
        <f aca="false">L489+L434+L429</f>
        <v>0</v>
      </c>
      <c r="M419" s="32" t="n">
        <f aca="false">M424+M429+M434+M439+M444+M449</f>
        <v>0</v>
      </c>
      <c r="N419" s="32" t="n">
        <f aca="false">N424+N429+N434+N439+N444+N449</f>
        <v>0</v>
      </c>
      <c r="O419" s="32" t="n">
        <f aca="false">O424+O429+O434+O439+O444+O449</f>
        <v>0</v>
      </c>
      <c r="P419" s="32" t="n">
        <f aca="false">P424+P429+P434+P439+P444+P449</f>
        <v>0</v>
      </c>
      <c r="Q419" s="32" t="n">
        <f aca="false">Q424+Q429+Q434+Q439+Q444+Q449</f>
        <v>0</v>
      </c>
      <c r="R419" s="19"/>
      <c r="S419" s="35"/>
      <c r="T419" s="35"/>
      <c r="U419" s="79"/>
      <c r="V419" s="80"/>
      <c r="W419" s="80"/>
      <c r="X419" s="80"/>
      <c r="Y419" s="80"/>
      <c r="Z419" s="80"/>
      <c r="AA419" s="80"/>
      <c r="AB419" s="80"/>
      <c r="AC419" s="80"/>
      <c r="AD419" s="80"/>
      <c r="AE419" s="80"/>
      <c r="AF419" s="80"/>
      <c r="AG419" s="80"/>
      <c r="AH419" s="80"/>
      <c r="AI419" s="80"/>
      <c r="AJ419" s="80"/>
      <c r="AK419" s="78"/>
      <c r="AL419" s="78"/>
      <c r="AM419" s="78"/>
      <c r="AN419" s="78"/>
      <c r="AO419" s="78"/>
      <c r="AP419" s="78"/>
      <c r="AQ419" s="78"/>
      <c r="AR419" s="78"/>
      <c r="AS419" s="78"/>
      <c r="AT419" s="78"/>
      <c r="AU419" s="78"/>
      <c r="AV419" s="78"/>
      <c r="AW419" s="78"/>
      <c r="AX419" s="78"/>
      <c r="AY419" s="78"/>
      <c r="AZ419" s="78"/>
      <c r="BA419" s="78"/>
      <c r="BB419" s="78"/>
      <c r="BC419" s="78"/>
      <c r="BD419" s="78"/>
      <c r="BE419" s="78"/>
      <c r="BF419" s="78"/>
      <c r="BG419" s="78"/>
      <c r="BH419" s="78"/>
      <c r="BI419" s="78"/>
      <c r="BJ419" s="78"/>
      <c r="BK419" s="78"/>
      <c r="BL419" s="78"/>
      <c r="BM419" s="78"/>
      <c r="BN419" s="78"/>
      <c r="BO419" s="78"/>
      <c r="BP419" s="78"/>
      <c r="BQ419" s="78"/>
      <c r="BR419" s="78"/>
      <c r="BS419" s="78"/>
      <c r="BT419" s="78"/>
      <c r="BU419" s="78"/>
      <c r="BV419" s="78"/>
      <c r="BW419" s="78"/>
      <c r="BX419" s="78"/>
      <c r="BY419" s="78"/>
      <c r="BZ419" s="78"/>
      <c r="CA419" s="78"/>
      <c r="CB419" s="78"/>
      <c r="CC419" s="78"/>
      <c r="CD419" s="78"/>
      <c r="CE419" s="78"/>
    </row>
    <row r="420" s="26" customFormat="true" ht="20.25" hidden="false" customHeight="true" outlineLevel="0" collapsed="false">
      <c r="A420" s="101"/>
      <c r="B420" s="17"/>
      <c r="C420" s="29"/>
      <c r="D420" s="58"/>
      <c r="E420" s="31" t="s">
        <v>21</v>
      </c>
      <c r="F420" s="32" t="n">
        <f aca="false">SUM(G420:Q420)</f>
        <v>26130.31699</v>
      </c>
      <c r="G420" s="32" t="n">
        <f aca="false">G425+G430+G435+G440+G445+G450+G455</f>
        <v>4209.19063</v>
      </c>
      <c r="H420" s="32" t="n">
        <f aca="false">H425+H430+H435+H440+H445+H450+H455</f>
        <v>3256.16963</v>
      </c>
      <c r="I420" s="32" t="n">
        <f aca="false">I425+I430+I435+I440+I445+I450+I455</f>
        <v>3521.12917</v>
      </c>
      <c r="J420" s="32" t="n">
        <f aca="false">J425+J430+J435+J440+J445+J450+J455</f>
        <v>2612.91947</v>
      </c>
      <c r="K420" s="32" t="n">
        <f aca="false">K425+K430+K435+K440+K445+K450+K455</f>
        <v>2304.10747</v>
      </c>
      <c r="L420" s="32" t="n">
        <f aca="false">L425+L430+L435+L440+L445+L450+L455</f>
        <v>5489.54162</v>
      </c>
      <c r="M420" s="32" t="n">
        <f aca="false">M425+M430+M435+M440+M445+M450+M455</f>
        <v>3347.259</v>
      </c>
      <c r="N420" s="32" t="n">
        <f aca="false">N425+N430+N435+N440+N445+N450+N455</f>
        <v>1390</v>
      </c>
      <c r="O420" s="32" t="n">
        <f aca="false">O425+O430+O435+O440+O445+O450+O455</f>
        <v>0</v>
      </c>
      <c r="P420" s="32" t="n">
        <f aca="false">P425+P430+P435+P440+P445+P450+P455</f>
        <v>0</v>
      </c>
      <c r="Q420" s="32" t="n">
        <f aca="false">Q425+Q430+Q435+Q440+Q445+Q450+Q455</f>
        <v>0</v>
      </c>
      <c r="R420" s="19"/>
      <c r="S420" s="35"/>
      <c r="T420" s="35"/>
      <c r="U420" s="79"/>
      <c r="V420" s="80"/>
      <c r="W420" s="80"/>
      <c r="X420" s="80"/>
      <c r="Y420" s="80"/>
      <c r="Z420" s="80"/>
      <c r="AA420" s="80"/>
      <c r="AB420" s="80"/>
      <c r="AC420" s="80"/>
      <c r="AD420" s="80"/>
      <c r="AE420" s="80"/>
      <c r="AF420" s="80"/>
      <c r="AG420" s="80"/>
      <c r="AH420" s="80"/>
      <c r="AI420" s="80"/>
      <c r="AJ420" s="80"/>
      <c r="AK420" s="78"/>
      <c r="AL420" s="78"/>
      <c r="AM420" s="78"/>
      <c r="AN420" s="78"/>
      <c r="AO420" s="78"/>
      <c r="AP420" s="78"/>
      <c r="AQ420" s="78"/>
      <c r="AR420" s="78"/>
      <c r="AS420" s="78"/>
      <c r="AT420" s="78"/>
      <c r="AU420" s="78"/>
      <c r="AV420" s="78"/>
      <c r="AW420" s="78"/>
      <c r="AX420" s="78"/>
      <c r="AY420" s="78"/>
      <c r="AZ420" s="78"/>
      <c r="BA420" s="78"/>
      <c r="BB420" s="78"/>
      <c r="BC420" s="78"/>
      <c r="BD420" s="78"/>
      <c r="BE420" s="78"/>
      <c r="BF420" s="78"/>
      <c r="BG420" s="78"/>
      <c r="BH420" s="78"/>
      <c r="BI420" s="78"/>
      <c r="BJ420" s="78"/>
      <c r="BK420" s="78"/>
      <c r="BL420" s="78"/>
      <c r="BM420" s="78"/>
      <c r="BN420" s="78"/>
      <c r="BO420" s="78"/>
      <c r="BP420" s="78"/>
      <c r="BQ420" s="78"/>
      <c r="BR420" s="78"/>
      <c r="BS420" s="78"/>
      <c r="BT420" s="78"/>
      <c r="BU420" s="78"/>
      <c r="BV420" s="78"/>
      <c r="BW420" s="78"/>
      <c r="BX420" s="78"/>
      <c r="BY420" s="78"/>
      <c r="BZ420" s="78"/>
      <c r="CA420" s="78"/>
      <c r="CB420" s="78"/>
      <c r="CC420" s="78"/>
      <c r="CD420" s="78"/>
      <c r="CE420" s="78"/>
    </row>
    <row r="421" s="26" customFormat="true" ht="20.25" hidden="false" customHeight="true" outlineLevel="0" collapsed="false">
      <c r="A421" s="101"/>
      <c r="B421" s="17"/>
      <c r="C421" s="29"/>
      <c r="D421" s="58"/>
      <c r="E421" s="59" t="s">
        <v>22</v>
      </c>
      <c r="F421" s="32" t="n">
        <f aca="false">SUM(G421:Q421)</f>
        <v>0</v>
      </c>
      <c r="G421" s="32" t="n">
        <f aca="false">G426</f>
        <v>0</v>
      </c>
      <c r="H421" s="32" t="n">
        <f aca="false">H492+H436+H431</f>
        <v>0</v>
      </c>
      <c r="I421" s="32" t="n">
        <f aca="false">I492+I436+I431</f>
        <v>0</v>
      </c>
      <c r="J421" s="32" t="n">
        <f aca="false">J492+J436+J431</f>
        <v>0</v>
      </c>
      <c r="K421" s="32" t="n">
        <f aca="false">K492+K436+K431</f>
        <v>0</v>
      </c>
      <c r="L421" s="32" t="n">
        <f aca="false">L492+L436+L431</f>
        <v>0</v>
      </c>
      <c r="M421" s="32" t="n">
        <f aca="false">M492+M436+M431</f>
        <v>0</v>
      </c>
      <c r="N421" s="32" t="n">
        <f aca="false">N492+N436+N431</f>
        <v>0</v>
      </c>
      <c r="O421" s="32" t="n">
        <f aca="false">O492+O436+O431</f>
        <v>0</v>
      </c>
      <c r="P421" s="32" t="n">
        <f aca="false">P492+P436+P431</f>
        <v>0</v>
      </c>
      <c r="Q421" s="32" t="n">
        <f aca="false">Q492+Q436+Q431</f>
        <v>0</v>
      </c>
      <c r="R421" s="19"/>
      <c r="S421" s="35"/>
      <c r="T421" s="35"/>
      <c r="U421" s="79"/>
      <c r="V421" s="80"/>
      <c r="W421" s="80"/>
      <c r="X421" s="80"/>
      <c r="Y421" s="80"/>
      <c r="Z421" s="80"/>
      <c r="AA421" s="80"/>
      <c r="AB421" s="80"/>
      <c r="AC421" s="80"/>
      <c r="AD421" s="80"/>
      <c r="AE421" s="80"/>
      <c r="AF421" s="80"/>
      <c r="AG421" s="80"/>
      <c r="AH421" s="80"/>
      <c r="AI421" s="80"/>
      <c r="AJ421" s="80"/>
      <c r="AK421" s="78"/>
      <c r="AL421" s="78"/>
      <c r="AM421" s="78"/>
      <c r="AN421" s="78"/>
      <c r="AO421" s="78"/>
      <c r="AP421" s="78"/>
      <c r="AQ421" s="78"/>
      <c r="AR421" s="78"/>
      <c r="AS421" s="78"/>
      <c r="AT421" s="78"/>
      <c r="AU421" s="78"/>
      <c r="AV421" s="78"/>
      <c r="AW421" s="78"/>
      <c r="AX421" s="78"/>
      <c r="AY421" s="78"/>
      <c r="AZ421" s="78"/>
      <c r="BA421" s="78"/>
      <c r="BB421" s="78"/>
      <c r="BC421" s="78"/>
      <c r="BD421" s="78"/>
      <c r="BE421" s="78"/>
      <c r="BF421" s="78"/>
      <c r="BG421" s="78"/>
      <c r="BH421" s="78"/>
      <c r="BI421" s="78"/>
      <c r="BJ421" s="78"/>
      <c r="BK421" s="78"/>
      <c r="BL421" s="78"/>
      <c r="BM421" s="78"/>
      <c r="BN421" s="78"/>
      <c r="BO421" s="78"/>
      <c r="BP421" s="78"/>
      <c r="BQ421" s="78"/>
      <c r="BR421" s="78"/>
      <c r="BS421" s="78"/>
      <c r="BT421" s="78"/>
      <c r="BU421" s="78"/>
      <c r="BV421" s="78"/>
      <c r="BW421" s="78"/>
      <c r="BX421" s="78"/>
      <c r="BY421" s="78"/>
      <c r="BZ421" s="78"/>
      <c r="CA421" s="78"/>
      <c r="CB421" s="78"/>
      <c r="CC421" s="78"/>
      <c r="CD421" s="78"/>
      <c r="CE421" s="78"/>
    </row>
    <row r="422" s="26" customFormat="true" ht="15.75" hidden="false" customHeight="true" outlineLevel="0" collapsed="false">
      <c r="A422" s="81"/>
      <c r="B422" s="49" t="s">
        <v>289</v>
      </c>
      <c r="C422" s="43" t="s">
        <v>290</v>
      </c>
      <c r="D422" s="30" t="s">
        <v>291</v>
      </c>
      <c r="E422" s="31" t="s">
        <v>17</v>
      </c>
      <c r="F422" s="32" t="n">
        <f aca="false">SUM(G422:Q422)</f>
        <v>14284.01468</v>
      </c>
      <c r="G422" s="32" t="n">
        <f aca="false">G423+G424+G425+G426</f>
        <v>1367.79758</v>
      </c>
      <c r="H422" s="32" t="n">
        <f aca="false">H423+H424+H425+H426</f>
        <v>1455.66163</v>
      </c>
      <c r="I422" s="32" t="n">
        <f aca="false">I423+I424+I425+I426</f>
        <v>2456.96147</v>
      </c>
      <c r="J422" s="32" t="n">
        <f aca="false">J423+J424+J425+J426</f>
        <v>1825.3</v>
      </c>
      <c r="K422" s="32" t="n">
        <f aca="false">K423+K424+K425+K426</f>
        <v>1616.8</v>
      </c>
      <c r="L422" s="32" t="n">
        <f aca="false">L423+L424+L425+L426</f>
        <v>3500</v>
      </c>
      <c r="M422" s="32" t="n">
        <f aca="false">M423+M424+M425+M426</f>
        <v>1061.494</v>
      </c>
      <c r="N422" s="32" t="n">
        <f aca="false">N423+N424+N425+N426</f>
        <v>1000</v>
      </c>
      <c r="O422" s="32" t="n">
        <f aca="false">O423+O424+O425+O426</f>
        <v>0</v>
      </c>
      <c r="P422" s="32" t="n">
        <f aca="false">P423+P424+P425+P426</f>
        <v>0</v>
      </c>
      <c r="Q422" s="32" t="n">
        <f aca="false">Q423+Q424+Q425+Q426</f>
        <v>0</v>
      </c>
      <c r="R422" s="34" t="s">
        <v>292</v>
      </c>
      <c r="S422" s="34"/>
      <c r="T422" s="34" t="s">
        <v>199</v>
      </c>
      <c r="U422" s="36"/>
      <c r="V422" s="37"/>
      <c r="W422" s="37"/>
      <c r="X422" s="37"/>
      <c r="Y422" s="37"/>
      <c r="Z422" s="37"/>
      <c r="AA422" s="37"/>
      <c r="AB422" s="37"/>
      <c r="AC422" s="37"/>
      <c r="AD422" s="37"/>
      <c r="AE422" s="37"/>
      <c r="AF422" s="37"/>
      <c r="AG422" s="37"/>
      <c r="AH422" s="37"/>
      <c r="AI422" s="37"/>
      <c r="AJ422" s="37"/>
      <c r="AK422" s="81"/>
      <c r="AL422" s="81"/>
      <c r="AM422" s="81"/>
      <c r="AN422" s="81"/>
      <c r="AO422" s="81"/>
      <c r="AP422" s="81"/>
      <c r="AQ422" s="81"/>
      <c r="AR422" s="81"/>
      <c r="AS422" s="81"/>
      <c r="AT422" s="81"/>
      <c r="AU422" s="81"/>
      <c r="AV422" s="81"/>
      <c r="AW422" s="81"/>
      <c r="AX422" s="81"/>
      <c r="AY422" s="81"/>
      <c r="AZ422" s="81"/>
      <c r="BA422" s="81"/>
      <c r="BB422" s="81"/>
      <c r="BC422" s="81"/>
      <c r="BD422" s="81"/>
      <c r="BE422" s="81"/>
      <c r="BF422" s="81"/>
      <c r="BG422" s="81"/>
      <c r="BH422" s="81"/>
      <c r="BI422" s="81"/>
      <c r="BJ422" s="81"/>
      <c r="BK422" s="81"/>
      <c r="BL422" s="81"/>
      <c r="BM422" s="81"/>
      <c r="BN422" s="81"/>
      <c r="BO422" s="81"/>
      <c r="BP422" s="81"/>
      <c r="BQ422" s="81"/>
      <c r="BR422" s="81"/>
      <c r="BS422" s="81"/>
      <c r="BT422" s="81"/>
      <c r="BU422" s="81"/>
      <c r="BV422" s="81"/>
      <c r="BW422" s="81"/>
      <c r="BX422" s="81"/>
      <c r="BY422" s="81"/>
      <c r="BZ422" s="81"/>
      <c r="CA422" s="81"/>
      <c r="CB422" s="81"/>
      <c r="CC422" s="81"/>
      <c r="CD422" s="81"/>
      <c r="CE422" s="81"/>
    </row>
    <row r="423" s="26" customFormat="true" ht="15.75" hidden="false" customHeight="true" outlineLevel="0" collapsed="false">
      <c r="A423" s="81"/>
      <c r="B423" s="49"/>
      <c r="C423" s="43"/>
      <c r="D423" s="30"/>
      <c r="E423" s="38" t="s">
        <v>19</v>
      </c>
      <c r="F423" s="32" t="n">
        <f aca="false">SUM(G423:Q423)</f>
        <v>0</v>
      </c>
      <c r="G423" s="47" t="n">
        <v>0</v>
      </c>
      <c r="H423" s="47" t="n">
        <v>0</v>
      </c>
      <c r="I423" s="47" t="n">
        <v>0</v>
      </c>
      <c r="J423" s="47" t="n">
        <v>0</v>
      </c>
      <c r="K423" s="47" t="n">
        <v>0</v>
      </c>
      <c r="L423" s="47" t="n">
        <v>0</v>
      </c>
      <c r="M423" s="47" t="n">
        <v>0</v>
      </c>
      <c r="N423" s="47" t="n">
        <v>0</v>
      </c>
      <c r="O423" s="47" t="n">
        <v>0</v>
      </c>
      <c r="P423" s="47" t="n">
        <v>0</v>
      </c>
      <c r="Q423" s="47" t="n">
        <v>0</v>
      </c>
      <c r="R423" s="34"/>
      <c r="S423" s="34"/>
      <c r="T423" s="34"/>
      <c r="U423" s="36"/>
      <c r="V423" s="37"/>
      <c r="W423" s="37"/>
      <c r="X423" s="37"/>
      <c r="Y423" s="37"/>
      <c r="Z423" s="37"/>
      <c r="AA423" s="37"/>
      <c r="AB423" s="37"/>
      <c r="AC423" s="37"/>
      <c r="AD423" s="37"/>
      <c r="AE423" s="37"/>
      <c r="AF423" s="37"/>
      <c r="AG423" s="37"/>
      <c r="AH423" s="37"/>
      <c r="AI423" s="37"/>
      <c r="AJ423" s="37"/>
      <c r="AK423" s="81"/>
      <c r="AL423" s="81"/>
      <c r="AM423" s="81"/>
      <c r="AN423" s="81"/>
      <c r="AO423" s="81"/>
      <c r="AP423" s="81"/>
      <c r="AQ423" s="81"/>
      <c r="AR423" s="81"/>
      <c r="AS423" s="81"/>
      <c r="AT423" s="81"/>
      <c r="AU423" s="81"/>
      <c r="AV423" s="81"/>
      <c r="AW423" s="81"/>
      <c r="AX423" s="81"/>
      <c r="AY423" s="81"/>
      <c r="AZ423" s="81"/>
      <c r="BA423" s="81"/>
      <c r="BB423" s="81"/>
      <c r="BC423" s="81"/>
      <c r="BD423" s="81"/>
      <c r="BE423" s="81"/>
      <c r="BF423" s="81"/>
      <c r="BG423" s="81"/>
      <c r="BH423" s="81"/>
      <c r="BI423" s="81"/>
      <c r="BJ423" s="81"/>
      <c r="BK423" s="81"/>
      <c r="BL423" s="81"/>
      <c r="BM423" s="81"/>
      <c r="BN423" s="81"/>
      <c r="BO423" s="81"/>
      <c r="BP423" s="81"/>
      <c r="BQ423" s="81"/>
      <c r="BR423" s="81"/>
      <c r="BS423" s="81"/>
      <c r="BT423" s="81"/>
      <c r="BU423" s="81"/>
      <c r="BV423" s="81"/>
      <c r="BW423" s="81"/>
      <c r="BX423" s="81"/>
      <c r="BY423" s="81"/>
      <c r="BZ423" s="81"/>
      <c r="CA423" s="81"/>
      <c r="CB423" s="81"/>
      <c r="CC423" s="81"/>
      <c r="CD423" s="81"/>
      <c r="CE423" s="81"/>
    </row>
    <row r="424" s="26" customFormat="true" ht="15.75" hidden="false" customHeight="true" outlineLevel="0" collapsed="false">
      <c r="A424" s="81"/>
      <c r="B424" s="49"/>
      <c r="C424" s="43"/>
      <c r="D424" s="30"/>
      <c r="E424" s="38" t="s">
        <v>20</v>
      </c>
      <c r="F424" s="32" t="n">
        <f aca="false">SUM(G424:Q424)</f>
        <v>0</v>
      </c>
      <c r="G424" s="47" t="n">
        <v>0</v>
      </c>
      <c r="H424" s="47" t="n">
        <v>0</v>
      </c>
      <c r="I424" s="47" t="n">
        <v>0</v>
      </c>
      <c r="J424" s="47" t="n">
        <v>0</v>
      </c>
      <c r="K424" s="47" t="n">
        <v>0</v>
      </c>
      <c r="L424" s="47" t="n">
        <v>0</v>
      </c>
      <c r="M424" s="47" t="n">
        <v>0</v>
      </c>
      <c r="N424" s="47" t="n">
        <v>0</v>
      </c>
      <c r="O424" s="47" t="n">
        <v>0</v>
      </c>
      <c r="P424" s="47" t="n">
        <v>0</v>
      </c>
      <c r="Q424" s="47" t="n">
        <v>0</v>
      </c>
      <c r="R424" s="34"/>
      <c r="S424" s="34"/>
      <c r="T424" s="34"/>
      <c r="U424" s="36"/>
      <c r="V424" s="37"/>
      <c r="W424" s="37"/>
      <c r="X424" s="37"/>
      <c r="Y424" s="37"/>
      <c r="Z424" s="37"/>
      <c r="AA424" s="37"/>
      <c r="AB424" s="37"/>
      <c r="AC424" s="37"/>
      <c r="AD424" s="37"/>
      <c r="AE424" s="37"/>
      <c r="AF424" s="37"/>
      <c r="AG424" s="37"/>
      <c r="AH424" s="37"/>
      <c r="AI424" s="37"/>
      <c r="AJ424" s="37"/>
      <c r="AK424" s="81"/>
      <c r="AL424" s="81"/>
      <c r="AM424" s="81"/>
      <c r="AN424" s="81"/>
      <c r="AO424" s="81"/>
      <c r="AP424" s="81"/>
      <c r="AQ424" s="81"/>
      <c r="AR424" s="81"/>
      <c r="AS424" s="81"/>
      <c r="AT424" s="81"/>
      <c r="AU424" s="81"/>
      <c r="AV424" s="81"/>
      <c r="AW424" s="81"/>
      <c r="AX424" s="81"/>
      <c r="AY424" s="81"/>
      <c r="AZ424" s="81"/>
      <c r="BA424" s="81"/>
      <c r="BB424" s="81"/>
      <c r="BC424" s="81"/>
      <c r="BD424" s="81"/>
      <c r="BE424" s="81"/>
      <c r="BF424" s="81"/>
      <c r="BG424" s="81"/>
      <c r="BH424" s="81"/>
      <c r="BI424" s="81"/>
      <c r="BJ424" s="81"/>
      <c r="BK424" s="81"/>
      <c r="BL424" s="81"/>
      <c r="BM424" s="81"/>
      <c r="BN424" s="81"/>
      <c r="BO424" s="81"/>
      <c r="BP424" s="81"/>
      <c r="BQ424" s="81"/>
      <c r="BR424" s="81"/>
      <c r="BS424" s="81"/>
      <c r="BT424" s="81"/>
      <c r="BU424" s="81"/>
      <c r="BV424" s="81"/>
      <c r="BW424" s="81"/>
      <c r="BX424" s="81"/>
      <c r="BY424" s="81"/>
      <c r="BZ424" s="81"/>
      <c r="CA424" s="81"/>
      <c r="CB424" s="81"/>
      <c r="CC424" s="81"/>
      <c r="CD424" s="81"/>
      <c r="CE424" s="81"/>
    </row>
    <row r="425" s="26" customFormat="true" ht="15.75" hidden="false" customHeight="true" outlineLevel="0" collapsed="false">
      <c r="A425" s="81"/>
      <c r="B425" s="49"/>
      <c r="C425" s="43"/>
      <c r="D425" s="30"/>
      <c r="E425" s="38" t="s">
        <v>21</v>
      </c>
      <c r="F425" s="32" t="n">
        <f aca="false">SUM(G425:Q425)</f>
        <v>14284.01468</v>
      </c>
      <c r="G425" s="47" t="n">
        <v>1367.79758</v>
      </c>
      <c r="H425" s="47" t="n">
        <v>1455.66163</v>
      </c>
      <c r="I425" s="47" t="n">
        <v>2456.96147</v>
      </c>
      <c r="J425" s="47" t="n">
        <v>1825.3</v>
      </c>
      <c r="K425" s="47" t="n">
        <v>1616.8</v>
      </c>
      <c r="L425" s="47" t="n">
        <v>3500</v>
      </c>
      <c r="M425" s="47" t="n">
        <f aca="false">1006.494+55</f>
        <v>1061.494</v>
      </c>
      <c r="N425" s="47" t="n">
        <v>1000</v>
      </c>
      <c r="O425" s="47" t="n">
        <v>0</v>
      </c>
      <c r="P425" s="47" t="n">
        <v>0</v>
      </c>
      <c r="Q425" s="47" t="n">
        <v>0</v>
      </c>
      <c r="R425" s="34"/>
      <c r="S425" s="34"/>
      <c r="T425" s="34"/>
      <c r="U425" s="36"/>
      <c r="V425" s="37" t="n">
        <v>143.636</v>
      </c>
      <c r="W425" s="37" t="n">
        <v>143.636</v>
      </c>
      <c r="X425" s="37" t="n">
        <v>143.636</v>
      </c>
      <c r="Y425" s="37" t="n">
        <v>143.636</v>
      </c>
      <c r="Z425" s="37" t="n">
        <v>143.636</v>
      </c>
      <c r="AA425" s="37" t="n">
        <v>143.636</v>
      </c>
      <c r="AB425" s="37" t="n">
        <v>143.636</v>
      </c>
      <c r="AC425" s="37" t="n">
        <v>143.636</v>
      </c>
      <c r="AD425" s="37" t="n">
        <v>143.636</v>
      </c>
      <c r="AE425" s="37" t="n">
        <v>143.636</v>
      </c>
      <c r="AF425" s="37" t="n">
        <v>143.636</v>
      </c>
      <c r="AG425" s="37"/>
      <c r="AH425" s="37"/>
      <c r="AI425" s="37"/>
      <c r="AJ425" s="37"/>
      <c r="AK425" s="81"/>
      <c r="AL425" s="81"/>
      <c r="AM425" s="81"/>
      <c r="AN425" s="81"/>
      <c r="AO425" s="81"/>
      <c r="AP425" s="81"/>
      <c r="AQ425" s="81"/>
      <c r="AR425" s="81"/>
      <c r="AS425" s="81"/>
      <c r="AT425" s="81"/>
      <c r="AU425" s="81"/>
      <c r="AV425" s="81"/>
      <c r="AW425" s="81"/>
      <c r="AX425" s="81"/>
      <c r="AY425" s="81"/>
      <c r="AZ425" s="81"/>
      <c r="BA425" s="81"/>
      <c r="BB425" s="81"/>
      <c r="BC425" s="81"/>
      <c r="BD425" s="81"/>
      <c r="BE425" s="81"/>
      <c r="BF425" s="81"/>
      <c r="BG425" s="81"/>
      <c r="BH425" s="81"/>
      <c r="BI425" s="81"/>
      <c r="BJ425" s="81"/>
      <c r="BK425" s="81"/>
      <c r="BL425" s="81"/>
      <c r="BM425" s="81"/>
      <c r="BN425" s="81"/>
      <c r="BO425" s="81"/>
      <c r="BP425" s="81"/>
      <c r="BQ425" s="81"/>
      <c r="BR425" s="81"/>
      <c r="BS425" s="81"/>
      <c r="BT425" s="81"/>
      <c r="BU425" s="81"/>
      <c r="BV425" s="81"/>
      <c r="BW425" s="81"/>
      <c r="BX425" s="81"/>
      <c r="BY425" s="81"/>
      <c r="BZ425" s="81"/>
      <c r="CA425" s="81"/>
      <c r="CB425" s="81"/>
      <c r="CC425" s="81"/>
      <c r="CD425" s="81"/>
      <c r="CE425" s="81"/>
    </row>
    <row r="426" s="26" customFormat="true" ht="15.75" hidden="false" customHeight="true" outlineLevel="0" collapsed="false">
      <c r="A426" s="81"/>
      <c r="B426" s="49"/>
      <c r="C426" s="43"/>
      <c r="D426" s="30"/>
      <c r="E426" s="50" t="s">
        <v>22</v>
      </c>
      <c r="F426" s="32" t="n">
        <f aca="false">SUM(G426:Q426)</f>
        <v>0</v>
      </c>
      <c r="G426" s="47" t="n">
        <v>0</v>
      </c>
      <c r="H426" s="47" t="n">
        <v>0</v>
      </c>
      <c r="I426" s="47" t="n">
        <v>0</v>
      </c>
      <c r="J426" s="47" t="n">
        <v>0</v>
      </c>
      <c r="K426" s="47" t="n">
        <v>0</v>
      </c>
      <c r="L426" s="47" t="n">
        <v>0</v>
      </c>
      <c r="M426" s="47" t="n">
        <v>0</v>
      </c>
      <c r="N426" s="47" t="n">
        <v>0</v>
      </c>
      <c r="O426" s="47" t="n">
        <v>0</v>
      </c>
      <c r="P426" s="47" t="n">
        <v>0</v>
      </c>
      <c r="Q426" s="47" t="n">
        <v>0</v>
      </c>
      <c r="R426" s="34"/>
      <c r="S426" s="34"/>
      <c r="T426" s="34"/>
      <c r="U426" s="36"/>
      <c r="V426" s="37"/>
      <c r="W426" s="37"/>
      <c r="X426" s="37"/>
      <c r="Y426" s="37"/>
      <c r="Z426" s="37"/>
      <c r="AA426" s="37"/>
      <c r="AB426" s="37"/>
      <c r="AC426" s="37"/>
      <c r="AD426" s="37"/>
      <c r="AE426" s="37"/>
      <c r="AF426" s="37"/>
      <c r="AG426" s="37"/>
      <c r="AH426" s="37"/>
      <c r="AI426" s="37"/>
      <c r="AJ426" s="37"/>
      <c r="AK426" s="81"/>
      <c r="AL426" s="81"/>
      <c r="AM426" s="81"/>
      <c r="AN426" s="81"/>
      <c r="AO426" s="81"/>
      <c r="AP426" s="81"/>
      <c r="AQ426" s="81"/>
      <c r="AR426" s="81"/>
      <c r="AS426" s="81"/>
      <c r="AT426" s="81"/>
      <c r="AU426" s="81"/>
      <c r="AV426" s="81"/>
      <c r="AW426" s="81"/>
      <c r="AX426" s="81"/>
      <c r="AY426" s="81"/>
      <c r="AZ426" s="81"/>
      <c r="BA426" s="81"/>
      <c r="BB426" s="81"/>
      <c r="BC426" s="81"/>
      <c r="BD426" s="81"/>
      <c r="BE426" s="81"/>
      <c r="BF426" s="81"/>
      <c r="BG426" s="81"/>
      <c r="BH426" s="81"/>
      <c r="BI426" s="81"/>
      <c r="BJ426" s="81"/>
      <c r="BK426" s="81"/>
      <c r="BL426" s="81"/>
      <c r="BM426" s="81"/>
      <c r="BN426" s="81"/>
      <c r="BO426" s="81"/>
      <c r="BP426" s="81"/>
      <c r="BQ426" s="81"/>
      <c r="BR426" s="81"/>
      <c r="BS426" s="81"/>
      <c r="BT426" s="81"/>
      <c r="BU426" s="81"/>
      <c r="BV426" s="81"/>
      <c r="BW426" s="81"/>
      <c r="BX426" s="81"/>
      <c r="BY426" s="81"/>
      <c r="BZ426" s="81"/>
      <c r="CA426" s="81"/>
      <c r="CB426" s="81"/>
      <c r="CC426" s="81"/>
      <c r="CD426" s="81"/>
      <c r="CE426" s="81"/>
    </row>
    <row r="427" s="26" customFormat="true" ht="15.75" hidden="false" customHeight="true" outlineLevel="0" collapsed="false">
      <c r="A427" s="81"/>
      <c r="B427" s="49" t="s">
        <v>293</v>
      </c>
      <c r="C427" s="43" t="s">
        <v>294</v>
      </c>
      <c r="D427" s="30" t="s">
        <v>295</v>
      </c>
      <c r="E427" s="31" t="s">
        <v>17</v>
      </c>
      <c r="F427" s="32" t="n">
        <f aca="false">SUM(G427:Q427)</f>
        <v>4962.6948</v>
      </c>
      <c r="G427" s="32" t="n">
        <f aca="false">G428+G429+G430+G431</f>
        <v>1032.738</v>
      </c>
      <c r="H427" s="32" t="n">
        <f aca="false">H428+H429+H430+H431</f>
        <v>638</v>
      </c>
      <c r="I427" s="32" t="n">
        <f aca="false">I428+I429+I430+I431</f>
        <v>923.6708</v>
      </c>
      <c r="J427" s="32" t="n">
        <f aca="false">J428+J429+J430+J431</f>
        <v>540</v>
      </c>
      <c r="K427" s="32" t="n">
        <f aca="false">K428+K429+K430+K431</f>
        <v>480</v>
      </c>
      <c r="L427" s="32" t="n">
        <f aca="false">L428+L429+L430+L431</f>
        <v>540</v>
      </c>
      <c r="M427" s="32" t="n">
        <f aca="false">M428+M429+M430+M431</f>
        <v>418.286</v>
      </c>
      <c r="N427" s="32" t="n">
        <f aca="false">N428+N429+N430+N431</f>
        <v>390</v>
      </c>
      <c r="O427" s="32" t="n">
        <f aca="false">O428+O429+O430+O431</f>
        <v>0</v>
      </c>
      <c r="P427" s="32" t="n">
        <f aca="false">P428+P429+P430+P431</f>
        <v>0</v>
      </c>
      <c r="Q427" s="32" t="n">
        <f aca="false">Q428+Q429+Q430+Q431</f>
        <v>0</v>
      </c>
      <c r="R427" s="34" t="s">
        <v>296</v>
      </c>
      <c r="S427" s="34"/>
      <c r="T427" s="34" t="s">
        <v>297</v>
      </c>
      <c r="U427" s="36"/>
      <c r="V427" s="37"/>
      <c r="W427" s="37"/>
      <c r="X427" s="37"/>
      <c r="Y427" s="37"/>
      <c r="Z427" s="37"/>
      <c r="AA427" s="37"/>
      <c r="AB427" s="37"/>
      <c r="AC427" s="37"/>
      <c r="AD427" s="37"/>
      <c r="AE427" s="37"/>
      <c r="AF427" s="37"/>
      <c r="AG427" s="37"/>
      <c r="AH427" s="37"/>
      <c r="AI427" s="37"/>
      <c r="AJ427" s="37"/>
      <c r="AK427" s="81"/>
      <c r="AL427" s="81"/>
      <c r="AM427" s="81"/>
      <c r="AN427" s="81"/>
      <c r="AO427" s="81"/>
      <c r="AP427" s="81"/>
      <c r="AQ427" s="81"/>
      <c r="AR427" s="81"/>
      <c r="AS427" s="81"/>
      <c r="AT427" s="81"/>
      <c r="AU427" s="81"/>
      <c r="AV427" s="81"/>
      <c r="AW427" s="81"/>
      <c r="AX427" s="81"/>
      <c r="AY427" s="81"/>
      <c r="AZ427" s="81"/>
      <c r="BA427" s="81"/>
      <c r="BB427" s="81"/>
      <c r="BC427" s="81"/>
      <c r="BD427" s="81"/>
      <c r="BE427" s="81"/>
      <c r="BF427" s="81"/>
      <c r="BG427" s="81"/>
      <c r="BH427" s="81"/>
      <c r="BI427" s="81"/>
      <c r="BJ427" s="81"/>
      <c r="BK427" s="81"/>
      <c r="BL427" s="81"/>
      <c r="BM427" s="81"/>
      <c r="BN427" s="81"/>
      <c r="BO427" s="81"/>
      <c r="BP427" s="81"/>
      <c r="BQ427" s="81"/>
      <c r="BR427" s="81"/>
      <c r="BS427" s="81"/>
      <c r="BT427" s="81"/>
      <c r="BU427" s="81"/>
      <c r="BV427" s="81"/>
      <c r="BW427" s="81"/>
      <c r="BX427" s="81"/>
      <c r="BY427" s="81"/>
      <c r="BZ427" s="81"/>
      <c r="CA427" s="81"/>
      <c r="CB427" s="81"/>
      <c r="CC427" s="81"/>
      <c r="CD427" s="81"/>
      <c r="CE427" s="81"/>
    </row>
    <row r="428" s="26" customFormat="true" ht="15.75" hidden="false" customHeight="true" outlineLevel="0" collapsed="false">
      <c r="A428" s="81"/>
      <c r="B428" s="49"/>
      <c r="C428" s="43"/>
      <c r="D428" s="30"/>
      <c r="E428" s="38" t="s">
        <v>19</v>
      </c>
      <c r="F428" s="32" t="n">
        <f aca="false">SUM(G428:Q428)</f>
        <v>0</v>
      </c>
      <c r="G428" s="47" t="n">
        <v>0</v>
      </c>
      <c r="H428" s="47" t="n">
        <v>0</v>
      </c>
      <c r="I428" s="47" t="n">
        <v>0</v>
      </c>
      <c r="J428" s="47" t="n">
        <v>0</v>
      </c>
      <c r="K428" s="47" t="n">
        <v>0</v>
      </c>
      <c r="L428" s="47" t="n">
        <v>0</v>
      </c>
      <c r="M428" s="47" t="n">
        <v>0</v>
      </c>
      <c r="N428" s="47" t="n">
        <v>0</v>
      </c>
      <c r="O428" s="47" t="n">
        <v>0</v>
      </c>
      <c r="P428" s="47" t="n">
        <v>0</v>
      </c>
      <c r="Q428" s="47" t="n">
        <v>0</v>
      </c>
      <c r="R428" s="34"/>
      <c r="S428" s="34"/>
      <c r="T428" s="34"/>
      <c r="U428" s="36"/>
      <c r="V428" s="37"/>
      <c r="W428" s="37"/>
      <c r="X428" s="37"/>
      <c r="Y428" s="37"/>
      <c r="Z428" s="37"/>
      <c r="AA428" s="37"/>
      <c r="AB428" s="37"/>
      <c r="AC428" s="37"/>
      <c r="AD428" s="37"/>
      <c r="AE428" s="37"/>
      <c r="AF428" s="37"/>
      <c r="AG428" s="37"/>
      <c r="AH428" s="37"/>
      <c r="AI428" s="37"/>
      <c r="AJ428" s="37"/>
      <c r="AK428" s="81"/>
      <c r="AL428" s="81"/>
      <c r="AM428" s="81"/>
      <c r="AN428" s="81"/>
      <c r="AO428" s="81"/>
      <c r="AP428" s="81"/>
      <c r="AQ428" s="81"/>
      <c r="AR428" s="81"/>
      <c r="AS428" s="81"/>
      <c r="AT428" s="81"/>
      <c r="AU428" s="81"/>
      <c r="AV428" s="81"/>
      <c r="AW428" s="81"/>
      <c r="AX428" s="81"/>
      <c r="AY428" s="81"/>
      <c r="AZ428" s="81"/>
      <c r="BA428" s="81"/>
      <c r="BB428" s="81"/>
      <c r="BC428" s="81"/>
      <c r="BD428" s="81"/>
      <c r="BE428" s="81"/>
      <c r="BF428" s="81"/>
      <c r="BG428" s="81"/>
      <c r="BH428" s="81"/>
      <c r="BI428" s="81"/>
      <c r="BJ428" s="81"/>
      <c r="BK428" s="81"/>
      <c r="BL428" s="81"/>
      <c r="BM428" s="81"/>
      <c r="BN428" s="81"/>
      <c r="BO428" s="81"/>
      <c r="BP428" s="81"/>
      <c r="BQ428" s="81"/>
      <c r="BR428" s="81"/>
      <c r="BS428" s="81"/>
      <c r="BT428" s="81"/>
      <c r="BU428" s="81"/>
      <c r="BV428" s="81"/>
      <c r="BW428" s="81"/>
      <c r="BX428" s="81"/>
      <c r="BY428" s="81"/>
      <c r="BZ428" s="81"/>
      <c r="CA428" s="81"/>
      <c r="CB428" s="81"/>
      <c r="CC428" s="81"/>
      <c r="CD428" s="81"/>
      <c r="CE428" s="81"/>
    </row>
    <row r="429" s="26" customFormat="true" ht="15.75" hidden="false" customHeight="true" outlineLevel="0" collapsed="false">
      <c r="A429" s="81"/>
      <c r="B429" s="49"/>
      <c r="C429" s="43"/>
      <c r="D429" s="30"/>
      <c r="E429" s="38" t="s">
        <v>20</v>
      </c>
      <c r="F429" s="32" t="n">
        <f aca="false">SUM(G429:Q429)</f>
        <v>0</v>
      </c>
      <c r="G429" s="47" t="n">
        <v>0</v>
      </c>
      <c r="H429" s="47" t="n">
        <v>0</v>
      </c>
      <c r="I429" s="47" t="n">
        <v>0</v>
      </c>
      <c r="J429" s="47" t="n">
        <v>0</v>
      </c>
      <c r="K429" s="47" t="n">
        <v>0</v>
      </c>
      <c r="L429" s="47" t="n">
        <v>0</v>
      </c>
      <c r="M429" s="47" t="n">
        <v>0</v>
      </c>
      <c r="N429" s="47" t="n">
        <v>0</v>
      </c>
      <c r="O429" s="47" t="n">
        <v>0</v>
      </c>
      <c r="P429" s="47" t="n">
        <v>0</v>
      </c>
      <c r="Q429" s="47" t="n">
        <v>0</v>
      </c>
      <c r="R429" s="34"/>
      <c r="S429" s="34"/>
      <c r="T429" s="34"/>
      <c r="U429" s="36"/>
      <c r="V429" s="37" t="n">
        <v>49.09</v>
      </c>
      <c r="W429" s="37" t="n">
        <v>49.09</v>
      </c>
      <c r="X429" s="37" t="n">
        <v>49.09</v>
      </c>
      <c r="Y429" s="37" t="n">
        <v>49.09</v>
      </c>
      <c r="Z429" s="37" t="n">
        <v>49.09</v>
      </c>
      <c r="AA429" s="37" t="n">
        <v>49.09</v>
      </c>
      <c r="AB429" s="37" t="n">
        <v>49.09</v>
      </c>
      <c r="AC429" s="37" t="n">
        <v>49.09</v>
      </c>
      <c r="AD429" s="37" t="n">
        <v>49.09</v>
      </c>
      <c r="AE429" s="37" t="n">
        <v>49.09</v>
      </c>
      <c r="AF429" s="37" t="n">
        <v>49.1</v>
      </c>
      <c r="AG429" s="37"/>
      <c r="AH429" s="37"/>
      <c r="AI429" s="37"/>
      <c r="AJ429" s="37"/>
      <c r="AK429" s="81"/>
      <c r="AL429" s="81"/>
      <c r="AM429" s="81"/>
      <c r="AN429" s="81"/>
      <c r="AO429" s="81"/>
      <c r="AP429" s="81"/>
      <c r="AQ429" s="81"/>
      <c r="AR429" s="81"/>
      <c r="AS429" s="81"/>
      <c r="AT429" s="81"/>
      <c r="AU429" s="81"/>
      <c r="AV429" s="81"/>
      <c r="AW429" s="81"/>
      <c r="AX429" s="81"/>
      <c r="AY429" s="81"/>
      <c r="AZ429" s="81"/>
      <c r="BA429" s="81"/>
      <c r="BB429" s="81"/>
      <c r="BC429" s="81"/>
      <c r="BD429" s="81"/>
      <c r="BE429" s="81"/>
      <c r="BF429" s="81"/>
      <c r="BG429" s="81"/>
      <c r="BH429" s="81"/>
      <c r="BI429" s="81"/>
      <c r="BJ429" s="81"/>
      <c r="BK429" s="81"/>
      <c r="BL429" s="81"/>
      <c r="BM429" s="81"/>
      <c r="BN429" s="81"/>
      <c r="BO429" s="81"/>
      <c r="BP429" s="81"/>
      <c r="BQ429" s="81"/>
      <c r="BR429" s="81"/>
      <c r="BS429" s="81"/>
      <c r="BT429" s="81"/>
      <c r="BU429" s="81"/>
      <c r="BV429" s="81"/>
      <c r="BW429" s="81"/>
      <c r="BX429" s="81"/>
      <c r="BY429" s="81"/>
      <c r="BZ429" s="81"/>
      <c r="CA429" s="81"/>
      <c r="CB429" s="81"/>
      <c r="CC429" s="81"/>
      <c r="CD429" s="81"/>
      <c r="CE429" s="81"/>
    </row>
    <row r="430" s="26" customFormat="true" ht="15.75" hidden="false" customHeight="true" outlineLevel="0" collapsed="false">
      <c r="A430" s="81"/>
      <c r="B430" s="49"/>
      <c r="C430" s="43"/>
      <c r="D430" s="30"/>
      <c r="E430" s="38" t="s">
        <v>21</v>
      </c>
      <c r="F430" s="32" t="n">
        <f aca="false">SUM(G430:Q430)</f>
        <v>4962.6948</v>
      </c>
      <c r="G430" s="47" t="n">
        <v>1032.738</v>
      </c>
      <c r="H430" s="47" t="n">
        <v>638</v>
      </c>
      <c r="I430" s="47" t="n">
        <v>923.6708</v>
      </c>
      <c r="J430" s="47" t="n">
        <v>540</v>
      </c>
      <c r="K430" s="47" t="n">
        <v>480</v>
      </c>
      <c r="L430" s="47" t="n">
        <v>540</v>
      </c>
      <c r="M430" s="47" t="n">
        <v>418.286</v>
      </c>
      <c r="N430" s="47" t="n">
        <v>390</v>
      </c>
      <c r="O430" s="47" t="n">
        <v>0</v>
      </c>
      <c r="P430" s="47" t="n">
        <v>0</v>
      </c>
      <c r="Q430" s="47" t="n">
        <v>0</v>
      </c>
      <c r="R430" s="34"/>
      <c r="S430" s="34"/>
      <c r="T430" s="34"/>
      <c r="U430" s="36"/>
      <c r="V430" s="37"/>
      <c r="W430" s="37"/>
      <c r="X430" s="37"/>
      <c r="Y430" s="37"/>
      <c r="Z430" s="37"/>
      <c r="AA430" s="37"/>
      <c r="AB430" s="37"/>
      <c r="AC430" s="37"/>
      <c r="AD430" s="37"/>
      <c r="AE430" s="37"/>
      <c r="AF430" s="37"/>
      <c r="AG430" s="37"/>
      <c r="AH430" s="37"/>
      <c r="AI430" s="37"/>
      <c r="AJ430" s="37"/>
      <c r="AK430" s="81"/>
      <c r="AL430" s="81"/>
      <c r="AM430" s="81"/>
      <c r="AN430" s="81"/>
      <c r="AO430" s="81"/>
      <c r="AP430" s="81"/>
      <c r="AQ430" s="81"/>
      <c r="AR430" s="81"/>
      <c r="AS430" s="81"/>
      <c r="AT430" s="81"/>
      <c r="AU430" s="81"/>
      <c r="AV430" s="81"/>
      <c r="AW430" s="81"/>
      <c r="AX430" s="81"/>
      <c r="AY430" s="81"/>
      <c r="AZ430" s="81"/>
      <c r="BA430" s="81"/>
      <c r="BB430" s="81"/>
      <c r="BC430" s="81"/>
      <c r="BD430" s="81"/>
      <c r="BE430" s="81"/>
      <c r="BF430" s="81"/>
      <c r="BG430" s="81"/>
      <c r="BH430" s="81"/>
      <c r="BI430" s="81"/>
      <c r="BJ430" s="81"/>
      <c r="BK430" s="81"/>
      <c r="BL430" s="81"/>
      <c r="BM430" s="81"/>
      <c r="BN430" s="81"/>
      <c r="BO430" s="81"/>
      <c r="BP430" s="81"/>
      <c r="BQ430" s="81"/>
      <c r="BR430" s="81"/>
      <c r="BS430" s="81"/>
      <c r="BT430" s="81"/>
      <c r="BU430" s="81"/>
      <c r="BV430" s="81"/>
      <c r="BW430" s="81"/>
      <c r="BX430" s="81"/>
      <c r="BY430" s="81"/>
      <c r="BZ430" s="81"/>
      <c r="CA430" s="81"/>
      <c r="CB430" s="81"/>
      <c r="CC430" s="81"/>
      <c r="CD430" s="81"/>
      <c r="CE430" s="81"/>
    </row>
    <row r="431" s="26" customFormat="true" ht="15.75" hidden="false" customHeight="true" outlineLevel="0" collapsed="false">
      <c r="A431" s="81"/>
      <c r="B431" s="49"/>
      <c r="C431" s="43"/>
      <c r="D431" s="30"/>
      <c r="E431" s="50" t="s">
        <v>22</v>
      </c>
      <c r="F431" s="32" t="n">
        <f aca="false">SUM(G431:Q431)</f>
        <v>0</v>
      </c>
      <c r="G431" s="47" t="n">
        <v>0</v>
      </c>
      <c r="H431" s="47" t="n">
        <v>0</v>
      </c>
      <c r="I431" s="47" t="n">
        <v>0</v>
      </c>
      <c r="J431" s="47" t="n">
        <v>0</v>
      </c>
      <c r="K431" s="47" t="n">
        <v>0</v>
      </c>
      <c r="L431" s="47" t="n">
        <v>0</v>
      </c>
      <c r="M431" s="47" t="n">
        <v>0</v>
      </c>
      <c r="N431" s="47" t="n">
        <v>0</v>
      </c>
      <c r="O431" s="47" t="n">
        <v>0</v>
      </c>
      <c r="P431" s="47" t="n">
        <v>0</v>
      </c>
      <c r="Q431" s="47" t="n">
        <v>0</v>
      </c>
      <c r="R431" s="34"/>
      <c r="S431" s="34"/>
      <c r="T431" s="34"/>
      <c r="U431" s="36"/>
      <c r="V431" s="37"/>
      <c r="W431" s="37"/>
      <c r="X431" s="37"/>
      <c r="Y431" s="37"/>
      <c r="Z431" s="37"/>
      <c r="AA431" s="37"/>
      <c r="AB431" s="37"/>
      <c r="AC431" s="37"/>
      <c r="AD431" s="37"/>
      <c r="AE431" s="37"/>
      <c r="AF431" s="37"/>
      <c r="AG431" s="37"/>
      <c r="AH431" s="37"/>
      <c r="AI431" s="37"/>
      <c r="AJ431" s="37"/>
      <c r="AK431" s="81"/>
      <c r="AL431" s="81"/>
      <c r="AM431" s="81"/>
      <c r="AN431" s="81"/>
      <c r="AO431" s="81"/>
      <c r="AP431" s="81"/>
      <c r="AQ431" s="81"/>
      <c r="AR431" s="81"/>
      <c r="AS431" s="81"/>
      <c r="AT431" s="81"/>
      <c r="AU431" s="81"/>
      <c r="AV431" s="81"/>
      <c r="AW431" s="81"/>
      <c r="AX431" s="81"/>
      <c r="AY431" s="81"/>
      <c r="AZ431" s="81"/>
      <c r="BA431" s="81"/>
      <c r="BB431" s="81"/>
      <c r="BC431" s="81"/>
      <c r="BD431" s="81"/>
      <c r="BE431" s="81"/>
      <c r="BF431" s="81"/>
      <c r="BG431" s="81"/>
      <c r="BH431" s="81"/>
      <c r="BI431" s="81"/>
      <c r="BJ431" s="81"/>
      <c r="BK431" s="81"/>
      <c r="BL431" s="81"/>
      <c r="BM431" s="81"/>
      <c r="BN431" s="81"/>
      <c r="BO431" s="81"/>
      <c r="BP431" s="81"/>
      <c r="BQ431" s="81"/>
      <c r="BR431" s="81"/>
      <c r="BS431" s="81"/>
      <c r="BT431" s="81"/>
      <c r="BU431" s="81"/>
      <c r="BV431" s="81"/>
      <c r="BW431" s="81"/>
      <c r="BX431" s="81"/>
      <c r="BY431" s="81"/>
      <c r="BZ431" s="81"/>
      <c r="CA431" s="81"/>
      <c r="CB431" s="81"/>
      <c r="CC431" s="81"/>
      <c r="CD431" s="81"/>
      <c r="CE431" s="81"/>
    </row>
    <row r="432" s="26" customFormat="true" ht="16.5" hidden="false" customHeight="true" outlineLevel="0" collapsed="false">
      <c r="A432" s="81"/>
      <c r="B432" s="49" t="s">
        <v>298</v>
      </c>
      <c r="C432" s="43" t="s">
        <v>299</v>
      </c>
      <c r="D432" s="30" t="s">
        <v>300</v>
      </c>
      <c r="E432" s="31" t="s">
        <v>17</v>
      </c>
      <c r="F432" s="32" t="n">
        <f aca="false">SUM(G432:Q432)</f>
        <v>3304.65995</v>
      </c>
      <c r="G432" s="32" t="n">
        <f aca="false">G433+G434+G435+G436</f>
        <v>1732.65505</v>
      </c>
      <c r="H432" s="32" t="n">
        <f aca="false">H433+H434+H435+H436</f>
        <v>1162.508</v>
      </c>
      <c r="I432" s="32" t="n">
        <f aca="false">I433+I434+I435+I436</f>
        <v>140.4969</v>
      </c>
      <c r="J432" s="32" t="n">
        <f aca="false">J433+J434+J435+J436</f>
        <v>65</v>
      </c>
      <c r="K432" s="32" t="n">
        <f aca="false">K433+K434+K435+K436</f>
        <v>50</v>
      </c>
      <c r="L432" s="32" t="n">
        <f aca="false">L433+L434+L435+L436</f>
        <v>154</v>
      </c>
      <c r="M432" s="32" t="n">
        <f aca="false">M433+M434+M435+M436</f>
        <v>0</v>
      </c>
      <c r="N432" s="32" t="n">
        <f aca="false">N433+N434+N435+N436</f>
        <v>0</v>
      </c>
      <c r="O432" s="32" t="n">
        <f aca="false">O433+O434+O435+O436</f>
        <v>0</v>
      </c>
      <c r="P432" s="32" t="n">
        <f aca="false">P433+P434+P435+P436</f>
        <v>0</v>
      </c>
      <c r="Q432" s="32" t="n">
        <f aca="false">Q433+Q434+Q435+Q436</f>
        <v>0</v>
      </c>
      <c r="R432" s="34" t="s">
        <v>301</v>
      </c>
      <c r="S432" s="34"/>
      <c r="T432" s="34" t="s">
        <v>199</v>
      </c>
      <c r="U432" s="36"/>
      <c r="V432" s="37"/>
      <c r="W432" s="37"/>
      <c r="X432" s="37"/>
      <c r="Y432" s="37"/>
      <c r="Z432" s="37"/>
      <c r="AA432" s="37"/>
      <c r="AB432" s="37"/>
      <c r="AC432" s="37"/>
      <c r="AD432" s="37"/>
      <c r="AE432" s="37"/>
      <c r="AF432" s="37"/>
      <c r="AG432" s="37"/>
      <c r="AH432" s="37"/>
      <c r="AI432" s="37"/>
      <c r="AJ432" s="37"/>
      <c r="AK432" s="81"/>
      <c r="AL432" s="81"/>
      <c r="AM432" s="81"/>
      <c r="AN432" s="81"/>
      <c r="AO432" s="81"/>
      <c r="AP432" s="81"/>
      <c r="AQ432" s="81"/>
      <c r="AR432" s="81"/>
      <c r="AS432" s="81"/>
      <c r="AT432" s="81"/>
      <c r="AU432" s="81"/>
      <c r="AV432" s="81"/>
      <c r="AW432" s="81"/>
      <c r="AX432" s="81"/>
      <c r="AY432" s="81"/>
      <c r="AZ432" s="81"/>
      <c r="BA432" s="81"/>
      <c r="BB432" s="81"/>
      <c r="BC432" s="81"/>
      <c r="BD432" s="81"/>
      <c r="BE432" s="81"/>
      <c r="BF432" s="81"/>
      <c r="BG432" s="81"/>
      <c r="BH432" s="81"/>
      <c r="BI432" s="81"/>
      <c r="BJ432" s="81"/>
      <c r="BK432" s="81"/>
      <c r="BL432" s="81"/>
      <c r="BM432" s="81"/>
      <c r="BN432" s="81"/>
      <c r="BO432" s="81"/>
      <c r="BP432" s="81"/>
      <c r="BQ432" s="81"/>
      <c r="BR432" s="81"/>
      <c r="BS432" s="81"/>
      <c r="BT432" s="81"/>
      <c r="BU432" s="81"/>
      <c r="BV432" s="81"/>
      <c r="BW432" s="81"/>
      <c r="BX432" s="81"/>
      <c r="BY432" s="81"/>
      <c r="BZ432" s="81"/>
      <c r="CA432" s="81"/>
      <c r="CB432" s="81"/>
      <c r="CC432" s="81"/>
      <c r="CD432" s="81"/>
      <c r="CE432" s="81"/>
    </row>
    <row r="433" s="26" customFormat="true" ht="17.25" hidden="false" customHeight="true" outlineLevel="0" collapsed="false">
      <c r="A433" s="81"/>
      <c r="B433" s="49"/>
      <c r="C433" s="43"/>
      <c r="D433" s="30"/>
      <c r="E433" s="38" t="s">
        <v>19</v>
      </c>
      <c r="F433" s="32" t="n">
        <f aca="false">SUM(G433:Q433)</f>
        <v>0</v>
      </c>
      <c r="G433" s="47" t="n">
        <v>0</v>
      </c>
      <c r="H433" s="47" t="n">
        <v>0</v>
      </c>
      <c r="I433" s="47" t="n">
        <v>0</v>
      </c>
      <c r="J433" s="47" t="n">
        <v>0</v>
      </c>
      <c r="K433" s="47" t="n">
        <v>0</v>
      </c>
      <c r="L433" s="47" t="n">
        <v>0</v>
      </c>
      <c r="M433" s="47" t="n">
        <v>0</v>
      </c>
      <c r="N433" s="47" t="n">
        <v>0</v>
      </c>
      <c r="O433" s="47" t="n">
        <v>0</v>
      </c>
      <c r="P433" s="47" t="n">
        <v>0</v>
      </c>
      <c r="Q433" s="47" t="n">
        <v>0</v>
      </c>
      <c r="R433" s="34"/>
      <c r="S433" s="34"/>
      <c r="T433" s="34"/>
      <c r="U433" s="36"/>
      <c r="V433" s="37"/>
      <c r="W433" s="37"/>
      <c r="X433" s="37"/>
      <c r="Y433" s="37"/>
      <c r="Z433" s="37"/>
      <c r="AA433" s="37"/>
      <c r="AB433" s="37"/>
      <c r="AC433" s="37"/>
      <c r="AD433" s="37"/>
      <c r="AE433" s="37"/>
      <c r="AF433" s="37"/>
      <c r="AG433" s="37"/>
      <c r="AH433" s="37"/>
      <c r="AI433" s="37"/>
      <c r="AJ433" s="37"/>
      <c r="AK433" s="81"/>
      <c r="AL433" s="81"/>
      <c r="AM433" s="81"/>
      <c r="AN433" s="81"/>
      <c r="AO433" s="81"/>
      <c r="AP433" s="81"/>
      <c r="AQ433" s="81"/>
      <c r="AR433" s="81"/>
      <c r="AS433" s="81"/>
      <c r="AT433" s="81"/>
      <c r="AU433" s="81"/>
      <c r="AV433" s="81"/>
      <c r="AW433" s="81"/>
      <c r="AX433" s="81"/>
      <c r="AY433" s="81"/>
      <c r="AZ433" s="81"/>
      <c r="BA433" s="81"/>
      <c r="BB433" s="81"/>
      <c r="BC433" s="81"/>
      <c r="BD433" s="81"/>
      <c r="BE433" s="81"/>
      <c r="BF433" s="81"/>
      <c r="BG433" s="81"/>
      <c r="BH433" s="81"/>
      <c r="BI433" s="81"/>
      <c r="BJ433" s="81"/>
      <c r="BK433" s="81"/>
      <c r="BL433" s="81"/>
      <c r="BM433" s="81"/>
      <c r="BN433" s="81"/>
      <c r="BO433" s="81"/>
      <c r="BP433" s="81"/>
      <c r="BQ433" s="81"/>
      <c r="BR433" s="81"/>
      <c r="BS433" s="81"/>
      <c r="BT433" s="81"/>
      <c r="BU433" s="81"/>
      <c r="BV433" s="81"/>
      <c r="BW433" s="81"/>
      <c r="BX433" s="81"/>
      <c r="BY433" s="81"/>
      <c r="BZ433" s="81"/>
      <c r="CA433" s="81"/>
      <c r="CB433" s="81"/>
      <c r="CC433" s="81"/>
      <c r="CD433" s="81"/>
      <c r="CE433" s="81"/>
    </row>
    <row r="434" s="26" customFormat="true" ht="14.25" hidden="false" customHeight="true" outlineLevel="0" collapsed="false">
      <c r="A434" s="81"/>
      <c r="B434" s="49"/>
      <c r="C434" s="43"/>
      <c r="D434" s="30"/>
      <c r="E434" s="38" t="s">
        <v>20</v>
      </c>
      <c r="F434" s="32" t="n">
        <f aca="false">SUM(G434:Q434)</f>
        <v>0</v>
      </c>
      <c r="G434" s="47" t="n">
        <v>0</v>
      </c>
      <c r="H434" s="47" t="n">
        <v>0</v>
      </c>
      <c r="I434" s="47" t="n">
        <v>0</v>
      </c>
      <c r="J434" s="47" t="n">
        <v>0</v>
      </c>
      <c r="K434" s="47" t="n">
        <v>0</v>
      </c>
      <c r="L434" s="47" t="n">
        <v>0</v>
      </c>
      <c r="M434" s="47" t="n">
        <v>0</v>
      </c>
      <c r="N434" s="47" t="n">
        <v>0</v>
      </c>
      <c r="O434" s="47" t="n">
        <v>0</v>
      </c>
      <c r="P434" s="47" t="n">
        <v>0</v>
      </c>
      <c r="Q434" s="47" t="n">
        <v>0</v>
      </c>
      <c r="R434" s="34"/>
      <c r="S434" s="34"/>
      <c r="T434" s="34"/>
      <c r="U434" s="36"/>
      <c r="V434" s="37"/>
      <c r="W434" s="37"/>
      <c r="X434" s="37"/>
      <c r="Y434" s="37"/>
      <c r="Z434" s="37"/>
      <c r="AA434" s="37"/>
      <c r="AB434" s="37"/>
      <c r="AC434" s="37"/>
      <c r="AD434" s="37"/>
      <c r="AE434" s="37"/>
      <c r="AF434" s="37"/>
      <c r="AG434" s="37"/>
      <c r="AH434" s="37"/>
      <c r="AI434" s="37"/>
      <c r="AJ434" s="37"/>
      <c r="AK434" s="81"/>
      <c r="AL434" s="81"/>
      <c r="AM434" s="81"/>
      <c r="AN434" s="81"/>
      <c r="AO434" s="81"/>
      <c r="AP434" s="81"/>
      <c r="AQ434" s="81"/>
      <c r="AR434" s="81"/>
      <c r="AS434" s="81"/>
      <c r="AT434" s="81"/>
      <c r="AU434" s="81"/>
      <c r="AV434" s="81"/>
      <c r="AW434" s="81"/>
      <c r="AX434" s="81"/>
      <c r="AY434" s="81"/>
      <c r="AZ434" s="81"/>
      <c r="BA434" s="81"/>
      <c r="BB434" s="81"/>
      <c r="BC434" s="81"/>
      <c r="BD434" s="81"/>
      <c r="BE434" s="81"/>
      <c r="BF434" s="81"/>
      <c r="BG434" s="81"/>
      <c r="BH434" s="81"/>
      <c r="BI434" s="81"/>
      <c r="BJ434" s="81"/>
      <c r="BK434" s="81"/>
      <c r="BL434" s="81"/>
      <c r="BM434" s="81"/>
      <c r="BN434" s="81"/>
      <c r="BO434" s="81"/>
      <c r="BP434" s="81"/>
      <c r="BQ434" s="81"/>
      <c r="BR434" s="81"/>
      <c r="BS434" s="81"/>
      <c r="BT434" s="81"/>
      <c r="BU434" s="81"/>
      <c r="BV434" s="81"/>
      <c r="BW434" s="81"/>
      <c r="BX434" s="81"/>
      <c r="BY434" s="81"/>
      <c r="BZ434" s="81"/>
      <c r="CA434" s="81"/>
      <c r="CB434" s="81"/>
      <c r="CC434" s="81"/>
      <c r="CD434" s="81"/>
      <c r="CE434" s="81"/>
    </row>
    <row r="435" s="26" customFormat="true" ht="17.25" hidden="false" customHeight="true" outlineLevel="0" collapsed="false">
      <c r="A435" s="81"/>
      <c r="B435" s="49"/>
      <c r="C435" s="43"/>
      <c r="D435" s="30"/>
      <c r="E435" s="38" t="s">
        <v>21</v>
      </c>
      <c r="F435" s="32" t="n">
        <f aca="false">SUM(G435:Q435)</f>
        <v>3304.65995</v>
      </c>
      <c r="G435" s="47" t="n">
        <v>1732.65505</v>
      </c>
      <c r="H435" s="47" t="n">
        <v>1162.508</v>
      </c>
      <c r="I435" s="47" t="n">
        <v>140.4969</v>
      </c>
      <c r="J435" s="47" t="n">
        <v>65</v>
      </c>
      <c r="K435" s="47" t="n">
        <v>50</v>
      </c>
      <c r="L435" s="47" t="n">
        <v>154</v>
      </c>
      <c r="M435" s="47" t="n">
        <v>0</v>
      </c>
      <c r="N435" s="47" t="n">
        <v>0</v>
      </c>
      <c r="O435" s="47" t="n">
        <v>0</v>
      </c>
      <c r="P435" s="47" t="n">
        <v>0</v>
      </c>
      <c r="Q435" s="47" t="n">
        <v>0</v>
      </c>
      <c r="R435" s="34"/>
      <c r="S435" s="34"/>
      <c r="T435" s="34"/>
      <c r="U435" s="36"/>
      <c r="V435" s="37"/>
      <c r="W435" s="37"/>
      <c r="X435" s="37"/>
      <c r="Y435" s="37"/>
      <c r="Z435" s="37"/>
      <c r="AA435" s="37"/>
      <c r="AB435" s="37"/>
      <c r="AC435" s="37"/>
      <c r="AD435" s="37"/>
      <c r="AE435" s="37"/>
      <c r="AF435" s="37"/>
      <c r="AG435" s="37"/>
      <c r="AH435" s="37"/>
      <c r="AI435" s="37"/>
      <c r="AJ435" s="37"/>
      <c r="AK435" s="81"/>
      <c r="AL435" s="81"/>
      <c r="AM435" s="81"/>
      <c r="AN435" s="81"/>
      <c r="AO435" s="81"/>
      <c r="AP435" s="81"/>
      <c r="AQ435" s="81"/>
      <c r="AR435" s="81"/>
      <c r="AS435" s="81"/>
      <c r="AT435" s="81"/>
      <c r="AU435" s="81"/>
      <c r="AV435" s="81"/>
      <c r="AW435" s="81"/>
      <c r="AX435" s="81"/>
      <c r="AY435" s="81"/>
      <c r="AZ435" s="81"/>
      <c r="BA435" s="81"/>
      <c r="BB435" s="81"/>
      <c r="BC435" s="81"/>
      <c r="BD435" s="81"/>
      <c r="BE435" s="81"/>
      <c r="BF435" s="81"/>
      <c r="BG435" s="81"/>
      <c r="BH435" s="81"/>
      <c r="BI435" s="81"/>
      <c r="BJ435" s="81"/>
      <c r="BK435" s="81"/>
      <c r="BL435" s="81"/>
      <c r="BM435" s="81"/>
      <c r="BN435" s="81"/>
      <c r="BO435" s="81"/>
      <c r="BP435" s="81"/>
      <c r="BQ435" s="81"/>
      <c r="BR435" s="81"/>
      <c r="BS435" s="81"/>
      <c r="BT435" s="81"/>
      <c r="BU435" s="81"/>
      <c r="BV435" s="81"/>
      <c r="BW435" s="81"/>
      <c r="BX435" s="81"/>
      <c r="BY435" s="81"/>
      <c r="BZ435" s="81"/>
      <c r="CA435" s="81"/>
      <c r="CB435" s="81"/>
      <c r="CC435" s="81"/>
      <c r="CD435" s="81"/>
      <c r="CE435" s="81"/>
    </row>
    <row r="436" s="26" customFormat="true" ht="15.75" hidden="false" customHeight="true" outlineLevel="0" collapsed="false">
      <c r="A436" s="81"/>
      <c r="B436" s="49"/>
      <c r="C436" s="43"/>
      <c r="D436" s="30"/>
      <c r="E436" s="50" t="s">
        <v>22</v>
      </c>
      <c r="F436" s="32" t="n">
        <f aca="false">SUM(G436:Q436)</f>
        <v>0</v>
      </c>
      <c r="G436" s="47" t="n">
        <v>0</v>
      </c>
      <c r="H436" s="47" t="n">
        <v>0</v>
      </c>
      <c r="I436" s="47" t="n">
        <v>0</v>
      </c>
      <c r="J436" s="47" t="n">
        <v>0</v>
      </c>
      <c r="K436" s="47" t="n">
        <v>0</v>
      </c>
      <c r="L436" s="47" t="n">
        <v>0</v>
      </c>
      <c r="M436" s="47" t="n">
        <v>0</v>
      </c>
      <c r="N436" s="47" t="n">
        <v>0</v>
      </c>
      <c r="O436" s="47" t="n">
        <v>0</v>
      </c>
      <c r="P436" s="47" t="n">
        <v>0</v>
      </c>
      <c r="Q436" s="47" t="n">
        <v>0</v>
      </c>
      <c r="R436" s="34"/>
      <c r="S436" s="34"/>
      <c r="T436" s="34"/>
      <c r="U436" s="36"/>
      <c r="V436" s="37"/>
      <c r="W436" s="37"/>
      <c r="X436" s="37"/>
      <c r="Y436" s="37"/>
      <c r="Z436" s="37"/>
      <c r="AA436" s="37"/>
      <c r="AB436" s="37"/>
      <c r="AC436" s="37"/>
      <c r="AD436" s="37"/>
      <c r="AE436" s="37"/>
      <c r="AF436" s="37"/>
      <c r="AG436" s="37"/>
      <c r="AH436" s="37"/>
      <c r="AI436" s="37"/>
      <c r="AJ436" s="37"/>
      <c r="AK436" s="81"/>
      <c r="AL436" s="81"/>
      <c r="AM436" s="81"/>
      <c r="AN436" s="81"/>
      <c r="AO436" s="81"/>
      <c r="AP436" s="81"/>
      <c r="AQ436" s="81"/>
      <c r="AR436" s="81"/>
      <c r="AS436" s="81"/>
      <c r="AT436" s="81"/>
      <c r="AU436" s="81"/>
      <c r="AV436" s="81"/>
      <c r="AW436" s="81"/>
      <c r="AX436" s="81"/>
      <c r="AY436" s="81"/>
      <c r="AZ436" s="81"/>
      <c r="BA436" s="81"/>
      <c r="BB436" s="81"/>
      <c r="BC436" s="81"/>
      <c r="BD436" s="81"/>
      <c r="BE436" s="81"/>
      <c r="BF436" s="81"/>
      <c r="BG436" s="81"/>
      <c r="BH436" s="81"/>
      <c r="BI436" s="81"/>
      <c r="BJ436" s="81"/>
      <c r="BK436" s="81"/>
      <c r="BL436" s="81"/>
      <c r="BM436" s="81"/>
      <c r="BN436" s="81"/>
      <c r="BO436" s="81"/>
      <c r="BP436" s="81"/>
      <c r="BQ436" s="81"/>
      <c r="BR436" s="81"/>
      <c r="BS436" s="81"/>
      <c r="BT436" s="81"/>
      <c r="BU436" s="81"/>
      <c r="BV436" s="81"/>
      <c r="BW436" s="81"/>
      <c r="BX436" s="81"/>
      <c r="BY436" s="81"/>
      <c r="BZ436" s="81"/>
      <c r="CA436" s="81"/>
      <c r="CB436" s="81"/>
      <c r="CC436" s="81"/>
      <c r="CD436" s="81"/>
      <c r="CE436" s="81"/>
    </row>
    <row r="437" s="26" customFormat="true" ht="16.5" hidden="false" customHeight="true" outlineLevel="0" collapsed="false">
      <c r="A437" s="81"/>
      <c r="B437" s="49" t="s">
        <v>302</v>
      </c>
      <c r="C437" s="43" t="s">
        <v>303</v>
      </c>
      <c r="D437" s="30" t="s">
        <v>304</v>
      </c>
      <c r="E437" s="31" t="s">
        <v>17</v>
      </c>
      <c r="F437" s="32" t="n">
        <f aca="false">SUM(G437:Q437)</f>
        <v>531.11947</v>
      </c>
      <c r="G437" s="32" t="n">
        <f aca="false">G438+G439+G440+G441</f>
        <v>76</v>
      </c>
      <c r="H437" s="32" t="n">
        <f aca="false">H438+H439+H440+H441</f>
        <v>0</v>
      </c>
      <c r="I437" s="32" t="n">
        <f aca="false">I438+I439+I440+I441</f>
        <v>0</v>
      </c>
      <c r="J437" s="32" t="n">
        <f aca="false">J438+J439+J440+J441</f>
        <v>182.61947</v>
      </c>
      <c r="K437" s="32" t="n">
        <f aca="false">K438+K439+K440+K441</f>
        <v>157.30747</v>
      </c>
      <c r="L437" s="32" t="n">
        <f aca="false">L438+L439+L440+L441</f>
        <v>105.19253</v>
      </c>
      <c r="M437" s="32" t="n">
        <f aca="false">M438+M439+M440+M441</f>
        <v>10</v>
      </c>
      <c r="N437" s="32" t="n">
        <f aca="false">N438+N439+N440+N441</f>
        <v>0</v>
      </c>
      <c r="O437" s="32" t="n">
        <f aca="false">O438+O439+O440+O441</f>
        <v>0</v>
      </c>
      <c r="P437" s="32" t="n">
        <f aca="false">P438+P439+P440+P441</f>
        <v>0</v>
      </c>
      <c r="Q437" s="32" t="n">
        <f aca="false">Q438+Q439+Q440+Q441</f>
        <v>0</v>
      </c>
      <c r="R437" s="34" t="s">
        <v>305</v>
      </c>
      <c r="S437" s="34"/>
      <c r="T437" s="34" t="s">
        <v>199</v>
      </c>
      <c r="U437" s="36"/>
      <c r="V437" s="37"/>
      <c r="W437" s="37"/>
      <c r="X437" s="37"/>
      <c r="Y437" s="37"/>
      <c r="Z437" s="37"/>
      <c r="AA437" s="37"/>
      <c r="AB437" s="37"/>
      <c r="AC437" s="37"/>
      <c r="AD437" s="37"/>
      <c r="AE437" s="37"/>
      <c r="AF437" s="37"/>
      <c r="AG437" s="37"/>
      <c r="AH437" s="37"/>
      <c r="AI437" s="37"/>
      <c r="AJ437" s="37"/>
      <c r="AK437" s="81"/>
      <c r="AL437" s="81"/>
      <c r="AM437" s="81"/>
      <c r="AN437" s="81"/>
      <c r="AO437" s="81"/>
      <c r="AP437" s="81"/>
      <c r="AQ437" s="81"/>
      <c r="AR437" s="81"/>
      <c r="AS437" s="81"/>
      <c r="AT437" s="81"/>
      <c r="AU437" s="81"/>
      <c r="AV437" s="81"/>
      <c r="AW437" s="81"/>
      <c r="AX437" s="81"/>
      <c r="AY437" s="81"/>
      <c r="AZ437" s="81"/>
      <c r="BA437" s="81"/>
      <c r="BB437" s="81"/>
      <c r="BC437" s="81"/>
      <c r="BD437" s="81"/>
      <c r="BE437" s="81"/>
      <c r="BF437" s="81"/>
      <c r="BG437" s="81"/>
      <c r="BH437" s="81"/>
      <c r="BI437" s="81"/>
      <c r="BJ437" s="81"/>
      <c r="BK437" s="81"/>
      <c r="BL437" s="81"/>
      <c r="BM437" s="81"/>
      <c r="BN437" s="81"/>
      <c r="BO437" s="81"/>
      <c r="BP437" s="81"/>
      <c r="BQ437" s="81"/>
      <c r="BR437" s="81"/>
      <c r="BS437" s="81"/>
      <c r="BT437" s="81"/>
      <c r="BU437" s="81"/>
      <c r="BV437" s="81"/>
      <c r="BW437" s="81"/>
      <c r="BX437" s="81"/>
      <c r="BY437" s="81"/>
      <c r="BZ437" s="81"/>
      <c r="CA437" s="81"/>
      <c r="CB437" s="81"/>
      <c r="CC437" s="81"/>
      <c r="CD437" s="81"/>
      <c r="CE437" s="81"/>
    </row>
    <row r="438" s="26" customFormat="true" ht="17.25" hidden="false" customHeight="true" outlineLevel="0" collapsed="false">
      <c r="A438" s="81"/>
      <c r="B438" s="49"/>
      <c r="C438" s="43"/>
      <c r="D438" s="30"/>
      <c r="E438" s="38" t="s">
        <v>19</v>
      </c>
      <c r="F438" s="32" t="n">
        <f aca="false">SUM(G438:Q438)</f>
        <v>0</v>
      </c>
      <c r="G438" s="47" t="n">
        <v>0</v>
      </c>
      <c r="H438" s="47" t="n">
        <v>0</v>
      </c>
      <c r="I438" s="47" t="n">
        <v>0</v>
      </c>
      <c r="J438" s="47" t="n">
        <v>0</v>
      </c>
      <c r="K438" s="47" t="n">
        <v>0</v>
      </c>
      <c r="L438" s="47" t="n">
        <v>0</v>
      </c>
      <c r="M438" s="47" t="n">
        <v>0</v>
      </c>
      <c r="N438" s="47" t="n">
        <v>0</v>
      </c>
      <c r="O438" s="47" t="n">
        <v>0</v>
      </c>
      <c r="P438" s="47" t="n">
        <v>0</v>
      </c>
      <c r="Q438" s="47" t="n">
        <v>0</v>
      </c>
      <c r="R438" s="34"/>
      <c r="S438" s="34"/>
      <c r="T438" s="34"/>
      <c r="U438" s="36"/>
      <c r="V438" s="37"/>
      <c r="W438" s="37"/>
      <c r="X438" s="37"/>
      <c r="Y438" s="37"/>
      <c r="Z438" s="37"/>
      <c r="AA438" s="37"/>
      <c r="AB438" s="37"/>
      <c r="AC438" s="37"/>
      <c r="AD438" s="37"/>
      <c r="AE438" s="37"/>
      <c r="AF438" s="37"/>
      <c r="AG438" s="37"/>
      <c r="AH438" s="37"/>
      <c r="AI438" s="37"/>
      <c r="AJ438" s="37"/>
      <c r="AK438" s="81"/>
      <c r="AL438" s="81"/>
      <c r="AM438" s="81"/>
      <c r="AN438" s="81"/>
      <c r="AO438" s="81"/>
      <c r="AP438" s="81"/>
      <c r="AQ438" s="81"/>
      <c r="AR438" s="81"/>
      <c r="AS438" s="81"/>
      <c r="AT438" s="81"/>
      <c r="AU438" s="81"/>
      <c r="AV438" s="81"/>
      <c r="AW438" s="81"/>
      <c r="AX438" s="81"/>
      <c r="AY438" s="81"/>
      <c r="AZ438" s="81"/>
      <c r="BA438" s="81"/>
      <c r="BB438" s="81"/>
      <c r="BC438" s="81"/>
      <c r="BD438" s="81"/>
      <c r="BE438" s="81"/>
      <c r="BF438" s="81"/>
      <c r="BG438" s="81"/>
      <c r="BH438" s="81"/>
      <c r="BI438" s="81"/>
      <c r="BJ438" s="81"/>
      <c r="BK438" s="81"/>
      <c r="BL438" s="81"/>
      <c r="BM438" s="81"/>
      <c r="BN438" s="81"/>
      <c r="BO438" s="81"/>
      <c r="BP438" s="81"/>
      <c r="BQ438" s="81"/>
      <c r="BR438" s="81"/>
      <c r="BS438" s="81"/>
      <c r="BT438" s="81"/>
      <c r="BU438" s="81"/>
      <c r="BV438" s="81"/>
      <c r="BW438" s="81"/>
      <c r="BX438" s="81"/>
      <c r="BY438" s="81"/>
      <c r="BZ438" s="81"/>
      <c r="CA438" s="81"/>
      <c r="CB438" s="81"/>
      <c r="CC438" s="81"/>
      <c r="CD438" s="81"/>
      <c r="CE438" s="81"/>
    </row>
    <row r="439" s="26" customFormat="true" ht="14.25" hidden="false" customHeight="true" outlineLevel="0" collapsed="false">
      <c r="A439" s="81"/>
      <c r="B439" s="49"/>
      <c r="C439" s="43"/>
      <c r="D439" s="30"/>
      <c r="E439" s="38" t="s">
        <v>20</v>
      </c>
      <c r="F439" s="32" t="n">
        <f aca="false">SUM(G439:Q439)</f>
        <v>0</v>
      </c>
      <c r="G439" s="47" t="n">
        <v>0</v>
      </c>
      <c r="H439" s="47" t="n">
        <v>0</v>
      </c>
      <c r="I439" s="47" t="n">
        <v>0</v>
      </c>
      <c r="J439" s="47" t="n">
        <v>0</v>
      </c>
      <c r="K439" s="47" t="n">
        <v>0</v>
      </c>
      <c r="L439" s="47" t="n">
        <v>0</v>
      </c>
      <c r="M439" s="47" t="n">
        <v>0</v>
      </c>
      <c r="N439" s="47" t="n">
        <v>0</v>
      </c>
      <c r="O439" s="47" t="n">
        <v>0</v>
      </c>
      <c r="P439" s="47" t="n">
        <v>0</v>
      </c>
      <c r="Q439" s="47" t="n">
        <v>0</v>
      </c>
      <c r="R439" s="34"/>
      <c r="S439" s="34"/>
      <c r="T439" s="34"/>
      <c r="U439" s="36"/>
      <c r="V439" s="37"/>
      <c r="W439" s="37"/>
      <c r="X439" s="37"/>
      <c r="Y439" s="37"/>
      <c r="Z439" s="37"/>
      <c r="AA439" s="37"/>
      <c r="AB439" s="37"/>
      <c r="AC439" s="37"/>
      <c r="AD439" s="37"/>
      <c r="AE439" s="37"/>
      <c r="AF439" s="37"/>
      <c r="AG439" s="37"/>
      <c r="AH439" s="37"/>
      <c r="AI439" s="37"/>
      <c r="AJ439" s="37"/>
      <c r="AK439" s="81" t="s">
        <v>306</v>
      </c>
      <c r="AL439" s="81" t="s">
        <v>307</v>
      </c>
      <c r="AM439" s="81"/>
      <c r="AN439" s="81"/>
      <c r="AO439" s="81"/>
      <c r="AP439" s="81"/>
      <c r="AQ439" s="81"/>
      <c r="AR439" s="81"/>
      <c r="AS439" s="81"/>
      <c r="AT439" s="81"/>
      <c r="AU439" s="81"/>
      <c r="AV439" s="81"/>
      <c r="AW439" s="81"/>
      <c r="AX439" s="81"/>
      <c r="AY439" s="81"/>
      <c r="AZ439" s="81"/>
      <c r="BA439" s="81"/>
      <c r="BB439" s="81"/>
      <c r="BC439" s="81"/>
      <c r="BD439" s="81"/>
      <c r="BE439" s="81"/>
      <c r="BF439" s="81"/>
      <c r="BG439" s="81"/>
      <c r="BH439" s="81"/>
      <c r="BI439" s="81"/>
      <c r="BJ439" s="81"/>
      <c r="BK439" s="81"/>
      <c r="BL439" s="81"/>
      <c r="BM439" s="81"/>
      <c r="BN439" s="81"/>
      <c r="BO439" s="81"/>
      <c r="BP439" s="81"/>
      <c r="BQ439" s="81"/>
      <c r="BR439" s="81"/>
      <c r="BS439" s="81"/>
      <c r="BT439" s="81"/>
      <c r="BU439" s="81"/>
      <c r="BV439" s="81"/>
      <c r="BW439" s="81"/>
      <c r="BX439" s="81"/>
      <c r="BY439" s="81"/>
      <c r="BZ439" s="81"/>
      <c r="CA439" s="81"/>
      <c r="CB439" s="81"/>
      <c r="CC439" s="81"/>
      <c r="CD439" s="81"/>
      <c r="CE439" s="81"/>
    </row>
    <row r="440" s="26" customFormat="true" ht="17.25" hidden="false" customHeight="true" outlineLevel="0" collapsed="false">
      <c r="A440" s="81"/>
      <c r="B440" s="49"/>
      <c r="C440" s="43"/>
      <c r="D440" s="30"/>
      <c r="E440" s="38" t="s">
        <v>21</v>
      </c>
      <c r="F440" s="32" t="n">
        <f aca="false">SUM(G440:Q440)</f>
        <v>531.11947</v>
      </c>
      <c r="G440" s="47" t="n">
        <v>76</v>
      </c>
      <c r="H440" s="47" t="n">
        <v>0</v>
      </c>
      <c r="I440" s="47" t="n">
        <v>0</v>
      </c>
      <c r="J440" s="47" t="n">
        <v>182.61947</v>
      </c>
      <c r="K440" s="47" t="n">
        <v>157.30747</v>
      </c>
      <c r="L440" s="47" t="n">
        <v>105.19253</v>
      </c>
      <c r="M440" s="47" t="n">
        <v>10</v>
      </c>
      <c r="N440" s="47" t="n">
        <v>0</v>
      </c>
      <c r="O440" s="47" t="n">
        <v>0</v>
      </c>
      <c r="P440" s="47" t="n">
        <v>0</v>
      </c>
      <c r="Q440" s="47" t="n">
        <v>0</v>
      </c>
      <c r="R440" s="34"/>
      <c r="S440" s="34"/>
      <c r="T440" s="34"/>
      <c r="U440" s="36"/>
      <c r="V440" s="37"/>
      <c r="W440" s="37"/>
      <c r="X440" s="37"/>
      <c r="Y440" s="37"/>
      <c r="Z440" s="37"/>
      <c r="AA440" s="37"/>
      <c r="AB440" s="37"/>
      <c r="AC440" s="37"/>
      <c r="AD440" s="37"/>
      <c r="AE440" s="37"/>
      <c r="AF440" s="37"/>
      <c r="AG440" s="37"/>
      <c r="AH440" s="37"/>
      <c r="AI440" s="37"/>
      <c r="AJ440" s="37"/>
      <c r="AK440" s="81"/>
      <c r="AL440" s="81"/>
      <c r="AM440" s="81"/>
      <c r="AN440" s="81"/>
      <c r="AO440" s="81"/>
      <c r="AP440" s="81"/>
      <c r="AQ440" s="81"/>
      <c r="AR440" s="81"/>
      <c r="AS440" s="81"/>
      <c r="AT440" s="81"/>
      <c r="AU440" s="81"/>
      <c r="AV440" s="81"/>
      <c r="AW440" s="81"/>
      <c r="AX440" s="81"/>
      <c r="AY440" s="81"/>
      <c r="AZ440" s="81"/>
      <c r="BA440" s="81"/>
      <c r="BB440" s="81"/>
      <c r="BC440" s="81"/>
      <c r="BD440" s="81"/>
      <c r="BE440" s="81"/>
      <c r="BF440" s="81"/>
      <c r="BG440" s="81"/>
      <c r="BH440" s="81"/>
      <c r="BI440" s="81"/>
      <c r="BJ440" s="81"/>
      <c r="BK440" s="81"/>
      <c r="BL440" s="81"/>
      <c r="BM440" s="81"/>
      <c r="BN440" s="81"/>
      <c r="BO440" s="81"/>
      <c r="BP440" s="81"/>
      <c r="BQ440" s="81"/>
      <c r="BR440" s="81"/>
      <c r="BS440" s="81"/>
      <c r="BT440" s="81"/>
      <c r="BU440" s="81"/>
      <c r="BV440" s="81"/>
      <c r="BW440" s="81"/>
      <c r="BX440" s="81"/>
      <c r="BY440" s="81"/>
      <c r="BZ440" s="81"/>
      <c r="CA440" s="81"/>
      <c r="CB440" s="81"/>
      <c r="CC440" s="81"/>
      <c r="CD440" s="81"/>
      <c r="CE440" s="81"/>
    </row>
    <row r="441" s="26" customFormat="true" ht="24" hidden="false" customHeight="true" outlineLevel="0" collapsed="false">
      <c r="A441" s="81"/>
      <c r="B441" s="49"/>
      <c r="C441" s="43"/>
      <c r="D441" s="30"/>
      <c r="E441" s="50" t="s">
        <v>22</v>
      </c>
      <c r="F441" s="32" t="n">
        <f aca="false">SUM(G441:Q441)</f>
        <v>0</v>
      </c>
      <c r="G441" s="47" t="n">
        <v>0</v>
      </c>
      <c r="H441" s="47" t="n">
        <v>0</v>
      </c>
      <c r="I441" s="47" t="n">
        <v>0</v>
      </c>
      <c r="J441" s="47" t="n">
        <v>0</v>
      </c>
      <c r="K441" s="47" t="n">
        <v>0</v>
      </c>
      <c r="L441" s="47" t="n">
        <v>0</v>
      </c>
      <c r="M441" s="47" t="n">
        <v>0</v>
      </c>
      <c r="N441" s="47" t="n">
        <v>0</v>
      </c>
      <c r="O441" s="47" t="n">
        <v>0</v>
      </c>
      <c r="P441" s="47" t="n">
        <v>0</v>
      </c>
      <c r="Q441" s="47" t="n">
        <v>0</v>
      </c>
      <c r="R441" s="34"/>
      <c r="S441" s="34"/>
      <c r="T441" s="34"/>
      <c r="U441" s="36"/>
      <c r="V441" s="37"/>
      <c r="W441" s="37"/>
      <c r="X441" s="37"/>
      <c r="Y441" s="37"/>
      <c r="Z441" s="37"/>
      <c r="AA441" s="37"/>
      <c r="AB441" s="37"/>
      <c r="AC441" s="37"/>
      <c r="AD441" s="37"/>
      <c r="AE441" s="37"/>
      <c r="AF441" s="37"/>
      <c r="AG441" s="37"/>
      <c r="AH441" s="37"/>
      <c r="AI441" s="37"/>
      <c r="AJ441" s="37"/>
      <c r="AK441" s="81"/>
      <c r="AL441" s="81"/>
      <c r="AM441" s="81"/>
      <c r="AN441" s="81"/>
      <c r="AO441" s="81"/>
      <c r="AP441" s="81"/>
      <c r="AQ441" s="81"/>
      <c r="AR441" s="81"/>
      <c r="AS441" s="81"/>
      <c r="AT441" s="81"/>
      <c r="AU441" s="81"/>
      <c r="AV441" s="81"/>
      <c r="AW441" s="81"/>
      <c r="AX441" s="81"/>
      <c r="AY441" s="81"/>
      <c r="AZ441" s="81"/>
      <c r="BA441" s="81"/>
      <c r="BB441" s="81"/>
      <c r="BC441" s="81"/>
      <c r="BD441" s="81"/>
      <c r="BE441" s="81"/>
      <c r="BF441" s="81"/>
      <c r="BG441" s="81"/>
      <c r="BH441" s="81"/>
      <c r="BI441" s="81"/>
      <c r="BJ441" s="81"/>
      <c r="BK441" s="81"/>
      <c r="BL441" s="81"/>
      <c r="BM441" s="81"/>
      <c r="BN441" s="81"/>
      <c r="BO441" s="81"/>
      <c r="BP441" s="81"/>
      <c r="BQ441" s="81"/>
      <c r="BR441" s="81"/>
      <c r="BS441" s="81"/>
      <c r="BT441" s="81"/>
      <c r="BU441" s="81"/>
      <c r="BV441" s="81"/>
      <c r="BW441" s="81"/>
      <c r="BX441" s="81"/>
      <c r="BY441" s="81"/>
      <c r="BZ441" s="81"/>
      <c r="CA441" s="81"/>
      <c r="CB441" s="81"/>
      <c r="CC441" s="81"/>
      <c r="CD441" s="81"/>
      <c r="CE441" s="81"/>
    </row>
    <row r="442" s="26" customFormat="true" ht="19.5" hidden="false" customHeight="true" outlineLevel="0" collapsed="false">
      <c r="A442" s="81"/>
      <c r="B442" s="49" t="s">
        <v>308</v>
      </c>
      <c r="C442" s="43" t="s">
        <v>309</v>
      </c>
      <c r="D442" s="30" t="s">
        <v>310</v>
      </c>
      <c r="E442" s="31" t="s">
        <v>17</v>
      </c>
      <c r="F442" s="32" t="n">
        <f aca="false">SUM(G442:Q442)</f>
        <v>1190.34909</v>
      </c>
      <c r="G442" s="32" t="n">
        <f aca="false">G443+G444+G445+G446</f>
        <v>0</v>
      </c>
      <c r="H442" s="32" t="n">
        <f aca="false">H443+H444+H445+H446</f>
        <v>0</v>
      </c>
      <c r="I442" s="32" t="n">
        <f aca="false">I443+I444+I445+I446</f>
        <v>0</v>
      </c>
      <c r="J442" s="32" t="n">
        <f aca="false">J443+J444+J445+J446</f>
        <v>0</v>
      </c>
      <c r="K442" s="32" t="n">
        <f aca="false">K443+K444+K445+K446</f>
        <v>0</v>
      </c>
      <c r="L442" s="32" t="n">
        <f aca="false">L443+L444+L445+L446</f>
        <v>1190.34909</v>
      </c>
      <c r="M442" s="32" t="n">
        <f aca="false">M443+M444+M445+M446</f>
        <v>0</v>
      </c>
      <c r="N442" s="32" t="n">
        <f aca="false">N443+N444+N445+N446</f>
        <v>0</v>
      </c>
      <c r="O442" s="32" t="n">
        <f aca="false">O443+O444+O445+O446</f>
        <v>0</v>
      </c>
      <c r="P442" s="32" t="n">
        <f aca="false">P443+P444+P445+P446</f>
        <v>0</v>
      </c>
      <c r="Q442" s="32" t="n">
        <f aca="false">Q443+Q444+Q445+Q446</f>
        <v>0</v>
      </c>
      <c r="R442" s="34" t="s">
        <v>292</v>
      </c>
      <c r="S442" s="34"/>
      <c r="T442" s="34"/>
      <c r="U442" s="36"/>
      <c r="V442" s="37"/>
      <c r="W442" s="37"/>
      <c r="X442" s="37"/>
      <c r="Y442" s="37"/>
      <c r="Z442" s="37"/>
      <c r="AA442" s="37"/>
      <c r="AB442" s="37"/>
      <c r="AC442" s="37"/>
      <c r="AD442" s="37"/>
      <c r="AE442" s="37"/>
      <c r="AF442" s="37"/>
      <c r="AG442" s="37"/>
      <c r="AH442" s="37"/>
      <c r="AI442" s="37"/>
      <c r="AJ442" s="37"/>
      <c r="AK442" s="81"/>
      <c r="AL442" s="81"/>
      <c r="AM442" s="81"/>
      <c r="AN442" s="81"/>
      <c r="AO442" s="81"/>
      <c r="AP442" s="81"/>
      <c r="AQ442" s="81"/>
      <c r="AR442" s="81"/>
      <c r="AS442" s="81"/>
      <c r="AT442" s="81"/>
      <c r="AU442" s="81"/>
      <c r="AV442" s="81"/>
      <c r="AW442" s="81"/>
      <c r="AX442" s="81"/>
      <c r="AY442" s="81"/>
      <c r="AZ442" s="81"/>
      <c r="BA442" s="81"/>
      <c r="BB442" s="81"/>
      <c r="BC442" s="81"/>
      <c r="BD442" s="81"/>
      <c r="BE442" s="81"/>
      <c r="BF442" s="81"/>
      <c r="BG442" s="81"/>
      <c r="BH442" s="81"/>
      <c r="BI442" s="81"/>
      <c r="BJ442" s="81"/>
      <c r="BK442" s="81"/>
      <c r="BL442" s="81"/>
      <c r="BM442" s="81"/>
      <c r="BN442" s="81"/>
      <c r="BO442" s="81"/>
      <c r="BP442" s="81"/>
      <c r="BQ442" s="81"/>
      <c r="BR442" s="81"/>
      <c r="BS442" s="81"/>
      <c r="BT442" s="81"/>
      <c r="BU442" s="81"/>
      <c r="BV442" s="81"/>
      <c r="BW442" s="81"/>
      <c r="BX442" s="81"/>
      <c r="BY442" s="81"/>
      <c r="BZ442" s="81"/>
      <c r="CA442" s="81"/>
      <c r="CB442" s="81"/>
      <c r="CC442" s="81"/>
      <c r="CD442" s="81"/>
      <c r="CE442" s="81"/>
    </row>
    <row r="443" s="26" customFormat="true" ht="19.5" hidden="false" customHeight="true" outlineLevel="0" collapsed="false">
      <c r="A443" s="81"/>
      <c r="B443" s="49"/>
      <c r="C443" s="43"/>
      <c r="D443" s="30"/>
      <c r="E443" s="38" t="s">
        <v>19</v>
      </c>
      <c r="F443" s="32" t="n">
        <f aca="false">SUM(G443:Q443)</f>
        <v>0</v>
      </c>
      <c r="G443" s="47" t="n">
        <v>0</v>
      </c>
      <c r="H443" s="47" t="n">
        <v>0</v>
      </c>
      <c r="I443" s="47" t="n">
        <v>0</v>
      </c>
      <c r="J443" s="47" t="n">
        <v>0</v>
      </c>
      <c r="K443" s="47" t="n">
        <v>0</v>
      </c>
      <c r="L443" s="47" t="n">
        <v>0</v>
      </c>
      <c r="M443" s="47" t="n">
        <v>0</v>
      </c>
      <c r="N443" s="47" t="n">
        <v>0</v>
      </c>
      <c r="O443" s="47" t="n">
        <v>0</v>
      </c>
      <c r="P443" s="47" t="n">
        <v>0</v>
      </c>
      <c r="Q443" s="47" t="n">
        <v>0</v>
      </c>
      <c r="R443" s="34"/>
      <c r="S443" s="34"/>
      <c r="T443" s="34"/>
      <c r="U443" s="36"/>
      <c r="V443" s="37"/>
      <c r="W443" s="37"/>
      <c r="X443" s="37"/>
      <c r="Y443" s="37"/>
      <c r="Z443" s="37"/>
      <c r="AA443" s="37"/>
      <c r="AB443" s="37"/>
      <c r="AC443" s="37"/>
      <c r="AD443" s="37"/>
      <c r="AE443" s="37"/>
      <c r="AF443" s="37"/>
      <c r="AG443" s="37"/>
      <c r="AH443" s="37"/>
      <c r="AI443" s="37"/>
      <c r="AJ443" s="37"/>
      <c r="AK443" s="81"/>
      <c r="AL443" s="81"/>
      <c r="AM443" s="81"/>
      <c r="AN443" s="81"/>
      <c r="AO443" s="81"/>
      <c r="AP443" s="81"/>
      <c r="AQ443" s="81"/>
      <c r="AR443" s="81"/>
      <c r="AS443" s="81"/>
      <c r="AT443" s="81"/>
      <c r="AU443" s="81"/>
      <c r="AV443" s="81"/>
      <c r="AW443" s="81"/>
      <c r="AX443" s="81"/>
      <c r="AY443" s="81"/>
      <c r="AZ443" s="81"/>
      <c r="BA443" s="81"/>
      <c r="BB443" s="81"/>
      <c r="BC443" s="81"/>
      <c r="BD443" s="81"/>
      <c r="BE443" s="81"/>
      <c r="BF443" s="81"/>
      <c r="BG443" s="81"/>
      <c r="BH443" s="81"/>
      <c r="BI443" s="81"/>
      <c r="BJ443" s="81"/>
      <c r="BK443" s="81"/>
      <c r="BL443" s="81"/>
      <c r="BM443" s="81"/>
      <c r="BN443" s="81"/>
      <c r="BO443" s="81"/>
      <c r="BP443" s="81"/>
      <c r="BQ443" s="81"/>
      <c r="BR443" s="81"/>
      <c r="BS443" s="81"/>
      <c r="BT443" s="81"/>
      <c r="BU443" s="81"/>
      <c r="BV443" s="81"/>
      <c r="BW443" s="81"/>
      <c r="BX443" s="81"/>
      <c r="BY443" s="81"/>
      <c r="BZ443" s="81"/>
      <c r="CA443" s="81"/>
      <c r="CB443" s="81"/>
      <c r="CC443" s="81"/>
      <c r="CD443" s="81"/>
      <c r="CE443" s="81"/>
    </row>
    <row r="444" s="26" customFormat="true" ht="19.5" hidden="false" customHeight="true" outlineLevel="0" collapsed="false">
      <c r="A444" s="81"/>
      <c r="B444" s="49"/>
      <c r="C444" s="43"/>
      <c r="D444" s="30"/>
      <c r="E444" s="38" t="s">
        <v>20</v>
      </c>
      <c r="F444" s="32" t="n">
        <f aca="false">SUM(G444:Q444)</f>
        <v>0</v>
      </c>
      <c r="G444" s="47" t="n">
        <v>0</v>
      </c>
      <c r="H444" s="47" t="n">
        <v>0</v>
      </c>
      <c r="I444" s="47" t="n">
        <v>0</v>
      </c>
      <c r="J444" s="47" t="n">
        <v>0</v>
      </c>
      <c r="K444" s="47" t="n">
        <v>0</v>
      </c>
      <c r="L444" s="47" t="n">
        <v>0</v>
      </c>
      <c r="M444" s="47" t="n">
        <v>0</v>
      </c>
      <c r="N444" s="47" t="n">
        <v>0</v>
      </c>
      <c r="O444" s="47" t="n">
        <v>0</v>
      </c>
      <c r="P444" s="47" t="n">
        <v>0</v>
      </c>
      <c r="Q444" s="47" t="n">
        <v>0</v>
      </c>
      <c r="R444" s="34"/>
      <c r="S444" s="34"/>
      <c r="T444" s="34"/>
      <c r="U444" s="36"/>
      <c r="V444" s="37"/>
      <c r="W444" s="37"/>
      <c r="X444" s="37"/>
      <c r="Y444" s="37"/>
      <c r="Z444" s="37"/>
      <c r="AA444" s="37"/>
      <c r="AB444" s="37"/>
      <c r="AC444" s="37"/>
      <c r="AD444" s="37"/>
      <c r="AE444" s="37"/>
      <c r="AF444" s="37"/>
      <c r="AG444" s="37"/>
      <c r="AH444" s="37"/>
      <c r="AI444" s="37"/>
      <c r="AJ444" s="37"/>
      <c r="AK444" s="81"/>
      <c r="AL444" s="81"/>
      <c r="AM444" s="81"/>
      <c r="AN444" s="81"/>
      <c r="AO444" s="81"/>
      <c r="AP444" s="81"/>
      <c r="AQ444" s="81"/>
      <c r="AR444" s="81"/>
      <c r="AS444" s="81"/>
      <c r="AT444" s="81"/>
      <c r="AU444" s="81"/>
      <c r="AV444" s="81"/>
      <c r="AW444" s="81"/>
      <c r="AX444" s="81"/>
      <c r="AY444" s="81"/>
      <c r="AZ444" s="81"/>
      <c r="BA444" s="81"/>
      <c r="BB444" s="81"/>
      <c r="BC444" s="81"/>
      <c r="BD444" s="81"/>
      <c r="BE444" s="81"/>
      <c r="BF444" s="81"/>
      <c r="BG444" s="81"/>
      <c r="BH444" s="81"/>
      <c r="BI444" s="81"/>
      <c r="BJ444" s="81"/>
      <c r="BK444" s="81"/>
      <c r="BL444" s="81"/>
      <c r="BM444" s="81"/>
      <c r="BN444" s="81"/>
      <c r="BO444" s="81"/>
      <c r="BP444" s="81"/>
      <c r="BQ444" s="81"/>
      <c r="BR444" s="81"/>
      <c r="BS444" s="81"/>
      <c r="BT444" s="81"/>
      <c r="BU444" s="81"/>
      <c r="BV444" s="81"/>
      <c r="BW444" s="81"/>
      <c r="BX444" s="81"/>
      <c r="BY444" s="81"/>
      <c r="BZ444" s="81"/>
      <c r="CA444" s="81"/>
      <c r="CB444" s="81"/>
      <c r="CC444" s="81"/>
      <c r="CD444" s="81"/>
      <c r="CE444" s="81"/>
    </row>
    <row r="445" s="26" customFormat="true" ht="19.5" hidden="false" customHeight="true" outlineLevel="0" collapsed="false">
      <c r="A445" s="81"/>
      <c r="B445" s="49"/>
      <c r="C445" s="43"/>
      <c r="D445" s="30"/>
      <c r="E445" s="38" t="s">
        <v>21</v>
      </c>
      <c r="F445" s="32" t="n">
        <f aca="false">SUM(G445:Q445)</f>
        <v>1190.34909</v>
      </c>
      <c r="G445" s="47" t="n">
        <v>0</v>
      </c>
      <c r="H445" s="47" t="n">
        <v>0</v>
      </c>
      <c r="I445" s="47" t="n">
        <v>0</v>
      </c>
      <c r="J445" s="47" t="n">
        <v>0</v>
      </c>
      <c r="K445" s="47" t="n">
        <v>0</v>
      </c>
      <c r="L445" s="47" t="n">
        <v>1190.34909</v>
      </c>
      <c r="M445" s="47" t="n">
        <v>0</v>
      </c>
      <c r="N445" s="47" t="n">
        <v>0</v>
      </c>
      <c r="O445" s="47" t="n">
        <v>0</v>
      </c>
      <c r="P445" s="47" t="n">
        <v>0</v>
      </c>
      <c r="Q445" s="47" t="n">
        <v>0</v>
      </c>
      <c r="R445" s="34"/>
      <c r="S445" s="34"/>
      <c r="T445" s="34"/>
      <c r="U445" s="36"/>
      <c r="V445" s="37"/>
      <c r="W445" s="37"/>
      <c r="X445" s="37"/>
      <c r="Y445" s="37"/>
      <c r="Z445" s="37"/>
      <c r="AA445" s="37"/>
      <c r="AB445" s="37"/>
      <c r="AC445" s="37"/>
      <c r="AD445" s="37"/>
      <c r="AE445" s="37"/>
      <c r="AF445" s="37"/>
      <c r="AG445" s="37"/>
      <c r="AH445" s="37"/>
      <c r="AI445" s="37"/>
      <c r="AJ445" s="37"/>
      <c r="AK445" s="81"/>
      <c r="AL445" s="81"/>
      <c r="AM445" s="81"/>
      <c r="AN445" s="81"/>
      <c r="AO445" s="81"/>
      <c r="AP445" s="81"/>
      <c r="AQ445" s="81"/>
      <c r="AR445" s="81"/>
      <c r="AS445" s="81"/>
      <c r="AT445" s="81"/>
      <c r="AU445" s="81"/>
      <c r="AV445" s="81"/>
      <c r="AW445" s="81"/>
      <c r="AX445" s="81"/>
      <c r="AY445" s="81"/>
      <c r="AZ445" s="81"/>
      <c r="BA445" s="81"/>
      <c r="BB445" s="81"/>
      <c r="BC445" s="81"/>
      <c r="BD445" s="81"/>
      <c r="BE445" s="81"/>
      <c r="BF445" s="81"/>
      <c r="BG445" s="81"/>
      <c r="BH445" s="81"/>
      <c r="BI445" s="81"/>
      <c r="BJ445" s="81"/>
      <c r="BK445" s="81"/>
      <c r="BL445" s="81"/>
      <c r="BM445" s="81"/>
      <c r="BN445" s="81"/>
      <c r="BO445" s="81"/>
      <c r="BP445" s="81"/>
      <c r="BQ445" s="81"/>
      <c r="BR445" s="81"/>
      <c r="BS445" s="81"/>
      <c r="BT445" s="81"/>
      <c r="BU445" s="81"/>
      <c r="BV445" s="81"/>
      <c r="BW445" s="81"/>
      <c r="BX445" s="81"/>
      <c r="BY445" s="81"/>
      <c r="BZ445" s="81"/>
      <c r="CA445" s="81"/>
      <c r="CB445" s="81"/>
      <c r="CC445" s="81"/>
      <c r="CD445" s="81"/>
      <c r="CE445" s="81"/>
    </row>
    <row r="446" s="26" customFormat="true" ht="19.5" hidden="false" customHeight="true" outlineLevel="0" collapsed="false">
      <c r="A446" s="81"/>
      <c r="B446" s="49"/>
      <c r="C446" s="43"/>
      <c r="D446" s="30"/>
      <c r="E446" s="50" t="s">
        <v>22</v>
      </c>
      <c r="F446" s="32" t="n">
        <f aca="false">SUM(G446:Q446)</f>
        <v>0</v>
      </c>
      <c r="G446" s="47" t="n">
        <v>0</v>
      </c>
      <c r="H446" s="47" t="n">
        <v>0</v>
      </c>
      <c r="I446" s="47" t="n">
        <v>0</v>
      </c>
      <c r="J446" s="47" t="n">
        <v>0</v>
      </c>
      <c r="K446" s="47" t="n">
        <v>0</v>
      </c>
      <c r="L446" s="47" t="n">
        <v>0</v>
      </c>
      <c r="M446" s="47" t="n">
        <v>0</v>
      </c>
      <c r="N446" s="47" t="n">
        <v>0</v>
      </c>
      <c r="O446" s="47" t="n">
        <v>0</v>
      </c>
      <c r="P446" s="47" t="n">
        <v>0</v>
      </c>
      <c r="Q446" s="47" t="n">
        <v>0</v>
      </c>
      <c r="R446" s="34"/>
      <c r="S446" s="34"/>
      <c r="T446" s="34"/>
      <c r="U446" s="36"/>
      <c r="V446" s="37"/>
      <c r="W446" s="37"/>
      <c r="X446" s="37"/>
      <c r="Y446" s="37"/>
      <c r="Z446" s="37"/>
      <c r="AA446" s="37"/>
      <c r="AB446" s="37"/>
      <c r="AC446" s="37"/>
      <c r="AD446" s="37"/>
      <c r="AE446" s="37"/>
      <c r="AF446" s="37"/>
      <c r="AG446" s="37"/>
      <c r="AH446" s="37"/>
      <c r="AI446" s="37"/>
      <c r="AJ446" s="37"/>
      <c r="AK446" s="81"/>
      <c r="AL446" s="81"/>
      <c r="AM446" s="81"/>
      <c r="AN446" s="81"/>
      <c r="AO446" s="81"/>
      <c r="AP446" s="81"/>
      <c r="AQ446" s="81"/>
      <c r="AR446" s="81"/>
      <c r="AS446" s="81"/>
      <c r="AT446" s="81"/>
      <c r="AU446" s="81"/>
      <c r="AV446" s="81"/>
      <c r="AW446" s="81"/>
      <c r="AX446" s="81"/>
      <c r="AY446" s="81"/>
      <c r="AZ446" s="81"/>
      <c r="BA446" s="81"/>
      <c r="BB446" s="81"/>
      <c r="BC446" s="81"/>
      <c r="BD446" s="81"/>
      <c r="BE446" s="81"/>
      <c r="BF446" s="81"/>
      <c r="BG446" s="81"/>
      <c r="BH446" s="81"/>
      <c r="BI446" s="81"/>
      <c r="BJ446" s="81"/>
      <c r="BK446" s="81"/>
      <c r="BL446" s="81"/>
      <c r="BM446" s="81"/>
      <c r="BN446" s="81"/>
      <c r="BO446" s="81"/>
      <c r="BP446" s="81"/>
      <c r="BQ446" s="81"/>
      <c r="BR446" s="81"/>
      <c r="BS446" s="81"/>
      <c r="BT446" s="81"/>
      <c r="BU446" s="81"/>
      <c r="BV446" s="81"/>
      <c r="BW446" s="81"/>
      <c r="BX446" s="81"/>
      <c r="BY446" s="81"/>
      <c r="BZ446" s="81"/>
      <c r="CA446" s="81"/>
      <c r="CB446" s="81"/>
      <c r="CC446" s="81"/>
      <c r="CD446" s="81"/>
      <c r="CE446" s="81"/>
    </row>
    <row r="447" s="26" customFormat="true" ht="18.75" hidden="false" customHeight="true" outlineLevel="0" collapsed="false">
      <c r="A447" s="81"/>
      <c r="B447" s="49" t="s">
        <v>314</v>
      </c>
      <c r="C447" s="43" t="s">
        <v>348</v>
      </c>
      <c r="D447" s="82"/>
      <c r="E447" s="31" t="s">
        <v>17</v>
      </c>
      <c r="F447" s="32" t="n">
        <f aca="false">SUM(G447:Q447)</f>
        <v>1600</v>
      </c>
      <c r="G447" s="32" t="n">
        <f aca="false">G448+G449+G450+G451</f>
        <v>0</v>
      </c>
      <c r="H447" s="32" t="n">
        <f aca="false">H448+H449+H450+H451</f>
        <v>0</v>
      </c>
      <c r="I447" s="32" t="n">
        <f aca="false">I448+I449+I450+I451</f>
        <v>0</v>
      </c>
      <c r="J447" s="32" t="n">
        <f aca="false">J448+J449+J450+J451</f>
        <v>0</v>
      </c>
      <c r="K447" s="32" t="n">
        <f aca="false">K448+K449+K450+K451</f>
        <v>0</v>
      </c>
      <c r="L447" s="32" t="n">
        <f aca="false">L448+L449+L450+L451</f>
        <v>0</v>
      </c>
      <c r="M447" s="32" t="n">
        <f aca="false">M448+M449+M450+M451</f>
        <v>1600</v>
      </c>
      <c r="N447" s="32" t="n">
        <f aca="false">N448+N449+N450+N451</f>
        <v>0</v>
      </c>
      <c r="O447" s="32" t="n">
        <f aca="false">O448+O449+O450+O451</f>
        <v>0</v>
      </c>
      <c r="P447" s="32" t="n">
        <f aca="false">P448+P449+P450+P451</f>
        <v>0</v>
      </c>
      <c r="Q447" s="32" t="n">
        <f aca="false">Q448+Q449+Q450+Q451</f>
        <v>0</v>
      </c>
      <c r="R447" s="34" t="s">
        <v>292</v>
      </c>
      <c r="S447" s="34"/>
      <c r="T447" s="34"/>
      <c r="U447" s="36"/>
      <c r="V447" s="37"/>
      <c r="W447" s="37"/>
      <c r="X447" s="37"/>
      <c r="Y447" s="37"/>
      <c r="Z447" s="37"/>
      <c r="AA447" s="37"/>
      <c r="AB447" s="37"/>
      <c r="AC447" s="37"/>
      <c r="AD447" s="37"/>
      <c r="AE447" s="37"/>
      <c r="AF447" s="37"/>
      <c r="AG447" s="37"/>
      <c r="AH447" s="37"/>
      <c r="AI447" s="37"/>
      <c r="AJ447" s="37"/>
      <c r="AK447" s="81"/>
      <c r="AL447" s="81"/>
      <c r="AM447" s="81"/>
      <c r="AN447" s="81"/>
      <c r="AO447" s="81"/>
      <c r="AP447" s="81"/>
      <c r="AQ447" s="81"/>
      <c r="AR447" s="81"/>
      <c r="AS447" s="81"/>
      <c r="AT447" s="81"/>
      <c r="AU447" s="81"/>
      <c r="AV447" s="81"/>
      <c r="AW447" s="81"/>
      <c r="AX447" s="81"/>
      <c r="AY447" s="81"/>
      <c r="AZ447" s="81"/>
      <c r="BA447" s="81"/>
      <c r="BB447" s="81"/>
      <c r="BC447" s="81"/>
      <c r="BD447" s="81"/>
      <c r="BE447" s="81"/>
      <c r="BF447" s="81"/>
      <c r="BG447" s="81"/>
      <c r="BH447" s="81"/>
      <c r="BI447" s="81"/>
      <c r="BJ447" s="81"/>
      <c r="BK447" s="81"/>
      <c r="BL447" s="81"/>
      <c r="BM447" s="81"/>
      <c r="BN447" s="81"/>
      <c r="BO447" s="81"/>
      <c r="BP447" s="81"/>
      <c r="BQ447" s="81"/>
      <c r="BR447" s="81"/>
      <c r="BS447" s="81"/>
      <c r="BT447" s="81"/>
      <c r="BU447" s="81"/>
      <c r="BV447" s="81"/>
      <c r="BW447" s="81"/>
      <c r="BX447" s="81"/>
      <c r="BY447" s="81"/>
      <c r="BZ447" s="81"/>
      <c r="CA447" s="81"/>
      <c r="CB447" s="81"/>
      <c r="CC447" s="81"/>
      <c r="CD447" s="81"/>
      <c r="CE447" s="81"/>
    </row>
    <row r="448" s="26" customFormat="true" ht="18.75" hidden="false" customHeight="true" outlineLevel="0" collapsed="false">
      <c r="A448" s="81"/>
      <c r="B448" s="49"/>
      <c r="C448" s="43"/>
      <c r="D448" s="83"/>
      <c r="E448" s="38" t="s">
        <v>19</v>
      </c>
      <c r="F448" s="32" t="n">
        <f aca="false">SUM(G448:Q448)</f>
        <v>0</v>
      </c>
      <c r="G448" s="47" t="n">
        <v>0</v>
      </c>
      <c r="H448" s="47" t="n">
        <v>0</v>
      </c>
      <c r="I448" s="47" t="n">
        <v>0</v>
      </c>
      <c r="J448" s="47" t="n">
        <v>0</v>
      </c>
      <c r="K448" s="47" t="n">
        <v>0</v>
      </c>
      <c r="L448" s="47" t="n">
        <v>0</v>
      </c>
      <c r="M448" s="47" t="n">
        <v>0</v>
      </c>
      <c r="N448" s="47" t="n">
        <v>0</v>
      </c>
      <c r="O448" s="47" t="n">
        <v>0</v>
      </c>
      <c r="P448" s="47" t="n">
        <v>0</v>
      </c>
      <c r="Q448" s="47" t="n">
        <v>0</v>
      </c>
      <c r="R448" s="34"/>
      <c r="S448" s="34"/>
      <c r="T448" s="34"/>
      <c r="U448" s="36"/>
      <c r="V448" s="37"/>
      <c r="W448" s="37"/>
      <c r="X448" s="37"/>
      <c r="Y448" s="37"/>
      <c r="Z448" s="37"/>
      <c r="AA448" s="37"/>
      <c r="AB448" s="37"/>
      <c r="AC448" s="37"/>
      <c r="AD448" s="37"/>
      <c r="AE448" s="37"/>
      <c r="AF448" s="37"/>
      <c r="AG448" s="37"/>
      <c r="AH448" s="37"/>
      <c r="AI448" s="37"/>
      <c r="AJ448" s="37"/>
      <c r="AK448" s="81"/>
      <c r="AL448" s="81"/>
      <c r="AM448" s="81"/>
      <c r="AN448" s="81"/>
      <c r="AO448" s="81"/>
      <c r="AP448" s="81"/>
      <c r="AQ448" s="81"/>
      <c r="AR448" s="81"/>
      <c r="AS448" s="81"/>
      <c r="AT448" s="81"/>
      <c r="AU448" s="81"/>
      <c r="AV448" s="81"/>
      <c r="AW448" s="81"/>
      <c r="AX448" s="81"/>
      <c r="AY448" s="81"/>
      <c r="AZ448" s="81"/>
      <c r="BA448" s="81"/>
      <c r="BB448" s="81"/>
      <c r="BC448" s="81"/>
      <c r="BD448" s="81"/>
      <c r="BE448" s="81"/>
      <c r="BF448" s="81"/>
      <c r="BG448" s="81"/>
      <c r="BH448" s="81"/>
      <c r="BI448" s="81"/>
      <c r="BJ448" s="81"/>
      <c r="BK448" s="81"/>
      <c r="BL448" s="81"/>
      <c r="BM448" s="81"/>
      <c r="BN448" s="81"/>
      <c r="BO448" s="81"/>
      <c r="BP448" s="81"/>
      <c r="BQ448" s="81"/>
      <c r="BR448" s="81"/>
      <c r="BS448" s="81"/>
      <c r="BT448" s="81"/>
      <c r="BU448" s="81"/>
      <c r="BV448" s="81"/>
      <c r="BW448" s="81"/>
      <c r="BX448" s="81"/>
      <c r="BY448" s="81"/>
      <c r="BZ448" s="81"/>
      <c r="CA448" s="81"/>
      <c r="CB448" s="81"/>
      <c r="CC448" s="81"/>
      <c r="CD448" s="81"/>
      <c r="CE448" s="81"/>
    </row>
    <row r="449" s="26" customFormat="true" ht="18.75" hidden="false" customHeight="true" outlineLevel="0" collapsed="false">
      <c r="A449" s="81"/>
      <c r="B449" s="49"/>
      <c r="C449" s="43"/>
      <c r="D449" s="83"/>
      <c r="E449" s="38" t="s">
        <v>20</v>
      </c>
      <c r="F449" s="32" t="n">
        <f aca="false">SUM(G449:Q449)</f>
        <v>0</v>
      </c>
      <c r="G449" s="47" t="n">
        <v>0</v>
      </c>
      <c r="H449" s="47" t="n">
        <v>0</v>
      </c>
      <c r="I449" s="47" t="n">
        <v>0</v>
      </c>
      <c r="J449" s="47" t="n">
        <v>0</v>
      </c>
      <c r="K449" s="47" t="n">
        <v>0</v>
      </c>
      <c r="L449" s="47" t="n">
        <v>0</v>
      </c>
      <c r="M449" s="47" t="n">
        <v>0</v>
      </c>
      <c r="N449" s="47" t="n">
        <v>0</v>
      </c>
      <c r="O449" s="47" t="n">
        <v>0</v>
      </c>
      <c r="P449" s="47" t="n">
        <v>0</v>
      </c>
      <c r="Q449" s="47" t="n">
        <v>0</v>
      </c>
      <c r="R449" s="34"/>
      <c r="S449" s="34"/>
      <c r="T449" s="34"/>
      <c r="U449" s="36"/>
      <c r="V449" s="37"/>
      <c r="W449" s="37"/>
      <c r="X449" s="37"/>
      <c r="Y449" s="37"/>
      <c r="Z449" s="37"/>
      <c r="AA449" s="37"/>
      <c r="AB449" s="37"/>
      <c r="AC449" s="37"/>
      <c r="AD449" s="37"/>
      <c r="AE449" s="37"/>
      <c r="AF449" s="37"/>
      <c r="AG449" s="37"/>
      <c r="AH449" s="37"/>
      <c r="AI449" s="37"/>
      <c r="AJ449" s="37"/>
      <c r="AK449" s="81"/>
      <c r="AL449" s="81"/>
      <c r="AM449" s="81"/>
      <c r="AN449" s="81"/>
      <c r="AO449" s="81"/>
      <c r="AP449" s="81"/>
      <c r="AQ449" s="81"/>
      <c r="AR449" s="81"/>
      <c r="AS449" s="81"/>
      <c r="AT449" s="81"/>
      <c r="AU449" s="81"/>
      <c r="AV449" s="81"/>
      <c r="AW449" s="81"/>
      <c r="AX449" s="81"/>
      <c r="AY449" s="81"/>
      <c r="AZ449" s="81"/>
      <c r="BA449" s="81"/>
      <c r="BB449" s="81"/>
      <c r="BC449" s="81"/>
      <c r="BD449" s="81"/>
      <c r="BE449" s="81"/>
      <c r="BF449" s="81"/>
      <c r="BG449" s="81"/>
      <c r="BH449" s="81"/>
      <c r="BI449" s="81"/>
      <c r="BJ449" s="81"/>
      <c r="BK449" s="81"/>
      <c r="BL449" s="81"/>
      <c r="BM449" s="81"/>
      <c r="BN449" s="81"/>
      <c r="BO449" s="81"/>
      <c r="BP449" s="81"/>
      <c r="BQ449" s="81"/>
      <c r="BR449" s="81"/>
      <c r="BS449" s="81"/>
      <c r="BT449" s="81"/>
      <c r="BU449" s="81"/>
      <c r="BV449" s="81"/>
      <c r="BW449" s="81"/>
      <c r="BX449" s="81"/>
      <c r="BY449" s="81"/>
      <c r="BZ449" s="81"/>
      <c r="CA449" s="81"/>
      <c r="CB449" s="81"/>
      <c r="CC449" s="81"/>
      <c r="CD449" s="81"/>
      <c r="CE449" s="81"/>
    </row>
    <row r="450" s="26" customFormat="true" ht="18.75" hidden="false" customHeight="true" outlineLevel="0" collapsed="false">
      <c r="A450" s="81"/>
      <c r="B450" s="49"/>
      <c r="C450" s="43"/>
      <c r="D450" s="84" t="s">
        <v>316</v>
      </c>
      <c r="E450" s="38" t="s">
        <v>21</v>
      </c>
      <c r="F450" s="32" t="n">
        <f aca="false">SUM(G450:Q450)</f>
        <v>1600</v>
      </c>
      <c r="G450" s="47" t="n">
        <v>0</v>
      </c>
      <c r="H450" s="47" t="n">
        <v>0</v>
      </c>
      <c r="I450" s="47" t="n">
        <v>0</v>
      </c>
      <c r="J450" s="47" t="n">
        <v>0</v>
      </c>
      <c r="K450" s="47" t="n">
        <v>0</v>
      </c>
      <c r="L450" s="47" t="n">
        <v>0</v>
      </c>
      <c r="M450" s="47" t="n">
        <v>1600</v>
      </c>
      <c r="N450" s="47" t="n">
        <v>0</v>
      </c>
      <c r="O450" s="47" t="n">
        <v>0</v>
      </c>
      <c r="P450" s="47" t="n">
        <v>0</v>
      </c>
      <c r="Q450" s="47" t="n">
        <v>0</v>
      </c>
      <c r="R450" s="34"/>
      <c r="S450" s="34"/>
      <c r="T450" s="34"/>
      <c r="U450" s="36"/>
      <c r="V450" s="37"/>
      <c r="W450" s="37"/>
      <c r="X450" s="37"/>
      <c r="Y450" s="37"/>
      <c r="Z450" s="37"/>
      <c r="AA450" s="37"/>
      <c r="AB450" s="37"/>
      <c r="AC450" s="37"/>
      <c r="AD450" s="37"/>
      <c r="AE450" s="37"/>
      <c r="AF450" s="37"/>
      <c r="AG450" s="37"/>
      <c r="AH450" s="37"/>
      <c r="AI450" s="37"/>
      <c r="AJ450" s="37"/>
      <c r="AK450" s="81"/>
      <c r="AL450" s="81"/>
      <c r="AM450" s="81"/>
      <c r="AN450" s="81"/>
      <c r="AO450" s="81"/>
      <c r="AP450" s="81"/>
      <c r="AQ450" s="81"/>
      <c r="AR450" s="81"/>
      <c r="AS450" s="81"/>
      <c r="AT450" s="81"/>
      <c r="AU450" s="81"/>
      <c r="AV450" s="81"/>
      <c r="AW450" s="81"/>
      <c r="AX450" s="81"/>
      <c r="AY450" s="81"/>
      <c r="AZ450" s="81"/>
      <c r="BA450" s="81"/>
      <c r="BB450" s="81"/>
      <c r="BC450" s="81"/>
      <c r="BD450" s="81"/>
      <c r="BE450" s="81"/>
      <c r="BF450" s="81"/>
      <c r="BG450" s="81"/>
      <c r="BH450" s="81"/>
      <c r="BI450" s="81"/>
      <c r="BJ450" s="81"/>
      <c r="BK450" s="81"/>
      <c r="BL450" s="81"/>
      <c r="BM450" s="81"/>
      <c r="BN450" s="81"/>
      <c r="BO450" s="81"/>
      <c r="BP450" s="81"/>
      <c r="BQ450" s="81"/>
      <c r="BR450" s="81"/>
      <c r="BS450" s="81"/>
      <c r="BT450" s="81"/>
      <c r="BU450" s="81"/>
      <c r="BV450" s="81"/>
      <c r="BW450" s="81"/>
      <c r="BX450" s="81"/>
      <c r="BY450" s="81"/>
      <c r="BZ450" s="81"/>
      <c r="CA450" s="81"/>
      <c r="CB450" s="81"/>
      <c r="CC450" s="81"/>
      <c r="CD450" s="81"/>
      <c r="CE450" s="81"/>
    </row>
    <row r="451" s="26" customFormat="true" ht="18.75" hidden="false" customHeight="true" outlineLevel="0" collapsed="false">
      <c r="A451" s="81"/>
      <c r="B451" s="49"/>
      <c r="C451" s="43"/>
      <c r="D451" s="85"/>
      <c r="E451" s="50" t="s">
        <v>22</v>
      </c>
      <c r="F451" s="32" t="n">
        <f aca="false">SUM(G451:Q451)</f>
        <v>0</v>
      </c>
      <c r="G451" s="47" t="n">
        <v>0</v>
      </c>
      <c r="H451" s="47" t="n">
        <v>0</v>
      </c>
      <c r="I451" s="47" t="n">
        <v>0</v>
      </c>
      <c r="J451" s="47" t="n">
        <v>0</v>
      </c>
      <c r="K451" s="47" t="n">
        <v>0</v>
      </c>
      <c r="L451" s="47" t="n">
        <v>0</v>
      </c>
      <c r="M451" s="47" t="n">
        <v>0</v>
      </c>
      <c r="N451" s="47" t="n">
        <v>0</v>
      </c>
      <c r="O451" s="47" t="n">
        <v>0</v>
      </c>
      <c r="P451" s="47" t="n">
        <v>0</v>
      </c>
      <c r="Q451" s="47" t="n">
        <v>0</v>
      </c>
      <c r="R451" s="34"/>
      <c r="S451" s="34"/>
      <c r="T451" s="34"/>
      <c r="U451" s="36"/>
      <c r="V451" s="37"/>
      <c r="W451" s="37"/>
      <c r="X451" s="37"/>
      <c r="Y451" s="37"/>
      <c r="Z451" s="37"/>
      <c r="AA451" s="37"/>
      <c r="AB451" s="37"/>
      <c r="AC451" s="37"/>
      <c r="AD451" s="37"/>
      <c r="AE451" s="37"/>
      <c r="AF451" s="37"/>
      <c r="AG451" s="37"/>
      <c r="AH451" s="37"/>
      <c r="AI451" s="37"/>
      <c r="AJ451" s="37"/>
      <c r="AK451" s="81"/>
      <c r="AL451" s="81"/>
      <c r="AM451" s="81"/>
      <c r="AN451" s="81"/>
      <c r="AO451" s="81"/>
      <c r="AP451" s="81"/>
      <c r="AQ451" s="81"/>
      <c r="AR451" s="81"/>
      <c r="AS451" s="81"/>
      <c r="AT451" s="81"/>
      <c r="AU451" s="81"/>
      <c r="AV451" s="81"/>
      <c r="AW451" s="81"/>
      <c r="AX451" s="81"/>
      <c r="AY451" s="81"/>
      <c r="AZ451" s="81"/>
      <c r="BA451" s="81"/>
      <c r="BB451" s="81"/>
      <c r="BC451" s="81"/>
      <c r="BD451" s="81"/>
      <c r="BE451" s="81"/>
      <c r="BF451" s="81"/>
      <c r="BG451" s="81"/>
      <c r="BH451" s="81"/>
      <c r="BI451" s="81"/>
      <c r="BJ451" s="81"/>
      <c r="BK451" s="81"/>
      <c r="BL451" s="81"/>
      <c r="BM451" s="81"/>
      <c r="BN451" s="81"/>
      <c r="BO451" s="81"/>
      <c r="BP451" s="81"/>
      <c r="BQ451" s="81"/>
      <c r="BR451" s="81"/>
      <c r="BS451" s="81"/>
      <c r="BT451" s="81"/>
      <c r="BU451" s="81"/>
      <c r="BV451" s="81"/>
      <c r="BW451" s="81"/>
      <c r="BX451" s="81"/>
      <c r="BY451" s="81"/>
      <c r="BZ451" s="81"/>
      <c r="CA451" s="81"/>
      <c r="CB451" s="81"/>
      <c r="CC451" s="81"/>
      <c r="CD451" s="81"/>
      <c r="CE451" s="81"/>
    </row>
    <row r="452" s="26" customFormat="true" ht="18.75" hidden="false" customHeight="true" outlineLevel="0" collapsed="false">
      <c r="A452" s="81"/>
      <c r="B452" s="49" t="s">
        <v>349</v>
      </c>
      <c r="C452" s="43" t="s">
        <v>350</v>
      </c>
      <c r="D452" s="82"/>
      <c r="E452" s="31" t="s">
        <v>17</v>
      </c>
      <c r="F452" s="32" t="n">
        <f aca="false">SUM(G452:Q452)</f>
        <v>257.479</v>
      </c>
      <c r="G452" s="32" t="n">
        <f aca="false">G453+G454+G455+G456</f>
        <v>0</v>
      </c>
      <c r="H452" s="32" t="n">
        <f aca="false">H453+H454+H455+H456</f>
        <v>0</v>
      </c>
      <c r="I452" s="32" t="n">
        <f aca="false">I453+I454+I455+I456</f>
        <v>0</v>
      </c>
      <c r="J452" s="32" t="n">
        <f aca="false">J453+J454+J455+J456</f>
        <v>0</v>
      </c>
      <c r="K452" s="32" t="n">
        <f aca="false">K453+K454+K455+K456</f>
        <v>0</v>
      </c>
      <c r="L452" s="32" t="n">
        <f aca="false">L453+L454+L455+L456</f>
        <v>0</v>
      </c>
      <c r="M452" s="32" t="n">
        <f aca="false">M453+M454+M455+M456</f>
        <v>257.479</v>
      </c>
      <c r="N452" s="32" t="n">
        <f aca="false">N453+N454+N455+N456</f>
        <v>0</v>
      </c>
      <c r="O452" s="32" t="n">
        <f aca="false">O453+O454+O455+O456</f>
        <v>0</v>
      </c>
      <c r="P452" s="32" t="n">
        <f aca="false">P453+P454+P455+P456</f>
        <v>0</v>
      </c>
      <c r="Q452" s="32" t="n">
        <f aca="false">Q453+Q454+Q455+Q456</f>
        <v>0</v>
      </c>
      <c r="R452" s="34" t="s">
        <v>292</v>
      </c>
      <c r="S452" s="34"/>
      <c r="T452" s="34"/>
      <c r="U452" s="36"/>
      <c r="V452" s="37"/>
      <c r="W452" s="37"/>
      <c r="X452" s="37"/>
      <c r="Y452" s="37"/>
      <c r="Z452" s="37"/>
      <c r="AA452" s="37"/>
      <c r="AB452" s="37"/>
      <c r="AC452" s="37"/>
      <c r="AD452" s="37"/>
      <c r="AE452" s="37"/>
      <c r="AF452" s="37"/>
      <c r="AG452" s="37"/>
      <c r="AH452" s="37"/>
      <c r="AI452" s="37"/>
      <c r="AJ452" s="37"/>
      <c r="AK452" s="81"/>
      <c r="AL452" s="81"/>
      <c r="AM452" s="81"/>
      <c r="AN452" s="81"/>
      <c r="AO452" s="81"/>
      <c r="AP452" s="81"/>
      <c r="AQ452" s="81"/>
      <c r="AR452" s="81"/>
      <c r="AS452" s="81"/>
      <c r="AT452" s="81"/>
      <c r="AU452" s="81"/>
      <c r="AV452" s="81"/>
      <c r="AW452" s="81"/>
      <c r="AX452" s="81"/>
      <c r="AY452" s="81"/>
      <c r="AZ452" s="81"/>
      <c r="BA452" s="81"/>
      <c r="BB452" s="81"/>
      <c r="BC452" s="81"/>
      <c r="BD452" s="81"/>
      <c r="BE452" s="81"/>
      <c r="BF452" s="81"/>
      <c r="BG452" s="81"/>
      <c r="BH452" s="81"/>
      <c r="BI452" s="81"/>
      <c r="BJ452" s="81"/>
      <c r="BK452" s="81"/>
      <c r="BL452" s="81"/>
      <c r="BM452" s="81"/>
      <c r="BN452" s="81"/>
      <c r="BO452" s="81"/>
      <c r="BP452" s="81"/>
      <c r="BQ452" s="81"/>
      <c r="BR452" s="81"/>
      <c r="BS452" s="81"/>
      <c r="BT452" s="81"/>
      <c r="BU452" s="81"/>
      <c r="BV452" s="81"/>
      <c r="BW452" s="81"/>
      <c r="BX452" s="81"/>
      <c r="BY452" s="81"/>
      <c r="BZ452" s="81"/>
      <c r="CA452" s="81"/>
      <c r="CB452" s="81"/>
      <c r="CC452" s="81"/>
      <c r="CD452" s="81"/>
      <c r="CE452" s="81"/>
    </row>
    <row r="453" s="26" customFormat="true" ht="18.75" hidden="false" customHeight="true" outlineLevel="0" collapsed="false">
      <c r="A453" s="81"/>
      <c r="B453" s="49"/>
      <c r="C453" s="43"/>
      <c r="D453" s="83"/>
      <c r="E453" s="38" t="s">
        <v>19</v>
      </c>
      <c r="F453" s="32" t="n">
        <f aca="false">SUM(G453:Q453)</f>
        <v>0</v>
      </c>
      <c r="G453" s="47" t="n">
        <v>0</v>
      </c>
      <c r="H453" s="47" t="n">
        <v>0</v>
      </c>
      <c r="I453" s="47" t="n">
        <v>0</v>
      </c>
      <c r="J453" s="47" t="n">
        <v>0</v>
      </c>
      <c r="K453" s="47" t="n">
        <v>0</v>
      </c>
      <c r="L453" s="47" t="n">
        <v>0</v>
      </c>
      <c r="M453" s="47" t="n">
        <v>0</v>
      </c>
      <c r="N453" s="47" t="n">
        <v>0</v>
      </c>
      <c r="O453" s="47" t="n">
        <v>0</v>
      </c>
      <c r="P453" s="47" t="n">
        <v>0</v>
      </c>
      <c r="Q453" s="47" t="n">
        <v>0</v>
      </c>
      <c r="R453" s="34"/>
      <c r="S453" s="34"/>
      <c r="T453" s="34"/>
      <c r="U453" s="36"/>
      <c r="V453" s="37"/>
      <c r="W453" s="37"/>
      <c r="X453" s="37"/>
      <c r="Y453" s="37"/>
      <c r="Z453" s="37"/>
      <c r="AA453" s="37"/>
      <c r="AB453" s="37"/>
      <c r="AC453" s="37"/>
      <c r="AD453" s="37"/>
      <c r="AE453" s="37"/>
      <c r="AF453" s="37"/>
      <c r="AG453" s="37"/>
      <c r="AH453" s="37"/>
      <c r="AI453" s="37"/>
      <c r="AJ453" s="37"/>
      <c r="AK453" s="81"/>
      <c r="AL453" s="81"/>
      <c r="AM453" s="81"/>
      <c r="AN453" s="81"/>
      <c r="AO453" s="81"/>
      <c r="AP453" s="81"/>
      <c r="AQ453" s="81"/>
      <c r="AR453" s="81"/>
      <c r="AS453" s="81"/>
      <c r="AT453" s="81"/>
      <c r="AU453" s="81"/>
      <c r="AV453" s="81"/>
      <c r="AW453" s="81"/>
      <c r="AX453" s="81"/>
      <c r="AY453" s="81"/>
      <c r="AZ453" s="81"/>
      <c r="BA453" s="81"/>
      <c r="BB453" s="81"/>
      <c r="BC453" s="81"/>
      <c r="BD453" s="81"/>
      <c r="BE453" s="81"/>
      <c r="BF453" s="81"/>
      <c r="BG453" s="81"/>
      <c r="BH453" s="81"/>
      <c r="BI453" s="81"/>
      <c r="BJ453" s="81"/>
      <c r="BK453" s="81"/>
      <c r="BL453" s="81"/>
      <c r="BM453" s="81"/>
      <c r="BN453" s="81"/>
      <c r="BO453" s="81"/>
      <c r="BP453" s="81"/>
      <c r="BQ453" s="81"/>
      <c r="BR453" s="81"/>
      <c r="BS453" s="81"/>
      <c r="BT453" s="81"/>
      <c r="BU453" s="81"/>
      <c r="BV453" s="81"/>
      <c r="BW453" s="81"/>
      <c r="BX453" s="81"/>
      <c r="BY453" s="81"/>
      <c r="BZ453" s="81"/>
      <c r="CA453" s="81"/>
      <c r="CB453" s="81"/>
      <c r="CC453" s="81"/>
      <c r="CD453" s="81"/>
      <c r="CE453" s="81"/>
    </row>
    <row r="454" s="26" customFormat="true" ht="18.75" hidden="false" customHeight="true" outlineLevel="0" collapsed="false">
      <c r="A454" s="81"/>
      <c r="B454" s="49"/>
      <c r="C454" s="43"/>
      <c r="D454" s="83"/>
      <c r="E454" s="38" t="s">
        <v>20</v>
      </c>
      <c r="F454" s="32" t="n">
        <f aca="false">SUM(G454:Q454)</f>
        <v>0</v>
      </c>
      <c r="G454" s="47" t="n">
        <v>0</v>
      </c>
      <c r="H454" s="47" t="n">
        <v>0</v>
      </c>
      <c r="I454" s="47" t="n">
        <v>0</v>
      </c>
      <c r="J454" s="47" t="n">
        <v>0</v>
      </c>
      <c r="K454" s="47" t="n">
        <v>0</v>
      </c>
      <c r="L454" s="47" t="n">
        <v>0</v>
      </c>
      <c r="M454" s="47" t="n">
        <v>0</v>
      </c>
      <c r="N454" s="47" t="n">
        <v>0</v>
      </c>
      <c r="O454" s="47" t="n">
        <v>0</v>
      </c>
      <c r="P454" s="47" t="n">
        <v>0</v>
      </c>
      <c r="Q454" s="47" t="n">
        <v>0</v>
      </c>
      <c r="R454" s="34"/>
      <c r="S454" s="34"/>
      <c r="T454" s="34"/>
      <c r="U454" s="36"/>
      <c r="V454" s="37"/>
      <c r="W454" s="37"/>
      <c r="X454" s="37"/>
      <c r="Y454" s="37"/>
      <c r="Z454" s="37"/>
      <c r="AA454" s="37"/>
      <c r="AB454" s="37"/>
      <c r="AC454" s="37"/>
      <c r="AD454" s="37"/>
      <c r="AE454" s="37"/>
      <c r="AF454" s="37"/>
      <c r="AG454" s="37"/>
      <c r="AH454" s="37"/>
      <c r="AI454" s="37"/>
      <c r="AJ454" s="37"/>
      <c r="AK454" s="81"/>
      <c r="AL454" s="81"/>
      <c r="AM454" s="81"/>
      <c r="AN454" s="81"/>
      <c r="AO454" s="81"/>
      <c r="AP454" s="81"/>
      <c r="AQ454" s="81"/>
      <c r="AR454" s="81"/>
      <c r="AS454" s="81"/>
      <c r="AT454" s="81"/>
      <c r="AU454" s="81"/>
      <c r="AV454" s="81"/>
      <c r="AW454" s="81"/>
      <c r="AX454" s="81"/>
      <c r="AY454" s="81"/>
      <c r="AZ454" s="81"/>
      <c r="BA454" s="81"/>
      <c r="BB454" s="81"/>
      <c r="BC454" s="81"/>
      <c r="BD454" s="81"/>
      <c r="BE454" s="81"/>
      <c r="BF454" s="81"/>
      <c r="BG454" s="81"/>
      <c r="BH454" s="81"/>
      <c r="BI454" s="81"/>
      <c r="BJ454" s="81"/>
      <c r="BK454" s="81"/>
      <c r="BL454" s="81"/>
      <c r="BM454" s="81"/>
      <c r="BN454" s="81"/>
      <c r="BO454" s="81"/>
      <c r="BP454" s="81"/>
      <c r="BQ454" s="81"/>
      <c r="BR454" s="81"/>
      <c r="BS454" s="81"/>
      <c r="BT454" s="81"/>
      <c r="BU454" s="81"/>
      <c r="BV454" s="81"/>
      <c r="BW454" s="81"/>
      <c r="BX454" s="81"/>
      <c r="BY454" s="81"/>
      <c r="BZ454" s="81"/>
      <c r="CA454" s="81"/>
      <c r="CB454" s="81"/>
      <c r="CC454" s="81"/>
      <c r="CD454" s="81"/>
      <c r="CE454" s="81"/>
    </row>
    <row r="455" s="26" customFormat="true" ht="18.75" hidden="false" customHeight="true" outlineLevel="0" collapsed="false">
      <c r="A455" s="81"/>
      <c r="B455" s="49"/>
      <c r="C455" s="43"/>
      <c r="D455" s="84" t="s">
        <v>351</v>
      </c>
      <c r="E455" s="38" t="s">
        <v>21</v>
      </c>
      <c r="F455" s="32" t="n">
        <f aca="false">SUM(G455:Q455)</f>
        <v>257.479</v>
      </c>
      <c r="G455" s="47" t="n">
        <v>0</v>
      </c>
      <c r="H455" s="47" t="n">
        <v>0</v>
      </c>
      <c r="I455" s="47" t="n">
        <v>0</v>
      </c>
      <c r="J455" s="47" t="n">
        <v>0</v>
      </c>
      <c r="K455" s="47" t="n">
        <v>0</v>
      </c>
      <c r="L455" s="47" t="n">
        <v>0</v>
      </c>
      <c r="M455" s="47" t="n">
        <v>257.479</v>
      </c>
      <c r="N455" s="47" t="n">
        <v>0</v>
      </c>
      <c r="O455" s="47" t="n">
        <v>0</v>
      </c>
      <c r="P455" s="47" t="n">
        <v>0</v>
      </c>
      <c r="Q455" s="47" t="n">
        <v>0</v>
      </c>
      <c r="R455" s="34"/>
      <c r="S455" s="34"/>
      <c r="T455" s="34"/>
      <c r="U455" s="36"/>
      <c r="V455" s="37"/>
      <c r="W455" s="37"/>
      <c r="X455" s="37"/>
      <c r="Y455" s="37"/>
      <c r="Z455" s="37"/>
      <c r="AA455" s="37"/>
      <c r="AB455" s="37"/>
      <c r="AC455" s="37"/>
      <c r="AD455" s="37"/>
      <c r="AE455" s="37"/>
      <c r="AF455" s="37"/>
      <c r="AG455" s="37"/>
      <c r="AH455" s="37"/>
      <c r="AI455" s="37"/>
      <c r="AJ455" s="37"/>
      <c r="AK455" s="81"/>
      <c r="AL455" s="81"/>
      <c r="AM455" s="81"/>
      <c r="AN455" s="81"/>
      <c r="AO455" s="81"/>
      <c r="AP455" s="81"/>
      <c r="AQ455" s="81"/>
      <c r="AR455" s="81"/>
      <c r="AS455" s="81"/>
      <c r="AT455" s="81"/>
      <c r="AU455" s="81"/>
      <c r="AV455" s="81"/>
      <c r="AW455" s="81"/>
      <c r="AX455" s="81"/>
      <c r="AY455" s="81"/>
      <c r="AZ455" s="81"/>
      <c r="BA455" s="81"/>
      <c r="BB455" s="81"/>
      <c r="BC455" s="81"/>
      <c r="BD455" s="81"/>
      <c r="BE455" s="81"/>
      <c r="BF455" s="81"/>
      <c r="BG455" s="81"/>
      <c r="BH455" s="81"/>
      <c r="BI455" s="81"/>
      <c r="BJ455" s="81"/>
      <c r="BK455" s="81"/>
      <c r="BL455" s="81"/>
      <c r="BM455" s="81"/>
      <c r="BN455" s="81"/>
      <c r="BO455" s="81"/>
      <c r="BP455" s="81"/>
      <c r="BQ455" s="81"/>
      <c r="BR455" s="81"/>
      <c r="BS455" s="81"/>
      <c r="BT455" s="81"/>
      <c r="BU455" s="81"/>
      <c r="BV455" s="81"/>
      <c r="BW455" s="81"/>
      <c r="BX455" s="81"/>
      <c r="BY455" s="81"/>
      <c r="BZ455" s="81"/>
      <c r="CA455" s="81"/>
      <c r="CB455" s="81"/>
      <c r="CC455" s="81"/>
      <c r="CD455" s="81"/>
      <c r="CE455" s="81"/>
    </row>
    <row r="456" s="26" customFormat="true" ht="18.75" hidden="false" customHeight="true" outlineLevel="0" collapsed="false">
      <c r="A456" s="81"/>
      <c r="B456" s="49"/>
      <c r="C456" s="43"/>
      <c r="D456" s="85"/>
      <c r="E456" s="50" t="s">
        <v>22</v>
      </c>
      <c r="F456" s="32" t="n">
        <f aca="false">SUM(G456:Q456)</f>
        <v>0</v>
      </c>
      <c r="G456" s="47" t="n">
        <v>0</v>
      </c>
      <c r="H456" s="47" t="n">
        <v>0</v>
      </c>
      <c r="I456" s="47" t="n">
        <v>0</v>
      </c>
      <c r="J456" s="47" t="n">
        <v>0</v>
      </c>
      <c r="K456" s="47" t="n">
        <v>0</v>
      </c>
      <c r="L456" s="47" t="n">
        <v>0</v>
      </c>
      <c r="M456" s="47" t="n">
        <v>0</v>
      </c>
      <c r="N456" s="47" t="n">
        <v>0</v>
      </c>
      <c r="O456" s="47" t="n">
        <v>0</v>
      </c>
      <c r="P456" s="47" t="n">
        <v>0</v>
      </c>
      <c r="Q456" s="47" t="n">
        <v>0</v>
      </c>
      <c r="R456" s="34"/>
      <c r="S456" s="34"/>
      <c r="T456" s="34"/>
      <c r="U456" s="36"/>
      <c r="V456" s="37"/>
      <c r="W456" s="37"/>
      <c r="X456" s="37"/>
      <c r="Y456" s="37"/>
      <c r="Z456" s="37"/>
      <c r="AA456" s="37"/>
      <c r="AB456" s="37"/>
      <c r="AC456" s="37"/>
      <c r="AD456" s="37"/>
      <c r="AE456" s="37"/>
      <c r="AF456" s="37"/>
      <c r="AG456" s="37"/>
      <c r="AH456" s="37"/>
      <c r="AI456" s="37"/>
      <c r="AJ456" s="37"/>
      <c r="AK456" s="81"/>
      <c r="AL456" s="81"/>
      <c r="AM456" s="81"/>
      <c r="AN456" s="81"/>
      <c r="AO456" s="81"/>
      <c r="AP456" s="81"/>
      <c r="AQ456" s="81"/>
      <c r="AR456" s="81"/>
      <c r="AS456" s="81"/>
      <c r="AT456" s="81"/>
      <c r="AU456" s="81"/>
      <c r="AV456" s="81"/>
      <c r="AW456" s="81"/>
      <c r="AX456" s="81"/>
      <c r="AY456" s="81"/>
      <c r="AZ456" s="81"/>
      <c r="BA456" s="81"/>
      <c r="BB456" s="81"/>
      <c r="BC456" s="81"/>
      <c r="BD456" s="81"/>
      <c r="BE456" s="81"/>
      <c r="BF456" s="81"/>
      <c r="BG456" s="81"/>
      <c r="BH456" s="81"/>
      <c r="BI456" s="81"/>
      <c r="BJ456" s="81"/>
      <c r="BK456" s="81"/>
      <c r="BL456" s="81"/>
      <c r="BM456" s="81"/>
      <c r="BN456" s="81"/>
      <c r="BO456" s="81"/>
      <c r="BP456" s="81"/>
      <c r="BQ456" s="81"/>
      <c r="BR456" s="81"/>
      <c r="BS456" s="81"/>
      <c r="BT456" s="81"/>
      <c r="BU456" s="81"/>
      <c r="BV456" s="81"/>
      <c r="BW456" s="81"/>
      <c r="BX456" s="81"/>
      <c r="BY456" s="81"/>
      <c r="BZ456" s="81"/>
      <c r="CA456" s="81"/>
      <c r="CB456" s="81"/>
      <c r="CC456" s="81"/>
      <c r="CD456" s="81"/>
      <c r="CE456" s="81"/>
    </row>
    <row r="457" customFormat="false" ht="21" hidden="false" customHeight="true" outlineLevel="0" collapsed="false">
      <c r="B457" s="86" t="s">
        <v>317</v>
      </c>
      <c r="C457" s="29" t="s">
        <v>318</v>
      </c>
      <c r="D457" s="58" t="s">
        <v>319</v>
      </c>
      <c r="E457" s="31" t="s">
        <v>17</v>
      </c>
      <c r="F457" s="32" t="n">
        <f aca="false">SUM(G457:Q457)</f>
        <v>805</v>
      </c>
      <c r="G457" s="32" t="n">
        <f aca="false">G458+G459+G460+G461</f>
        <v>153</v>
      </c>
      <c r="H457" s="32" t="n">
        <f aca="false">H458+H459+H460+H461</f>
        <v>153</v>
      </c>
      <c r="I457" s="32" t="n">
        <f aca="false">I458+I459+I460+I461</f>
        <v>118</v>
      </c>
      <c r="J457" s="32" t="n">
        <f aca="false">J458+J459+J460+J461</f>
        <v>153</v>
      </c>
      <c r="K457" s="32" t="n">
        <f aca="false">K458+K459+K460+K461</f>
        <v>153</v>
      </c>
      <c r="L457" s="32" t="n">
        <f aca="false">L458+L459+L460+L461</f>
        <v>75</v>
      </c>
      <c r="M457" s="32" t="n">
        <f aca="false">M458+M459+M460+M461</f>
        <v>0</v>
      </c>
      <c r="N457" s="32" t="n">
        <f aca="false">N458+N459+N460+N461</f>
        <v>0</v>
      </c>
      <c r="O457" s="32" t="n">
        <f aca="false">O458+O459+O460+O461</f>
        <v>0</v>
      </c>
      <c r="P457" s="32" t="n">
        <f aca="false">P458+P459+P460+P461</f>
        <v>0</v>
      </c>
      <c r="Q457" s="32" t="n">
        <f aca="false">Q458+Q459+Q460+Q461</f>
        <v>0</v>
      </c>
      <c r="R457" s="35"/>
      <c r="S457" s="35" t="s">
        <v>320</v>
      </c>
      <c r="T457" s="35"/>
      <c r="U457" s="36"/>
      <c r="V457" s="37"/>
      <c r="W457" s="37"/>
      <c r="X457" s="37"/>
      <c r="Y457" s="37"/>
      <c r="Z457" s="37"/>
      <c r="AA457" s="37"/>
      <c r="AB457" s="37"/>
      <c r="AC457" s="37"/>
      <c r="AD457" s="37"/>
      <c r="AE457" s="37"/>
      <c r="AF457" s="37"/>
      <c r="AG457" s="37"/>
      <c r="AH457" s="37"/>
      <c r="AI457" s="37"/>
      <c r="AJ457" s="37"/>
      <c r="AK457" s="81"/>
      <c r="AL457" s="81"/>
      <c r="AM457" s="81"/>
      <c r="AN457" s="81"/>
      <c r="AO457" s="81"/>
      <c r="AP457" s="81"/>
      <c r="AQ457" s="81"/>
      <c r="AR457" s="81"/>
      <c r="AS457" s="81"/>
      <c r="AT457" s="81"/>
      <c r="AU457" s="81"/>
      <c r="AV457" s="81"/>
      <c r="AW457" s="81"/>
      <c r="AX457" s="81"/>
      <c r="AY457" s="81"/>
      <c r="AZ457" s="81"/>
      <c r="BA457" s="81"/>
      <c r="BB457" s="81"/>
      <c r="BC457" s="81"/>
      <c r="BD457" s="81"/>
      <c r="BE457" s="81"/>
      <c r="BF457" s="81"/>
      <c r="BG457" s="81"/>
      <c r="BH457" s="81"/>
      <c r="BI457" s="81"/>
      <c r="BJ457" s="81"/>
      <c r="BK457" s="81"/>
      <c r="BL457" s="81"/>
      <c r="BM457" s="81"/>
      <c r="BN457" s="81"/>
      <c r="BO457" s="81"/>
      <c r="BP457" s="81"/>
      <c r="BQ457" s="81"/>
      <c r="BR457" s="81"/>
      <c r="BS457" s="81"/>
      <c r="BT457" s="81"/>
      <c r="BU457" s="81"/>
      <c r="BV457" s="81"/>
      <c r="BW457" s="81"/>
      <c r="BX457" s="81"/>
      <c r="BY457" s="81"/>
      <c r="BZ457" s="81"/>
      <c r="CA457" s="81"/>
      <c r="CB457" s="81"/>
      <c r="CC457" s="81"/>
      <c r="CD457" s="81"/>
      <c r="CE457" s="81"/>
    </row>
    <row r="458" customFormat="false" ht="21" hidden="false" customHeight="true" outlineLevel="0" collapsed="false">
      <c r="B458" s="86"/>
      <c r="C458" s="29"/>
      <c r="D458" s="58"/>
      <c r="E458" s="31" t="s">
        <v>19</v>
      </c>
      <c r="F458" s="32" t="n">
        <f aca="false">SUM(G458:Q458)</f>
        <v>0</v>
      </c>
      <c r="G458" s="32" t="n">
        <f aca="false">G509+G488+G473</f>
        <v>0</v>
      </c>
      <c r="H458" s="32" t="n">
        <f aca="false">H509+H488+H473</f>
        <v>0</v>
      </c>
      <c r="I458" s="32" t="n">
        <f aca="false">I509+I488+I473</f>
        <v>0</v>
      </c>
      <c r="J458" s="32" t="n">
        <f aca="false">J509+J488+J473</f>
        <v>0</v>
      </c>
      <c r="K458" s="32" t="n">
        <f aca="false">K509+K488+K473</f>
        <v>0</v>
      </c>
      <c r="L458" s="32" t="n">
        <f aca="false">L509+L488+L473</f>
        <v>0</v>
      </c>
      <c r="M458" s="32" t="n">
        <f aca="false">M509+M488+M473</f>
        <v>0</v>
      </c>
      <c r="N458" s="32" t="n">
        <f aca="false">N509+N488+N473</f>
        <v>0</v>
      </c>
      <c r="O458" s="32" t="n">
        <f aca="false">O509+O488+O473</f>
        <v>0</v>
      </c>
      <c r="P458" s="32" t="n">
        <f aca="false">P509+P488+P473</f>
        <v>0</v>
      </c>
      <c r="Q458" s="32" t="n">
        <f aca="false">Q509+Q488+Q473</f>
        <v>0</v>
      </c>
      <c r="R458" s="35"/>
      <c r="S458" s="35"/>
      <c r="T458" s="35"/>
      <c r="U458" s="36"/>
      <c r="V458" s="37"/>
      <c r="W458" s="37"/>
      <c r="X458" s="37"/>
      <c r="Y458" s="37"/>
      <c r="Z458" s="37"/>
      <c r="AA458" s="37"/>
      <c r="AB458" s="37"/>
      <c r="AC458" s="37"/>
      <c r="AD458" s="37"/>
      <c r="AE458" s="37"/>
      <c r="AF458" s="37"/>
      <c r="AG458" s="37"/>
      <c r="AH458" s="37"/>
      <c r="AI458" s="37"/>
      <c r="AJ458" s="37"/>
      <c r="AK458" s="81"/>
      <c r="AL458" s="81"/>
      <c r="AM458" s="81"/>
      <c r="AN458" s="81"/>
      <c r="AO458" s="81"/>
      <c r="AP458" s="81"/>
      <c r="AQ458" s="81"/>
      <c r="AR458" s="81"/>
      <c r="AS458" s="81"/>
      <c r="AT458" s="81"/>
      <c r="AU458" s="81"/>
      <c r="AV458" s="81"/>
      <c r="AW458" s="81"/>
      <c r="AX458" s="81"/>
      <c r="AY458" s="81"/>
      <c r="AZ458" s="81"/>
      <c r="BA458" s="81"/>
      <c r="BB458" s="81"/>
      <c r="BC458" s="81"/>
      <c r="BD458" s="81"/>
      <c r="BE458" s="81"/>
      <c r="BF458" s="81"/>
      <c r="BG458" s="81"/>
      <c r="BH458" s="81"/>
      <c r="BI458" s="81"/>
      <c r="BJ458" s="81"/>
      <c r="BK458" s="81"/>
      <c r="BL458" s="81"/>
      <c r="BM458" s="81"/>
      <c r="BN458" s="81"/>
      <c r="BO458" s="81"/>
      <c r="BP458" s="81"/>
      <c r="BQ458" s="81"/>
      <c r="BR458" s="81"/>
      <c r="BS458" s="81"/>
      <c r="BT458" s="81"/>
      <c r="BU458" s="81"/>
      <c r="BV458" s="81"/>
      <c r="BW458" s="81"/>
      <c r="BX458" s="81"/>
      <c r="BY458" s="81"/>
      <c r="BZ458" s="81"/>
      <c r="CA458" s="81"/>
      <c r="CB458" s="81"/>
      <c r="CC458" s="81"/>
      <c r="CD458" s="81"/>
      <c r="CE458" s="81"/>
    </row>
    <row r="459" customFormat="false" ht="21" hidden="false" customHeight="true" outlineLevel="0" collapsed="false">
      <c r="B459" s="86"/>
      <c r="C459" s="29"/>
      <c r="D459" s="58"/>
      <c r="E459" s="31" t="s">
        <v>20</v>
      </c>
      <c r="F459" s="32" t="n">
        <f aca="false">SUM(G459:Q459)</f>
        <v>0</v>
      </c>
      <c r="G459" s="32" t="n">
        <f aca="false">G510+G489+G474</f>
        <v>0</v>
      </c>
      <c r="H459" s="32" t="n">
        <f aca="false">H510+H489+H474</f>
        <v>0</v>
      </c>
      <c r="I459" s="32" t="n">
        <f aca="false">I510+I489+I474</f>
        <v>0</v>
      </c>
      <c r="J459" s="32" t="n">
        <f aca="false">J510+J489+J474</f>
        <v>0</v>
      </c>
      <c r="K459" s="32" t="n">
        <f aca="false">K510+K489+K474</f>
        <v>0</v>
      </c>
      <c r="L459" s="32" t="n">
        <f aca="false">L510+L489+L474</f>
        <v>0</v>
      </c>
      <c r="M459" s="32" t="n">
        <f aca="false">M510+M489+M474</f>
        <v>0</v>
      </c>
      <c r="N459" s="32" t="n">
        <f aca="false">N510+N489+N474</f>
        <v>0</v>
      </c>
      <c r="O459" s="32" t="n">
        <f aca="false">O510+O489+O474</f>
        <v>0</v>
      </c>
      <c r="P459" s="32" t="n">
        <f aca="false">P510+P489+P474</f>
        <v>0</v>
      </c>
      <c r="Q459" s="32" t="n">
        <f aca="false">Q510+Q489+Q474</f>
        <v>0</v>
      </c>
      <c r="R459" s="35"/>
      <c r="S459" s="35"/>
      <c r="T459" s="35"/>
      <c r="U459" s="36"/>
      <c r="V459" s="37"/>
      <c r="W459" s="37"/>
      <c r="X459" s="37"/>
      <c r="Y459" s="37"/>
      <c r="Z459" s="37"/>
      <c r="AA459" s="37"/>
      <c r="AB459" s="37"/>
      <c r="AC459" s="37"/>
      <c r="AD459" s="37"/>
      <c r="AE459" s="37"/>
      <c r="AF459" s="37"/>
      <c r="AG459" s="37"/>
      <c r="AH459" s="37"/>
      <c r="AI459" s="37"/>
      <c r="AJ459" s="37"/>
      <c r="AK459" s="81"/>
      <c r="AL459" s="81"/>
      <c r="AM459" s="81"/>
      <c r="AN459" s="81"/>
      <c r="AO459" s="81"/>
      <c r="AP459" s="81"/>
      <c r="AQ459" s="81"/>
      <c r="AR459" s="81"/>
      <c r="AS459" s="81"/>
      <c r="AT459" s="81"/>
      <c r="AU459" s="81"/>
      <c r="AV459" s="81"/>
      <c r="AW459" s="81"/>
      <c r="AX459" s="81"/>
      <c r="AY459" s="81"/>
      <c r="AZ459" s="81"/>
      <c r="BA459" s="81"/>
      <c r="BB459" s="81"/>
      <c r="BC459" s="81"/>
      <c r="BD459" s="81"/>
      <c r="BE459" s="81"/>
      <c r="BF459" s="81"/>
      <c r="BG459" s="81"/>
      <c r="BH459" s="81"/>
      <c r="BI459" s="81"/>
      <c r="BJ459" s="81"/>
      <c r="BK459" s="81"/>
      <c r="BL459" s="81"/>
      <c r="BM459" s="81"/>
      <c r="BN459" s="81"/>
      <c r="BO459" s="81"/>
      <c r="BP459" s="81"/>
      <c r="BQ459" s="81"/>
      <c r="BR459" s="81"/>
      <c r="BS459" s="81"/>
      <c r="BT459" s="81"/>
      <c r="BU459" s="81"/>
      <c r="BV459" s="81"/>
      <c r="BW459" s="81"/>
      <c r="BX459" s="81"/>
      <c r="BY459" s="81"/>
      <c r="BZ459" s="81"/>
      <c r="CA459" s="81"/>
      <c r="CB459" s="81"/>
      <c r="CC459" s="81"/>
      <c r="CD459" s="81"/>
      <c r="CE459" s="81"/>
    </row>
    <row r="460" customFormat="false" ht="21" hidden="false" customHeight="true" outlineLevel="0" collapsed="false">
      <c r="B460" s="86"/>
      <c r="C460" s="29"/>
      <c r="D460" s="58"/>
      <c r="E460" s="31" t="s">
        <v>21</v>
      </c>
      <c r="F460" s="32" t="n">
        <f aca="false">SUM(G460:Q460)</f>
        <v>805</v>
      </c>
      <c r="G460" s="32" t="n">
        <f aca="false">G465+G490+G475</f>
        <v>153</v>
      </c>
      <c r="H460" s="32" t="n">
        <f aca="false">H465+H490+H475</f>
        <v>153</v>
      </c>
      <c r="I460" s="32" t="n">
        <f aca="false">I465+I490+I475</f>
        <v>118</v>
      </c>
      <c r="J460" s="32" t="n">
        <f aca="false">J465+J490+J475</f>
        <v>153</v>
      </c>
      <c r="K460" s="32" t="n">
        <f aca="false">K465+K490+K475</f>
        <v>153</v>
      </c>
      <c r="L460" s="32" t="n">
        <f aca="false">L465+L490+L475</f>
        <v>75</v>
      </c>
      <c r="M460" s="32" t="n">
        <f aca="false">M465+M490+M475</f>
        <v>0</v>
      </c>
      <c r="N460" s="32" t="n">
        <f aca="false">N465+N490+N475</f>
        <v>0</v>
      </c>
      <c r="O460" s="32" t="n">
        <f aca="false">O465+O490+O475</f>
        <v>0</v>
      </c>
      <c r="P460" s="32" t="n">
        <f aca="false">P465+P490+P475</f>
        <v>0</v>
      </c>
      <c r="Q460" s="32" t="n">
        <f aca="false">Q465+Q490+Q475</f>
        <v>0</v>
      </c>
      <c r="R460" s="35"/>
      <c r="S460" s="35"/>
      <c r="T460" s="35"/>
      <c r="U460" s="36"/>
      <c r="V460" s="37"/>
      <c r="W460" s="37"/>
      <c r="X460" s="37"/>
      <c r="Y460" s="37"/>
      <c r="Z460" s="37"/>
      <c r="AA460" s="37"/>
      <c r="AB460" s="37"/>
      <c r="AC460" s="37"/>
      <c r="AD460" s="37"/>
      <c r="AE460" s="37"/>
      <c r="AF460" s="37"/>
      <c r="AG460" s="37"/>
      <c r="AH460" s="37"/>
      <c r="AI460" s="37"/>
      <c r="AJ460" s="37"/>
      <c r="AK460" s="81"/>
      <c r="AL460" s="81"/>
      <c r="AM460" s="81"/>
      <c r="AN460" s="81"/>
      <c r="AO460" s="81"/>
      <c r="AP460" s="81"/>
      <c r="AQ460" s="81"/>
      <c r="AR460" s="81"/>
      <c r="AS460" s="81"/>
      <c r="AT460" s="81"/>
      <c r="AU460" s="81"/>
      <c r="AV460" s="81"/>
      <c r="AW460" s="81"/>
      <c r="AX460" s="81"/>
      <c r="AY460" s="81"/>
      <c r="AZ460" s="81"/>
      <c r="BA460" s="81"/>
      <c r="BB460" s="81"/>
      <c r="BC460" s="81"/>
      <c r="BD460" s="81"/>
      <c r="BE460" s="81"/>
      <c r="BF460" s="81"/>
      <c r="BG460" s="81"/>
      <c r="BH460" s="81"/>
      <c r="BI460" s="81"/>
      <c r="BJ460" s="81"/>
      <c r="BK460" s="81"/>
      <c r="BL460" s="81"/>
      <c r="BM460" s="81"/>
      <c r="BN460" s="81"/>
      <c r="BO460" s="81"/>
      <c r="BP460" s="81"/>
      <c r="BQ460" s="81"/>
      <c r="BR460" s="81"/>
      <c r="BS460" s="81"/>
      <c r="BT460" s="81"/>
      <c r="BU460" s="81"/>
      <c r="BV460" s="81"/>
      <c r="BW460" s="81"/>
      <c r="BX460" s="81"/>
      <c r="BY460" s="81"/>
      <c r="BZ460" s="81"/>
      <c r="CA460" s="81"/>
      <c r="CB460" s="81"/>
      <c r="CC460" s="81"/>
      <c r="CD460" s="81"/>
      <c r="CE460" s="81"/>
    </row>
    <row r="461" customFormat="false" ht="21" hidden="false" customHeight="true" outlineLevel="0" collapsed="false">
      <c r="B461" s="86"/>
      <c r="C461" s="29"/>
      <c r="D461" s="58"/>
      <c r="E461" s="59" t="s">
        <v>22</v>
      </c>
      <c r="F461" s="32" t="n">
        <f aca="false">SUM(G461:Q461)</f>
        <v>0</v>
      </c>
      <c r="G461" s="32" t="n">
        <f aca="false">G512+G492+G476</f>
        <v>0</v>
      </c>
      <c r="H461" s="32" t="n">
        <f aca="false">H512+H492+H476</f>
        <v>0</v>
      </c>
      <c r="I461" s="32" t="n">
        <f aca="false">I512+I492+I476</f>
        <v>0</v>
      </c>
      <c r="J461" s="32" t="n">
        <f aca="false">J512+J492+J476</f>
        <v>0</v>
      </c>
      <c r="K461" s="32" t="n">
        <f aca="false">K512+K492+K476</f>
        <v>0</v>
      </c>
      <c r="L461" s="32" t="n">
        <f aca="false">L512+L492+L476</f>
        <v>0</v>
      </c>
      <c r="M461" s="32" t="n">
        <f aca="false">M512+M492+M476</f>
        <v>0</v>
      </c>
      <c r="N461" s="32" t="n">
        <f aca="false">N512+N492+N476</f>
        <v>0</v>
      </c>
      <c r="O461" s="32" t="n">
        <f aca="false">O512+O492+O476</f>
        <v>0</v>
      </c>
      <c r="P461" s="32" t="n">
        <f aca="false">P512+P492+P476</f>
        <v>0</v>
      </c>
      <c r="Q461" s="32" t="n">
        <f aca="false">Q512+Q492+Q476</f>
        <v>0</v>
      </c>
      <c r="R461" s="35"/>
      <c r="S461" s="35"/>
      <c r="T461" s="35"/>
      <c r="U461" s="36"/>
      <c r="V461" s="37"/>
      <c r="W461" s="37"/>
      <c r="X461" s="37"/>
      <c r="Y461" s="37"/>
      <c r="Z461" s="37"/>
      <c r="AA461" s="37"/>
      <c r="AB461" s="37"/>
      <c r="AC461" s="37"/>
      <c r="AD461" s="37"/>
      <c r="AE461" s="37"/>
      <c r="AF461" s="37"/>
      <c r="AG461" s="37"/>
      <c r="AH461" s="37"/>
      <c r="AI461" s="37"/>
      <c r="AJ461" s="37"/>
      <c r="AK461" s="81"/>
      <c r="AL461" s="81"/>
      <c r="AM461" s="81"/>
      <c r="AN461" s="81"/>
      <c r="AO461" s="81"/>
      <c r="AP461" s="81"/>
      <c r="AQ461" s="81"/>
      <c r="AR461" s="81"/>
      <c r="AS461" s="81"/>
      <c r="AT461" s="81"/>
      <c r="AU461" s="81"/>
      <c r="AV461" s="81"/>
      <c r="AW461" s="81"/>
      <c r="AX461" s="81"/>
      <c r="AY461" s="81"/>
      <c r="AZ461" s="81"/>
      <c r="BA461" s="81"/>
      <c r="BB461" s="81"/>
      <c r="BC461" s="81"/>
      <c r="BD461" s="81"/>
      <c r="BE461" s="81"/>
      <c r="BF461" s="81"/>
      <c r="BG461" s="81"/>
      <c r="BH461" s="81"/>
      <c r="BI461" s="81"/>
      <c r="BJ461" s="81"/>
      <c r="BK461" s="81"/>
      <c r="BL461" s="81"/>
      <c r="BM461" s="81"/>
      <c r="BN461" s="81"/>
      <c r="BO461" s="81"/>
      <c r="BP461" s="81"/>
      <c r="BQ461" s="81"/>
      <c r="BR461" s="81"/>
      <c r="BS461" s="81"/>
      <c r="BT461" s="81"/>
      <c r="BU461" s="81"/>
      <c r="BV461" s="81"/>
      <c r="BW461" s="81"/>
      <c r="BX461" s="81"/>
      <c r="BY461" s="81"/>
      <c r="BZ461" s="81"/>
      <c r="CA461" s="81"/>
      <c r="CB461" s="81"/>
      <c r="CC461" s="81"/>
      <c r="CD461" s="81"/>
      <c r="CE461" s="81"/>
    </row>
    <row r="462" customFormat="false" ht="15" hidden="false" customHeight="true" outlineLevel="0" collapsed="false">
      <c r="B462" s="49" t="s">
        <v>321</v>
      </c>
      <c r="C462" s="43" t="s">
        <v>322</v>
      </c>
      <c r="D462" s="30" t="s">
        <v>323</v>
      </c>
      <c r="E462" s="31" t="s">
        <v>17</v>
      </c>
      <c r="F462" s="32" t="n">
        <f aca="false">SUM(G462:Q462)</f>
        <v>390</v>
      </c>
      <c r="G462" s="32" t="n">
        <f aca="false">G463+G464+G465+G466</f>
        <v>78</v>
      </c>
      <c r="H462" s="32" t="n">
        <f aca="false">H463+H464+H465+H466</f>
        <v>78</v>
      </c>
      <c r="I462" s="32" t="n">
        <f aca="false">I463+I464+I465+I466</f>
        <v>78</v>
      </c>
      <c r="J462" s="32" t="n">
        <f aca="false">J463+J464+J465+J466</f>
        <v>78</v>
      </c>
      <c r="K462" s="32" t="n">
        <f aca="false">K463+K464+K465+K466</f>
        <v>78</v>
      </c>
      <c r="L462" s="32" t="n">
        <f aca="false">L463+L464+L465+L466</f>
        <v>0</v>
      </c>
      <c r="M462" s="32" t="n">
        <f aca="false">M463+M464+M465+M466</f>
        <v>0</v>
      </c>
      <c r="N462" s="32" t="n">
        <f aca="false">N463+N464+N465+N466</f>
        <v>0</v>
      </c>
      <c r="O462" s="32" t="n">
        <f aca="false">O463+O464+O465+O466</f>
        <v>0</v>
      </c>
      <c r="P462" s="32" t="n">
        <f aca="false">P463+P464+P465+P466</f>
        <v>0</v>
      </c>
      <c r="Q462" s="32" t="n">
        <f aca="false">Q463+Q464+Q465+Q466</f>
        <v>0</v>
      </c>
      <c r="R462" s="72" t="s">
        <v>33</v>
      </c>
      <c r="S462" s="34"/>
      <c r="T462" s="34" t="s">
        <v>199</v>
      </c>
      <c r="U462" s="36"/>
      <c r="V462" s="37"/>
      <c r="W462" s="37"/>
      <c r="X462" s="37"/>
      <c r="Y462" s="37"/>
      <c r="Z462" s="37"/>
      <c r="AA462" s="37"/>
      <c r="AB462" s="37"/>
      <c r="AC462" s="37"/>
      <c r="AD462" s="37"/>
      <c r="AE462" s="37"/>
      <c r="AF462" s="37"/>
      <c r="AG462" s="37"/>
      <c r="AH462" s="37"/>
      <c r="AI462" s="37"/>
      <c r="AJ462" s="37"/>
    </row>
    <row r="463" customFormat="false" ht="15.75" hidden="false" customHeight="false" outlineLevel="0" collapsed="false">
      <c r="B463" s="49"/>
      <c r="C463" s="43"/>
      <c r="D463" s="30"/>
      <c r="E463" s="38" t="s">
        <v>19</v>
      </c>
      <c r="F463" s="32" t="n">
        <f aca="false">SUM(G463:Q463)</f>
        <v>0</v>
      </c>
      <c r="G463" s="47" t="n">
        <v>0</v>
      </c>
      <c r="H463" s="47" t="n">
        <v>0</v>
      </c>
      <c r="I463" s="47" t="n">
        <v>0</v>
      </c>
      <c r="J463" s="47" t="n">
        <v>0</v>
      </c>
      <c r="K463" s="47" t="n">
        <v>0</v>
      </c>
      <c r="L463" s="47" t="n">
        <v>0</v>
      </c>
      <c r="M463" s="47" t="n">
        <v>0</v>
      </c>
      <c r="N463" s="47" t="n">
        <v>0</v>
      </c>
      <c r="O463" s="47" t="n">
        <v>0</v>
      </c>
      <c r="P463" s="47" t="n">
        <v>0</v>
      </c>
      <c r="Q463" s="47" t="n">
        <v>0</v>
      </c>
      <c r="R463" s="72"/>
      <c r="S463" s="34"/>
      <c r="T463" s="34"/>
      <c r="U463" s="36"/>
      <c r="V463" s="37"/>
      <c r="W463" s="37"/>
      <c r="X463" s="37"/>
      <c r="Y463" s="37"/>
      <c r="Z463" s="37"/>
      <c r="AA463" s="37"/>
      <c r="AB463" s="37"/>
      <c r="AC463" s="37"/>
      <c r="AD463" s="37"/>
      <c r="AE463" s="37"/>
      <c r="AF463" s="37"/>
      <c r="AG463" s="37"/>
      <c r="AH463" s="37"/>
      <c r="AI463" s="37"/>
      <c r="AJ463" s="37"/>
    </row>
    <row r="464" customFormat="false" ht="15.75" hidden="false" customHeight="false" outlineLevel="0" collapsed="false">
      <c r="B464" s="49"/>
      <c r="C464" s="43"/>
      <c r="D464" s="30"/>
      <c r="E464" s="38" t="s">
        <v>20</v>
      </c>
      <c r="F464" s="32" t="n">
        <f aca="false">SUM(G464:Q464)</f>
        <v>0</v>
      </c>
      <c r="G464" s="47" t="n">
        <v>0</v>
      </c>
      <c r="H464" s="47" t="n">
        <v>0</v>
      </c>
      <c r="I464" s="47" t="n">
        <v>0</v>
      </c>
      <c r="J464" s="47" t="n">
        <v>0</v>
      </c>
      <c r="K464" s="47" t="n">
        <v>0</v>
      </c>
      <c r="L464" s="47" t="n">
        <v>0</v>
      </c>
      <c r="M464" s="47" t="n">
        <v>0</v>
      </c>
      <c r="N464" s="47" t="n">
        <v>0</v>
      </c>
      <c r="O464" s="47" t="n">
        <v>0</v>
      </c>
      <c r="P464" s="47" t="n">
        <v>0</v>
      </c>
      <c r="Q464" s="47" t="n">
        <v>0</v>
      </c>
      <c r="R464" s="72"/>
      <c r="S464" s="34"/>
      <c r="T464" s="34"/>
      <c r="U464" s="36"/>
      <c r="V464" s="37"/>
      <c r="W464" s="37"/>
      <c r="X464" s="37"/>
      <c r="Y464" s="37"/>
      <c r="Z464" s="37"/>
      <c r="AA464" s="37"/>
      <c r="AB464" s="37"/>
      <c r="AC464" s="37"/>
      <c r="AD464" s="37"/>
      <c r="AE464" s="37"/>
      <c r="AF464" s="37"/>
      <c r="AG464" s="37"/>
      <c r="AH464" s="37"/>
      <c r="AI464" s="37"/>
      <c r="AJ464" s="37"/>
    </row>
    <row r="465" customFormat="false" ht="15.75" hidden="false" customHeight="false" outlineLevel="0" collapsed="false">
      <c r="B465" s="49"/>
      <c r="C465" s="43"/>
      <c r="D465" s="30"/>
      <c r="E465" s="38" t="s">
        <v>21</v>
      </c>
      <c r="F465" s="32" t="n">
        <f aca="false">SUM(G465:Q465)</f>
        <v>390</v>
      </c>
      <c r="G465" s="47" t="n">
        <v>78</v>
      </c>
      <c r="H465" s="47" t="n">
        <v>78</v>
      </c>
      <c r="I465" s="47" t="n">
        <f aca="false">I470</f>
        <v>78</v>
      </c>
      <c r="J465" s="47" t="n">
        <f aca="false">J470</f>
        <v>78</v>
      </c>
      <c r="K465" s="47" t="n">
        <f aca="false">K470</f>
        <v>78</v>
      </c>
      <c r="L465" s="47" t="n">
        <f aca="false">L470</f>
        <v>0</v>
      </c>
      <c r="M465" s="47" t="n">
        <v>0</v>
      </c>
      <c r="N465" s="47" t="n">
        <v>0</v>
      </c>
      <c r="O465" s="47" t="n">
        <v>0</v>
      </c>
      <c r="P465" s="47" t="n">
        <v>0</v>
      </c>
      <c r="Q465" s="47" t="n">
        <v>0</v>
      </c>
      <c r="R465" s="72"/>
      <c r="S465" s="34"/>
      <c r="T465" s="34"/>
      <c r="U465" s="36"/>
      <c r="V465" s="37"/>
      <c r="W465" s="37"/>
      <c r="X465" s="37"/>
      <c r="Y465" s="37"/>
      <c r="Z465" s="37"/>
      <c r="AA465" s="37"/>
      <c r="AB465" s="37"/>
      <c r="AC465" s="37"/>
      <c r="AD465" s="37"/>
      <c r="AE465" s="37"/>
      <c r="AF465" s="37"/>
      <c r="AG465" s="37"/>
      <c r="AH465" s="37"/>
      <c r="AI465" s="37"/>
      <c r="AJ465" s="37"/>
    </row>
    <row r="466" customFormat="false" ht="18.75" hidden="false" customHeight="true" outlineLevel="0" collapsed="false">
      <c r="B466" s="49"/>
      <c r="C466" s="43"/>
      <c r="D466" s="30"/>
      <c r="E466" s="50" t="s">
        <v>22</v>
      </c>
      <c r="F466" s="32" t="n">
        <f aca="false">SUM(G466:Q466)</f>
        <v>0</v>
      </c>
      <c r="G466" s="47" t="n">
        <v>0</v>
      </c>
      <c r="H466" s="47" t="n">
        <v>0</v>
      </c>
      <c r="I466" s="47" t="n">
        <v>0</v>
      </c>
      <c r="J466" s="47" t="n">
        <v>0</v>
      </c>
      <c r="K466" s="47" t="n">
        <v>0</v>
      </c>
      <c r="L466" s="47" t="n">
        <v>0</v>
      </c>
      <c r="M466" s="47" t="n">
        <v>0</v>
      </c>
      <c r="N466" s="47" t="n">
        <v>0</v>
      </c>
      <c r="O466" s="47" t="n">
        <v>0</v>
      </c>
      <c r="P466" s="47" t="n">
        <v>0</v>
      </c>
      <c r="Q466" s="47" t="n">
        <v>0</v>
      </c>
      <c r="R466" s="72"/>
      <c r="S466" s="34"/>
      <c r="T466" s="34"/>
      <c r="U466" s="36"/>
      <c r="V466" s="37"/>
      <c r="W466" s="37"/>
      <c r="X466" s="37"/>
      <c r="Y466" s="37"/>
      <c r="Z466" s="37"/>
      <c r="AA466" s="37"/>
      <c r="AB466" s="37"/>
      <c r="AC466" s="37"/>
      <c r="AD466" s="37"/>
      <c r="AE466" s="37"/>
      <c r="AF466" s="37"/>
      <c r="AG466" s="37"/>
      <c r="AH466" s="37"/>
      <c r="AI466" s="37"/>
      <c r="AJ466" s="37"/>
    </row>
    <row r="467" customFormat="false" ht="15" hidden="false" customHeight="true" outlineLevel="0" collapsed="false">
      <c r="B467" s="49" t="s">
        <v>324</v>
      </c>
      <c r="C467" s="43" t="s">
        <v>322</v>
      </c>
      <c r="D467" s="30" t="s">
        <v>323</v>
      </c>
      <c r="E467" s="31" t="s">
        <v>17</v>
      </c>
      <c r="F467" s="32" t="n">
        <f aca="false">SUM(G467:Q467)</f>
        <v>390</v>
      </c>
      <c r="G467" s="32" t="n">
        <f aca="false">G468+G469+G470+G471</f>
        <v>78</v>
      </c>
      <c r="H467" s="32" t="n">
        <f aca="false">H468+H469+H470+H471</f>
        <v>78</v>
      </c>
      <c r="I467" s="32" t="n">
        <f aca="false">I468+I469+I470+I471</f>
        <v>78</v>
      </c>
      <c r="J467" s="32" t="n">
        <f aca="false">J468+J469+J470+J471</f>
        <v>78</v>
      </c>
      <c r="K467" s="32" t="n">
        <f aca="false">K468+K469+K470+K471</f>
        <v>78</v>
      </c>
      <c r="L467" s="32" t="n">
        <f aca="false">L468+L469+L470+L471</f>
        <v>0</v>
      </c>
      <c r="M467" s="32" t="n">
        <f aca="false">M468+M469+M470+M471</f>
        <v>0</v>
      </c>
      <c r="N467" s="32" t="n">
        <f aca="false">N468+N469+N470+N471</f>
        <v>0</v>
      </c>
      <c r="O467" s="32" t="n">
        <f aca="false">O468+O469+O470+O471</f>
        <v>0</v>
      </c>
      <c r="P467" s="32" t="n">
        <f aca="false">P468+P469+P470+P471</f>
        <v>0</v>
      </c>
      <c r="Q467" s="32" t="n">
        <f aca="false">Q468+Q469+Q470+Q471</f>
        <v>0</v>
      </c>
      <c r="R467" s="72" t="s">
        <v>33</v>
      </c>
      <c r="S467" s="34"/>
      <c r="T467" s="34" t="s">
        <v>199</v>
      </c>
      <c r="U467" s="36"/>
      <c r="V467" s="37"/>
      <c r="W467" s="37"/>
      <c r="X467" s="37"/>
      <c r="Y467" s="37"/>
      <c r="Z467" s="37"/>
      <c r="AA467" s="37"/>
      <c r="AB467" s="37"/>
      <c r="AC467" s="37"/>
      <c r="AD467" s="37"/>
      <c r="AE467" s="37"/>
      <c r="AF467" s="37"/>
      <c r="AG467" s="37"/>
      <c r="AH467" s="37"/>
      <c r="AI467" s="37"/>
      <c r="AJ467" s="37"/>
    </row>
    <row r="468" customFormat="false" ht="15.75" hidden="false" customHeight="false" outlineLevel="0" collapsed="false">
      <c r="B468" s="49"/>
      <c r="C468" s="43"/>
      <c r="D468" s="30"/>
      <c r="E468" s="38" t="s">
        <v>19</v>
      </c>
      <c r="F468" s="32" t="n">
        <f aca="false">SUM(G468:Q468)</f>
        <v>0</v>
      </c>
      <c r="G468" s="47" t="n">
        <v>0</v>
      </c>
      <c r="H468" s="47" t="n">
        <v>0</v>
      </c>
      <c r="I468" s="47" t="n">
        <v>0</v>
      </c>
      <c r="J468" s="47" t="n">
        <v>0</v>
      </c>
      <c r="K468" s="47" t="n">
        <v>0</v>
      </c>
      <c r="L468" s="47" t="n">
        <v>0</v>
      </c>
      <c r="M468" s="47" t="n">
        <v>0</v>
      </c>
      <c r="N468" s="47" t="n">
        <v>0</v>
      </c>
      <c r="O468" s="47" t="n">
        <v>0</v>
      </c>
      <c r="P468" s="47" t="n">
        <v>0</v>
      </c>
      <c r="Q468" s="47" t="n">
        <v>0</v>
      </c>
      <c r="R468" s="72"/>
      <c r="S468" s="34"/>
      <c r="T468" s="34"/>
      <c r="U468" s="36"/>
      <c r="V468" s="37"/>
      <c r="W468" s="37"/>
      <c r="X468" s="37"/>
      <c r="Y468" s="37"/>
      <c r="Z468" s="37"/>
      <c r="AA468" s="37"/>
      <c r="AB468" s="37"/>
      <c r="AC468" s="37"/>
      <c r="AD468" s="37"/>
      <c r="AE468" s="37"/>
      <c r="AF468" s="37"/>
      <c r="AG468" s="37"/>
      <c r="AH468" s="37"/>
      <c r="AI468" s="37"/>
      <c r="AJ468" s="37"/>
    </row>
    <row r="469" customFormat="false" ht="15.75" hidden="false" customHeight="false" outlineLevel="0" collapsed="false">
      <c r="B469" s="49"/>
      <c r="C469" s="43"/>
      <c r="D469" s="30"/>
      <c r="E469" s="38" t="s">
        <v>20</v>
      </c>
      <c r="F469" s="32" t="n">
        <f aca="false">SUM(G469:Q469)</f>
        <v>0</v>
      </c>
      <c r="G469" s="47" t="n">
        <v>0</v>
      </c>
      <c r="H469" s="47" t="n">
        <v>0</v>
      </c>
      <c r="I469" s="47" t="n">
        <v>0</v>
      </c>
      <c r="J469" s="47" t="n">
        <v>0</v>
      </c>
      <c r="K469" s="47" t="n">
        <v>0</v>
      </c>
      <c r="L469" s="47" t="n">
        <v>0</v>
      </c>
      <c r="M469" s="47" t="n">
        <v>0</v>
      </c>
      <c r="N469" s="47" t="n">
        <v>0</v>
      </c>
      <c r="O469" s="47" t="n">
        <v>0</v>
      </c>
      <c r="P469" s="47" t="n">
        <v>0</v>
      </c>
      <c r="Q469" s="47" t="n">
        <v>0</v>
      </c>
      <c r="R469" s="72"/>
      <c r="S469" s="34"/>
      <c r="T469" s="34"/>
      <c r="U469" s="36"/>
      <c r="V469" s="37"/>
      <c r="W469" s="37"/>
      <c r="X469" s="37"/>
      <c r="Y469" s="37"/>
      <c r="Z469" s="37"/>
      <c r="AA469" s="37"/>
      <c r="AB469" s="37"/>
      <c r="AC469" s="37"/>
      <c r="AD469" s="37"/>
      <c r="AE469" s="37"/>
      <c r="AF469" s="37"/>
      <c r="AG469" s="37"/>
      <c r="AH469" s="37"/>
      <c r="AI469" s="37"/>
      <c r="AJ469" s="37"/>
    </row>
    <row r="470" customFormat="false" ht="15.75" hidden="false" customHeight="false" outlineLevel="0" collapsed="false">
      <c r="B470" s="49"/>
      <c r="C470" s="43"/>
      <c r="D470" s="30"/>
      <c r="E470" s="38" t="s">
        <v>21</v>
      </c>
      <c r="F470" s="32" t="n">
        <f aca="false">SUM(G470:Q470)</f>
        <v>390</v>
      </c>
      <c r="G470" s="47" t="n">
        <v>78</v>
      </c>
      <c r="H470" s="47" t="n">
        <v>78</v>
      </c>
      <c r="I470" s="47" t="n">
        <v>78</v>
      </c>
      <c r="J470" s="47" t="n">
        <v>78</v>
      </c>
      <c r="K470" s="47" t="n">
        <v>78</v>
      </c>
      <c r="L470" s="47" t="n">
        <v>0</v>
      </c>
      <c r="M470" s="47" t="n">
        <v>0</v>
      </c>
      <c r="N470" s="47" t="n">
        <v>0</v>
      </c>
      <c r="O470" s="47" t="n">
        <v>0</v>
      </c>
      <c r="P470" s="47" t="n">
        <v>0</v>
      </c>
      <c r="Q470" s="47" t="n">
        <v>0</v>
      </c>
      <c r="R470" s="72"/>
      <c r="S470" s="34"/>
      <c r="T470" s="34"/>
      <c r="U470" s="36"/>
      <c r="V470" s="37"/>
      <c r="W470" s="37"/>
      <c r="X470" s="37"/>
      <c r="Y470" s="37"/>
      <c r="Z470" s="37"/>
      <c r="AA470" s="37"/>
      <c r="AB470" s="37"/>
      <c r="AC470" s="37"/>
      <c r="AD470" s="37" t="n">
        <v>78</v>
      </c>
      <c r="AE470" s="37"/>
      <c r="AF470" s="37"/>
      <c r="AG470" s="37"/>
      <c r="AH470" s="37"/>
      <c r="AI470" s="37"/>
      <c r="AJ470" s="37"/>
    </row>
    <row r="471" customFormat="false" ht="18.75" hidden="false" customHeight="true" outlineLevel="0" collapsed="false">
      <c r="B471" s="49"/>
      <c r="C471" s="43"/>
      <c r="D471" s="30"/>
      <c r="E471" s="50" t="s">
        <v>22</v>
      </c>
      <c r="F471" s="32" t="n">
        <f aca="false">SUM(G471:Q471)</f>
        <v>0</v>
      </c>
      <c r="G471" s="47" t="n">
        <v>0</v>
      </c>
      <c r="H471" s="47" t="n">
        <v>0</v>
      </c>
      <c r="I471" s="47" t="n">
        <v>0</v>
      </c>
      <c r="J471" s="47" t="n">
        <v>0</v>
      </c>
      <c r="K471" s="47" t="n">
        <v>0</v>
      </c>
      <c r="L471" s="47" t="n">
        <v>0</v>
      </c>
      <c r="M471" s="47" t="n">
        <v>0</v>
      </c>
      <c r="N471" s="47" t="n">
        <v>0</v>
      </c>
      <c r="O471" s="47" t="n">
        <v>0</v>
      </c>
      <c r="P471" s="47" t="n">
        <v>0</v>
      </c>
      <c r="Q471" s="47" t="n">
        <v>0</v>
      </c>
      <c r="R471" s="72"/>
      <c r="S471" s="34"/>
      <c r="T471" s="34"/>
      <c r="U471" s="36"/>
      <c r="V471" s="37"/>
      <c r="W471" s="37"/>
      <c r="X471" s="37"/>
      <c r="Y471" s="37"/>
      <c r="Z471" s="37"/>
      <c r="AA471" s="37"/>
      <c r="AB471" s="37"/>
      <c r="AC471" s="37"/>
      <c r="AD471" s="37"/>
      <c r="AE471" s="37"/>
      <c r="AF471" s="37"/>
      <c r="AG471" s="37"/>
      <c r="AH471" s="37"/>
      <c r="AI471" s="37"/>
      <c r="AJ471" s="37"/>
    </row>
    <row r="472" customFormat="false" ht="18.75" hidden="false" customHeight="true" outlineLevel="0" collapsed="false">
      <c r="B472" s="49" t="s">
        <v>325</v>
      </c>
      <c r="C472" s="43" t="s">
        <v>326</v>
      </c>
      <c r="D472" s="30" t="s">
        <v>327</v>
      </c>
      <c r="E472" s="31" t="s">
        <v>17</v>
      </c>
      <c r="F472" s="32" t="n">
        <f aca="false">SUM(G472:Q472)</f>
        <v>415</v>
      </c>
      <c r="G472" s="32" t="n">
        <f aca="false">G473+G474+G475+G476</f>
        <v>75</v>
      </c>
      <c r="H472" s="32" t="n">
        <f aca="false">H473+H474+H475+H476</f>
        <v>75</v>
      </c>
      <c r="I472" s="32" t="n">
        <f aca="false">I473+I474+I475+I476</f>
        <v>40</v>
      </c>
      <c r="J472" s="32" t="n">
        <f aca="false">J473+J474+J475+J476</f>
        <v>75</v>
      </c>
      <c r="K472" s="32" t="n">
        <f aca="false">K473+K474+K475+K476</f>
        <v>75</v>
      </c>
      <c r="L472" s="32" t="n">
        <f aca="false">L473+L474+L475+L476</f>
        <v>75</v>
      </c>
      <c r="M472" s="32" t="n">
        <f aca="false">M473+M474+M475+M476</f>
        <v>0</v>
      </c>
      <c r="N472" s="32" t="n">
        <f aca="false">N473+N474+N475+N476</f>
        <v>0</v>
      </c>
      <c r="O472" s="32" t="n">
        <f aca="false">O473+O474+O475+O476</f>
        <v>0</v>
      </c>
      <c r="P472" s="32" t="n">
        <f aca="false">P473+P474+P475+P476</f>
        <v>0</v>
      </c>
      <c r="Q472" s="32" t="n">
        <f aca="false">Q473+Q474+Q475+Q476</f>
        <v>0</v>
      </c>
      <c r="R472" s="72" t="s">
        <v>33</v>
      </c>
      <c r="S472" s="34"/>
      <c r="T472" s="34" t="s">
        <v>199</v>
      </c>
      <c r="U472" s="36"/>
      <c r="V472" s="37"/>
      <c r="W472" s="37"/>
      <c r="X472" s="37"/>
      <c r="Y472" s="37"/>
      <c r="Z472" s="37"/>
      <c r="AA472" s="37"/>
      <c r="AB472" s="37"/>
      <c r="AC472" s="37"/>
      <c r="AD472" s="37"/>
      <c r="AE472" s="37"/>
      <c r="AF472" s="37"/>
      <c r="AG472" s="37"/>
      <c r="AH472" s="37"/>
      <c r="AI472" s="37"/>
      <c r="AJ472" s="37"/>
    </row>
    <row r="473" customFormat="false" ht="18.75" hidden="false" customHeight="true" outlineLevel="0" collapsed="false">
      <c r="B473" s="49"/>
      <c r="C473" s="43"/>
      <c r="D473" s="30"/>
      <c r="E473" s="38" t="s">
        <v>19</v>
      </c>
      <c r="F473" s="32" t="n">
        <f aca="false">SUM(G473:Q473)</f>
        <v>0</v>
      </c>
      <c r="G473" s="47" t="n">
        <v>0</v>
      </c>
      <c r="H473" s="47" t="n">
        <v>0</v>
      </c>
      <c r="I473" s="47" t="n">
        <v>0</v>
      </c>
      <c r="J473" s="47" t="n">
        <v>0</v>
      </c>
      <c r="K473" s="47" t="n">
        <v>0</v>
      </c>
      <c r="L473" s="47" t="n">
        <v>0</v>
      </c>
      <c r="M473" s="47" t="n">
        <v>0</v>
      </c>
      <c r="N473" s="47" t="n">
        <v>0</v>
      </c>
      <c r="O473" s="47" t="n">
        <v>0</v>
      </c>
      <c r="P473" s="47" t="n">
        <v>0</v>
      </c>
      <c r="Q473" s="47" t="n">
        <v>0</v>
      </c>
      <c r="R473" s="72"/>
      <c r="S473" s="34"/>
      <c r="T473" s="34"/>
      <c r="U473" s="36"/>
      <c r="V473" s="37"/>
      <c r="W473" s="37"/>
      <c r="X473" s="37"/>
      <c r="Y473" s="37"/>
      <c r="Z473" s="37"/>
      <c r="AA473" s="37"/>
      <c r="AB473" s="37"/>
      <c r="AC473" s="37"/>
      <c r="AD473" s="37"/>
      <c r="AE473" s="37"/>
      <c r="AF473" s="37"/>
      <c r="AG473" s="37"/>
      <c r="AH473" s="37"/>
      <c r="AI473" s="37"/>
      <c r="AJ473" s="37"/>
    </row>
    <row r="474" customFormat="false" ht="18.75" hidden="false" customHeight="true" outlineLevel="0" collapsed="false">
      <c r="B474" s="49"/>
      <c r="C474" s="43"/>
      <c r="D474" s="30"/>
      <c r="E474" s="38" t="s">
        <v>20</v>
      </c>
      <c r="F474" s="32" t="n">
        <f aca="false">SUM(G474:Q474)</f>
        <v>0</v>
      </c>
      <c r="G474" s="47" t="n">
        <v>0</v>
      </c>
      <c r="H474" s="47" t="n">
        <v>0</v>
      </c>
      <c r="I474" s="47" t="n">
        <v>0</v>
      </c>
      <c r="J474" s="47" t="n">
        <v>0</v>
      </c>
      <c r="K474" s="47" t="n">
        <v>0</v>
      </c>
      <c r="L474" s="47" t="n">
        <v>0</v>
      </c>
      <c r="M474" s="47" t="n">
        <v>0</v>
      </c>
      <c r="N474" s="47" t="n">
        <v>0</v>
      </c>
      <c r="O474" s="47" t="n">
        <v>0</v>
      </c>
      <c r="P474" s="47" t="n">
        <v>0</v>
      </c>
      <c r="Q474" s="47" t="n">
        <v>0</v>
      </c>
      <c r="R474" s="72"/>
      <c r="S474" s="34"/>
      <c r="T474" s="34"/>
      <c r="U474" s="36"/>
      <c r="V474" s="37"/>
      <c r="W474" s="37"/>
      <c r="X474" s="37"/>
      <c r="Y474" s="37"/>
      <c r="Z474" s="37"/>
      <c r="AA474" s="37"/>
      <c r="AB474" s="37"/>
      <c r="AC474" s="37"/>
      <c r="AD474" s="37"/>
      <c r="AE474" s="37"/>
      <c r="AF474" s="37"/>
      <c r="AG474" s="37"/>
      <c r="AH474" s="37"/>
      <c r="AI474" s="37"/>
      <c r="AJ474" s="37"/>
    </row>
    <row r="475" customFormat="false" ht="18.75" hidden="false" customHeight="true" outlineLevel="0" collapsed="false">
      <c r="B475" s="49"/>
      <c r="C475" s="43"/>
      <c r="D475" s="30"/>
      <c r="E475" s="38" t="s">
        <v>21</v>
      </c>
      <c r="F475" s="32" t="n">
        <f aca="false">SUM(G475:Q475)</f>
        <v>415</v>
      </c>
      <c r="G475" s="47" t="n">
        <v>75</v>
      </c>
      <c r="H475" s="47" t="n">
        <v>75</v>
      </c>
      <c r="I475" s="47" t="n">
        <f aca="false">I480+I485</f>
        <v>40</v>
      </c>
      <c r="J475" s="47" t="n">
        <f aca="false">J480+J485</f>
        <v>75</v>
      </c>
      <c r="K475" s="47" t="n">
        <f aca="false">K480+K485</f>
        <v>75</v>
      </c>
      <c r="L475" s="47" t="n">
        <f aca="false">L480+L485</f>
        <v>75</v>
      </c>
      <c r="M475" s="47" t="n">
        <v>0</v>
      </c>
      <c r="N475" s="47" t="n">
        <v>0</v>
      </c>
      <c r="O475" s="47" t="n">
        <v>0</v>
      </c>
      <c r="P475" s="47" t="n">
        <v>0</v>
      </c>
      <c r="Q475" s="47" t="n">
        <v>0</v>
      </c>
      <c r="R475" s="72"/>
      <c r="S475" s="34"/>
      <c r="T475" s="34"/>
      <c r="U475" s="36"/>
      <c r="V475" s="37"/>
      <c r="W475" s="37"/>
      <c r="X475" s="37"/>
      <c r="Y475" s="37"/>
      <c r="Z475" s="37"/>
      <c r="AA475" s="37"/>
      <c r="AB475" s="37"/>
      <c r="AC475" s="37" t="n">
        <v>75</v>
      </c>
      <c r="AD475" s="37"/>
      <c r="AE475" s="37"/>
      <c r="AF475" s="37"/>
      <c r="AG475" s="37"/>
      <c r="AH475" s="37"/>
      <c r="AI475" s="37"/>
      <c r="AJ475" s="37"/>
    </row>
    <row r="476" customFormat="false" ht="18.75" hidden="false" customHeight="true" outlineLevel="0" collapsed="false">
      <c r="B476" s="49"/>
      <c r="C476" s="43"/>
      <c r="D476" s="30"/>
      <c r="E476" s="50" t="s">
        <v>22</v>
      </c>
      <c r="F476" s="32" t="n">
        <f aca="false">SUM(G476:Q476)</f>
        <v>0</v>
      </c>
      <c r="G476" s="47" t="n">
        <v>0</v>
      </c>
      <c r="H476" s="47" t="n">
        <v>0</v>
      </c>
      <c r="I476" s="47" t="n">
        <v>0</v>
      </c>
      <c r="J476" s="47" t="n">
        <v>0</v>
      </c>
      <c r="K476" s="47" t="n">
        <v>0</v>
      </c>
      <c r="L476" s="47" t="n">
        <v>0</v>
      </c>
      <c r="M476" s="47" t="n">
        <v>0</v>
      </c>
      <c r="N476" s="47" t="n">
        <v>0</v>
      </c>
      <c r="O476" s="47" t="n">
        <v>0</v>
      </c>
      <c r="P476" s="47" t="n">
        <v>0</v>
      </c>
      <c r="Q476" s="47" t="n">
        <v>0</v>
      </c>
      <c r="R476" s="72"/>
      <c r="S476" s="34"/>
      <c r="T476" s="34"/>
      <c r="U476" s="36"/>
      <c r="V476" s="37"/>
      <c r="W476" s="37"/>
      <c r="X476" s="37"/>
      <c r="Y476" s="37"/>
      <c r="Z476" s="37"/>
      <c r="AA476" s="37"/>
      <c r="AB476" s="37"/>
      <c r="AC476" s="37"/>
      <c r="AD476" s="37"/>
      <c r="AE476" s="37"/>
      <c r="AF476" s="37"/>
      <c r="AG476" s="37"/>
      <c r="AH476" s="37"/>
      <c r="AI476" s="37"/>
      <c r="AJ476" s="37"/>
    </row>
    <row r="477" customFormat="false" ht="18.75" hidden="false" customHeight="true" outlineLevel="0" collapsed="false">
      <c r="B477" s="49" t="s">
        <v>328</v>
      </c>
      <c r="C477" s="43" t="s">
        <v>329</v>
      </c>
      <c r="D477" s="30" t="s">
        <v>327</v>
      </c>
      <c r="E477" s="31" t="s">
        <v>17</v>
      </c>
      <c r="F477" s="32" t="n">
        <f aca="false">SUM(G477:Q477)</f>
        <v>255</v>
      </c>
      <c r="G477" s="32" t="n">
        <f aca="false">G478+G479+G480+G481</f>
        <v>75</v>
      </c>
      <c r="H477" s="32" t="n">
        <f aca="false">H478+H479+H480+H481</f>
        <v>75</v>
      </c>
      <c r="I477" s="32" t="n">
        <f aca="false">I478+I479+I480+I481</f>
        <v>0</v>
      </c>
      <c r="J477" s="32" t="n">
        <f aca="false">J478+J479+J480+J481</f>
        <v>35</v>
      </c>
      <c r="K477" s="32" t="n">
        <f aca="false">K478+K479+K480+K481</f>
        <v>35</v>
      </c>
      <c r="L477" s="32" t="n">
        <f aca="false">L478+L479+L480+L481</f>
        <v>35</v>
      </c>
      <c r="M477" s="32" t="n">
        <f aca="false">M478+M479+M480+M481</f>
        <v>0</v>
      </c>
      <c r="N477" s="32" t="n">
        <f aca="false">N478+N479+N480+N481</f>
        <v>0</v>
      </c>
      <c r="O477" s="32" t="n">
        <f aca="false">O478+O479+O480+O481</f>
        <v>0</v>
      </c>
      <c r="P477" s="32" t="n">
        <f aca="false">P478+P479+P480+P481</f>
        <v>0</v>
      </c>
      <c r="Q477" s="32" t="n">
        <f aca="false">Q478+Q479+Q480+Q481</f>
        <v>0</v>
      </c>
      <c r="R477" s="72" t="s">
        <v>33</v>
      </c>
      <c r="S477" s="34"/>
      <c r="T477" s="34" t="s">
        <v>199</v>
      </c>
      <c r="U477" s="36"/>
      <c r="V477" s="37"/>
      <c r="W477" s="37"/>
      <c r="X477" s="37"/>
      <c r="Y477" s="37"/>
      <c r="Z477" s="37"/>
      <c r="AA477" s="37"/>
      <c r="AB477" s="37"/>
      <c r="AC477" s="37"/>
      <c r="AD477" s="37"/>
      <c r="AE477" s="37"/>
      <c r="AF477" s="37"/>
      <c r="AG477" s="37"/>
      <c r="AH477" s="37"/>
      <c r="AI477" s="37"/>
      <c r="AJ477" s="37"/>
    </row>
    <row r="478" customFormat="false" ht="18.75" hidden="false" customHeight="true" outlineLevel="0" collapsed="false">
      <c r="B478" s="49"/>
      <c r="C478" s="43"/>
      <c r="D478" s="30"/>
      <c r="E478" s="38" t="s">
        <v>19</v>
      </c>
      <c r="F478" s="32" t="n">
        <f aca="false">SUM(G478:Q478)</f>
        <v>0</v>
      </c>
      <c r="G478" s="47" t="n">
        <v>0</v>
      </c>
      <c r="H478" s="47" t="n">
        <v>0</v>
      </c>
      <c r="I478" s="47" t="n">
        <v>0</v>
      </c>
      <c r="J478" s="47" t="n">
        <v>0</v>
      </c>
      <c r="K478" s="47" t="n">
        <v>0</v>
      </c>
      <c r="L478" s="47" t="n">
        <v>0</v>
      </c>
      <c r="M478" s="47" t="n">
        <v>0</v>
      </c>
      <c r="N478" s="47" t="n">
        <v>0</v>
      </c>
      <c r="O478" s="47" t="n">
        <v>0</v>
      </c>
      <c r="P478" s="47" t="n">
        <v>0</v>
      </c>
      <c r="Q478" s="47" t="n">
        <v>0</v>
      </c>
      <c r="R478" s="72"/>
      <c r="S478" s="34"/>
      <c r="T478" s="34"/>
      <c r="U478" s="36"/>
      <c r="V478" s="37"/>
      <c r="W478" s="37"/>
      <c r="X478" s="37"/>
      <c r="Y478" s="37"/>
      <c r="Z478" s="37"/>
      <c r="AA478" s="37"/>
      <c r="AB478" s="37"/>
      <c r="AC478" s="37"/>
      <c r="AD478" s="37"/>
      <c r="AE478" s="37"/>
      <c r="AF478" s="37"/>
      <c r="AG478" s="37"/>
      <c r="AH478" s="37"/>
      <c r="AI478" s="37"/>
      <c r="AJ478" s="37"/>
    </row>
    <row r="479" customFormat="false" ht="18.75" hidden="false" customHeight="true" outlineLevel="0" collapsed="false">
      <c r="B479" s="49"/>
      <c r="C479" s="43"/>
      <c r="D479" s="30"/>
      <c r="E479" s="38" t="s">
        <v>20</v>
      </c>
      <c r="F479" s="32" t="n">
        <f aca="false">SUM(G479:Q479)</f>
        <v>0</v>
      </c>
      <c r="G479" s="47" t="n">
        <v>0</v>
      </c>
      <c r="H479" s="47" t="n">
        <v>0</v>
      </c>
      <c r="I479" s="47" t="n">
        <v>0</v>
      </c>
      <c r="J479" s="47" t="n">
        <v>0</v>
      </c>
      <c r="K479" s="47" t="n">
        <v>0</v>
      </c>
      <c r="L479" s="47" t="n">
        <v>0</v>
      </c>
      <c r="M479" s="47" t="n">
        <v>0</v>
      </c>
      <c r="N479" s="47" t="n">
        <v>0</v>
      </c>
      <c r="O479" s="47" t="n">
        <v>0</v>
      </c>
      <c r="P479" s="47" t="n">
        <v>0</v>
      </c>
      <c r="Q479" s="47" t="n">
        <v>0</v>
      </c>
      <c r="R479" s="72"/>
      <c r="S479" s="34"/>
      <c r="T479" s="34"/>
      <c r="U479" s="36"/>
      <c r="V479" s="37"/>
      <c r="W479" s="37"/>
      <c r="X479" s="37"/>
      <c r="Y479" s="37"/>
      <c r="Z479" s="37"/>
      <c r="AA479" s="37"/>
      <c r="AB479" s="37"/>
      <c r="AC479" s="37"/>
      <c r="AD479" s="37"/>
      <c r="AE479" s="37"/>
      <c r="AF479" s="37"/>
      <c r="AG479" s="37"/>
      <c r="AH479" s="37"/>
      <c r="AI479" s="37"/>
      <c r="AJ479" s="37"/>
    </row>
    <row r="480" customFormat="false" ht="18.75" hidden="false" customHeight="true" outlineLevel="0" collapsed="false">
      <c r="B480" s="49"/>
      <c r="C480" s="43"/>
      <c r="D480" s="30"/>
      <c r="E480" s="38" t="s">
        <v>21</v>
      </c>
      <c r="F480" s="32" t="n">
        <f aca="false">SUM(G480:Q480)</f>
        <v>255</v>
      </c>
      <c r="G480" s="47" t="n">
        <v>75</v>
      </c>
      <c r="H480" s="47" t="n">
        <v>75</v>
      </c>
      <c r="I480" s="47" t="n">
        <v>0</v>
      </c>
      <c r="J480" s="47" t="n">
        <v>35</v>
      </c>
      <c r="K480" s="47" t="n">
        <v>35</v>
      </c>
      <c r="L480" s="47" t="n">
        <v>35</v>
      </c>
      <c r="M480" s="47" t="n">
        <v>0</v>
      </c>
      <c r="N480" s="47" t="n">
        <v>0</v>
      </c>
      <c r="O480" s="47" t="n">
        <v>0</v>
      </c>
      <c r="P480" s="47" t="n">
        <v>0</v>
      </c>
      <c r="Q480" s="47" t="n">
        <v>0</v>
      </c>
      <c r="R480" s="72"/>
      <c r="S480" s="34"/>
      <c r="T480" s="34"/>
      <c r="U480" s="36"/>
      <c r="V480" s="37"/>
      <c r="W480" s="37"/>
      <c r="X480" s="37"/>
      <c r="Y480" s="37" t="n">
        <v>35</v>
      </c>
      <c r="Z480" s="37"/>
      <c r="AA480" s="37"/>
      <c r="AB480" s="37"/>
      <c r="AC480" s="37"/>
      <c r="AD480" s="37"/>
      <c r="AE480" s="37"/>
      <c r="AF480" s="37"/>
      <c r="AG480" s="37"/>
      <c r="AH480" s="37"/>
      <c r="AI480" s="37"/>
      <c r="AJ480" s="37"/>
    </row>
    <row r="481" customFormat="false" ht="18.75" hidden="false" customHeight="true" outlineLevel="0" collapsed="false">
      <c r="B481" s="49"/>
      <c r="C481" s="43"/>
      <c r="D481" s="30"/>
      <c r="E481" s="50" t="s">
        <v>22</v>
      </c>
      <c r="F481" s="32" t="n">
        <f aca="false">SUM(G481:Q481)</f>
        <v>0</v>
      </c>
      <c r="G481" s="47" t="n">
        <v>0</v>
      </c>
      <c r="H481" s="47" t="n">
        <v>0</v>
      </c>
      <c r="I481" s="47" t="n">
        <v>0</v>
      </c>
      <c r="J481" s="47" t="n">
        <v>0</v>
      </c>
      <c r="K481" s="47" t="n">
        <v>0</v>
      </c>
      <c r="L481" s="47" t="n">
        <v>0</v>
      </c>
      <c r="M481" s="47" t="n">
        <v>0</v>
      </c>
      <c r="N481" s="47" t="n">
        <v>0</v>
      </c>
      <c r="O481" s="47" t="n">
        <v>0</v>
      </c>
      <c r="P481" s="47" t="n">
        <v>0</v>
      </c>
      <c r="Q481" s="47" t="n">
        <v>0</v>
      </c>
      <c r="R481" s="72"/>
      <c r="S481" s="34"/>
      <c r="T481" s="34"/>
      <c r="U481" s="36"/>
      <c r="V481" s="37"/>
      <c r="W481" s="37"/>
      <c r="X481" s="37"/>
      <c r="Y481" s="37"/>
      <c r="Z481" s="37"/>
      <c r="AA481" s="37"/>
      <c r="AB481" s="37"/>
      <c r="AC481" s="37"/>
      <c r="AD481" s="37"/>
      <c r="AE481" s="37"/>
      <c r="AF481" s="37"/>
      <c r="AG481" s="37"/>
      <c r="AH481" s="37"/>
      <c r="AI481" s="37"/>
      <c r="AJ481" s="37"/>
    </row>
    <row r="482" customFormat="false" ht="18.75" hidden="false" customHeight="true" outlineLevel="0" collapsed="false">
      <c r="B482" s="49" t="s">
        <v>330</v>
      </c>
      <c r="C482" s="43" t="s">
        <v>331</v>
      </c>
      <c r="D482" s="30" t="s">
        <v>327</v>
      </c>
      <c r="E482" s="31" t="s">
        <v>17</v>
      </c>
      <c r="F482" s="32" t="n">
        <f aca="false">SUM(G482:Q482)</f>
        <v>310</v>
      </c>
      <c r="G482" s="32" t="n">
        <f aca="false">G483+G484+G485+G486</f>
        <v>75</v>
      </c>
      <c r="H482" s="32" t="n">
        <f aca="false">H483+H484+H485+H486</f>
        <v>75</v>
      </c>
      <c r="I482" s="32" t="n">
        <f aca="false">I483+I484+I485+I486</f>
        <v>40</v>
      </c>
      <c r="J482" s="32" t="n">
        <f aca="false">J483+J484+J485+J486</f>
        <v>40</v>
      </c>
      <c r="K482" s="32" t="n">
        <v>40</v>
      </c>
      <c r="L482" s="32" t="n">
        <f aca="false">L483+L484+L485+L486</f>
        <v>40</v>
      </c>
      <c r="M482" s="32" t="n">
        <f aca="false">M483+M484+M485+M486</f>
        <v>0</v>
      </c>
      <c r="N482" s="32" t="n">
        <f aca="false">N483+N484+N485+N486</f>
        <v>0</v>
      </c>
      <c r="O482" s="32" t="n">
        <f aca="false">O483+O484+O485+O486</f>
        <v>0</v>
      </c>
      <c r="P482" s="32" t="n">
        <f aca="false">P483+P484+P485+P486</f>
        <v>0</v>
      </c>
      <c r="Q482" s="32" t="n">
        <f aca="false">Q483+Q484+Q485+Q486</f>
        <v>0</v>
      </c>
      <c r="R482" s="34" t="s">
        <v>33</v>
      </c>
      <c r="S482" s="34"/>
      <c r="T482" s="34" t="s">
        <v>199</v>
      </c>
      <c r="U482" s="36"/>
      <c r="V482" s="37"/>
      <c r="W482" s="37"/>
      <c r="X482" s="37"/>
      <c r="Y482" s="37"/>
      <c r="Z482" s="37"/>
      <c r="AA482" s="37"/>
      <c r="AB482" s="37"/>
      <c r="AC482" s="37"/>
      <c r="AD482" s="37"/>
      <c r="AE482" s="37"/>
      <c r="AF482" s="37"/>
      <c r="AG482" s="37"/>
      <c r="AH482" s="37"/>
      <c r="AI482" s="37"/>
      <c r="AJ482" s="37"/>
    </row>
    <row r="483" customFormat="false" ht="18.75" hidden="false" customHeight="true" outlineLevel="0" collapsed="false">
      <c r="B483" s="49"/>
      <c r="C483" s="43"/>
      <c r="D483" s="30"/>
      <c r="E483" s="38" t="s">
        <v>19</v>
      </c>
      <c r="F483" s="32" t="n">
        <f aca="false">SUM(G483:Q483)</f>
        <v>0</v>
      </c>
      <c r="G483" s="47" t="n">
        <v>0</v>
      </c>
      <c r="H483" s="47" t="n">
        <v>0</v>
      </c>
      <c r="I483" s="47" t="n">
        <v>0</v>
      </c>
      <c r="J483" s="47" t="n">
        <v>0</v>
      </c>
      <c r="K483" s="47" t="n">
        <v>0</v>
      </c>
      <c r="L483" s="47" t="n">
        <v>0</v>
      </c>
      <c r="M483" s="47" t="n">
        <v>0</v>
      </c>
      <c r="N483" s="47" t="n">
        <v>0</v>
      </c>
      <c r="O483" s="47" t="n">
        <v>0</v>
      </c>
      <c r="P483" s="47" t="n">
        <v>0</v>
      </c>
      <c r="Q483" s="47" t="n">
        <v>0</v>
      </c>
      <c r="R483" s="34"/>
      <c r="S483" s="34"/>
      <c r="T483" s="34"/>
      <c r="U483" s="36"/>
      <c r="V483" s="37"/>
      <c r="W483" s="37"/>
      <c r="X483" s="37"/>
      <c r="Y483" s="37"/>
      <c r="Z483" s="37"/>
      <c r="AA483" s="37"/>
      <c r="AB483" s="37"/>
      <c r="AC483" s="37"/>
      <c r="AD483" s="37"/>
      <c r="AE483" s="37"/>
      <c r="AF483" s="37"/>
      <c r="AG483" s="37"/>
      <c r="AH483" s="37"/>
      <c r="AI483" s="37"/>
      <c r="AJ483" s="37"/>
    </row>
    <row r="484" customFormat="false" ht="18.75" hidden="false" customHeight="true" outlineLevel="0" collapsed="false">
      <c r="B484" s="49"/>
      <c r="C484" s="43"/>
      <c r="D484" s="30"/>
      <c r="E484" s="38" t="s">
        <v>20</v>
      </c>
      <c r="F484" s="32" t="n">
        <f aca="false">SUM(G484:Q484)</f>
        <v>0</v>
      </c>
      <c r="G484" s="47" t="n">
        <v>0</v>
      </c>
      <c r="H484" s="47" t="n">
        <v>0</v>
      </c>
      <c r="I484" s="47" t="n">
        <v>0</v>
      </c>
      <c r="J484" s="47" t="n">
        <v>0</v>
      </c>
      <c r="K484" s="47" t="n">
        <v>0</v>
      </c>
      <c r="L484" s="47" t="n">
        <v>0</v>
      </c>
      <c r="M484" s="47" t="n">
        <v>0</v>
      </c>
      <c r="N484" s="47" t="n">
        <v>0</v>
      </c>
      <c r="O484" s="47" t="n">
        <v>0</v>
      </c>
      <c r="P484" s="47" t="n">
        <v>0</v>
      </c>
      <c r="Q484" s="47" t="n">
        <v>0</v>
      </c>
      <c r="R484" s="34"/>
      <c r="S484" s="34"/>
      <c r="T484" s="34"/>
      <c r="U484" s="36"/>
      <c r="V484" s="37"/>
      <c r="W484" s="37"/>
      <c r="X484" s="37"/>
      <c r="Y484" s="37"/>
      <c r="Z484" s="37"/>
      <c r="AA484" s="37"/>
      <c r="AB484" s="37"/>
      <c r="AC484" s="37"/>
      <c r="AD484" s="37"/>
      <c r="AE484" s="37"/>
      <c r="AF484" s="37"/>
      <c r="AG484" s="37"/>
      <c r="AH484" s="37"/>
      <c r="AI484" s="37"/>
      <c r="AJ484" s="37"/>
    </row>
    <row r="485" customFormat="false" ht="18.75" hidden="false" customHeight="true" outlineLevel="0" collapsed="false">
      <c r="B485" s="49"/>
      <c r="C485" s="43"/>
      <c r="D485" s="30"/>
      <c r="E485" s="38" t="s">
        <v>21</v>
      </c>
      <c r="F485" s="32" t="n">
        <f aca="false">SUM(G485:Q485)</f>
        <v>310</v>
      </c>
      <c r="G485" s="47" t="n">
        <v>75</v>
      </c>
      <c r="H485" s="47" t="n">
        <v>75</v>
      </c>
      <c r="I485" s="47" t="n">
        <v>40</v>
      </c>
      <c r="J485" s="47" t="n">
        <v>40</v>
      </c>
      <c r="K485" s="47" t="n">
        <v>40</v>
      </c>
      <c r="L485" s="47" t="n">
        <v>40</v>
      </c>
      <c r="M485" s="47" t="n">
        <v>0</v>
      </c>
      <c r="N485" s="47" t="n">
        <v>0</v>
      </c>
      <c r="O485" s="47" t="n">
        <v>0</v>
      </c>
      <c r="P485" s="47" t="n">
        <v>0</v>
      </c>
      <c r="Q485" s="47" t="n">
        <v>0</v>
      </c>
      <c r="R485" s="34"/>
      <c r="S485" s="34"/>
      <c r="T485" s="34"/>
      <c r="U485" s="36"/>
      <c r="V485" s="37"/>
      <c r="W485" s="37"/>
      <c r="X485" s="37"/>
      <c r="Y485" s="37"/>
      <c r="Z485" s="37"/>
      <c r="AA485" s="37"/>
      <c r="AB485" s="37"/>
      <c r="AC485" s="37" t="n">
        <v>40</v>
      </c>
      <c r="AD485" s="37"/>
      <c r="AE485" s="37"/>
      <c r="AF485" s="37"/>
      <c r="AG485" s="37"/>
      <c r="AH485" s="37"/>
      <c r="AI485" s="37"/>
      <c r="AJ485" s="37"/>
    </row>
    <row r="486" customFormat="false" ht="18.75" hidden="false" customHeight="true" outlineLevel="0" collapsed="false">
      <c r="B486" s="49"/>
      <c r="C486" s="43"/>
      <c r="D486" s="30"/>
      <c r="E486" s="50" t="s">
        <v>22</v>
      </c>
      <c r="F486" s="32" t="n">
        <f aca="false">SUM(G486:Q486)</f>
        <v>0</v>
      </c>
      <c r="G486" s="47" t="n">
        <v>0</v>
      </c>
      <c r="H486" s="47" t="n">
        <v>0</v>
      </c>
      <c r="I486" s="47" t="n">
        <v>0</v>
      </c>
      <c r="J486" s="47" t="n">
        <v>0</v>
      </c>
      <c r="K486" s="47" t="n">
        <v>0</v>
      </c>
      <c r="L486" s="47" t="n">
        <v>0</v>
      </c>
      <c r="M486" s="47" t="n">
        <v>0</v>
      </c>
      <c r="N486" s="47" t="n">
        <v>0</v>
      </c>
      <c r="O486" s="47" t="n">
        <v>0</v>
      </c>
      <c r="P486" s="47" t="n">
        <v>0</v>
      </c>
      <c r="Q486" s="47" t="n">
        <v>0</v>
      </c>
      <c r="R486" s="34"/>
      <c r="S486" s="34"/>
      <c r="T486" s="34"/>
      <c r="U486" s="36"/>
      <c r="V486" s="37"/>
      <c r="W486" s="37"/>
      <c r="X486" s="37"/>
      <c r="Y486" s="37"/>
      <c r="Z486" s="37"/>
      <c r="AA486" s="37"/>
      <c r="AB486" s="37"/>
      <c r="AC486" s="37"/>
      <c r="AD486" s="37"/>
      <c r="AE486" s="37"/>
      <c r="AF486" s="37"/>
      <c r="AG486" s="37"/>
      <c r="AH486" s="37"/>
      <c r="AI486" s="37"/>
      <c r="AJ486" s="37"/>
    </row>
    <row r="487" customFormat="false" ht="13.5" hidden="false" customHeight="true" outlineLevel="0" collapsed="false"/>
    <row r="488" customFormat="false" ht="12" hidden="false" customHeight="true" outlineLevel="0" collapsed="false"/>
    <row r="489" customFormat="false" ht="12.75" hidden="false" customHeight="true" outlineLevel="0" collapsed="false"/>
    <row r="490" customFormat="false" ht="13.5" hidden="false" customHeight="true" outlineLevel="0" collapsed="false"/>
    <row r="491" customFormat="false" ht="83.25" hidden="false" customHeight="true" outlineLevel="0" collapsed="false">
      <c r="C491" s="87"/>
    </row>
    <row r="492" customFormat="false" ht="13.5" hidden="false" customHeight="true" outlineLevel="0" collapsed="false"/>
    <row r="493" customFormat="false" ht="15.75" hidden="false" customHeight="false" outlineLevel="0" collapsed="false">
      <c r="B493" s="88"/>
      <c r="C493" s="89"/>
      <c r="D493" s="90"/>
      <c r="E493" s="91"/>
      <c r="F493" s="92"/>
      <c r="G493" s="93"/>
      <c r="H493" s="93"/>
      <c r="I493" s="93"/>
      <c r="J493" s="93"/>
      <c r="K493" s="93"/>
      <c r="L493" s="93"/>
      <c r="M493" s="93"/>
      <c r="N493" s="93"/>
      <c r="O493" s="93"/>
      <c r="P493" s="93"/>
      <c r="Q493" s="93"/>
      <c r="R493" s="95"/>
      <c r="S493" s="96"/>
      <c r="T493" s="95"/>
      <c r="U493" s="95"/>
    </row>
    <row r="494" customFormat="false" ht="15.75" hidden="false" customHeight="false" outlineLevel="0" collapsed="false">
      <c r="B494" s="88"/>
      <c r="C494" s="89"/>
      <c r="D494" s="90"/>
      <c r="E494" s="91"/>
      <c r="F494" s="92"/>
      <c r="G494" s="93"/>
      <c r="H494" s="93"/>
      <c r="I494" s="93"/>
      <c r="J494" s="93"/>
      <c r="K494" s="93"/>
      <c r="L494" s="93"/>
      <c r="M494" s="93"/>
      <c r="N494" s="93"/>
      <c r="O494" s="93"/>
      <c r="P494" s="93"/>
      <c r="Q494" s="93"/>
      <c r="R494" s="95"/>
      <c r="S494" s="96"/>
      <c r="T494" s="95"/>
      <c r="U494" s="95"/>
    </row>
    <row r="495" customFormat="false" ht="15.75" hidden="false" customHeight="false" outlineLevel="0" collapsed="false">
      <c r="B495" s="88"/>
      <c r="C495" s="89"/>
      <c r="D495" s="90"/>
      <c r="E495" s="91"/>
      <c r="F495" s="92"/>
      <c r="G495" s="93"/>
      <c r="H495" s="93"/>
      <c r="I495" s="93"/>
      <c r="J495" s="93"/>
      <c r="K495" s="93"/>
      <c r="L495" s="93"/>
      <c r="M495" s="93"/>
      <c r="N495" s="93"/>
      <c r="O495" s="93"/>
      <c r="P495" s="93"/>
      <c r="Q495" s="93"/>
      <c r="R495" s="95"/>
      <c r="S495" s="96"/>
      <c r="T495" s="95"/>
      <c r="U495" s="95"/>
    </row>
    <row r="496" customFormat="false" ht="15.75" hidden="false" customHeight="false" outlineLevel="0" collapsed="false">
      <c r="B496" s="88"/>
      <c r="C496" s="89"/>
      <c r="D496" s="90"/>
      <c r="E496" s="91"/>
      <c r="F496" s="92"/>
      <c r="G496" s="93"/>
      <c r="H496" s="93"/>
      <c r="I496" s="93"/>
      <c r="J496" s="93"/>
      <c r="K496" s="93"/>
      <c r="L496" s="93"/>
      <c r="M496" s="93"/>
      <c r="N496" s="93"/>
      <c r="O496" s="93"/>
      <c r="P496" s="93"/>
      <c r="Q496" s="93"/>
      <c r="R496" s="95"/>
      <c r="S496" s="96"/>
      <c r="T496" s="95"/>
      <c r="U496" s="95"/>
    </row>
    <row r="497" customFormat="false" ht="15.75" hidden="false" customHeight="false" outlineLevel="0" collapsed="false">
      <c r="B497" s="88"/>
      <c r="C497" s="89"/>
      <c r="D497" s="90"/>
      <c r="E497" s="91"/>
      <c r="F497" s="92"/>
      <c r="G497" s="93"/>
      <c r="H497" s="93"/>
      <c r="I497" s="93"/>
      <c r="J497" s="93"/>
      <c r="K497" s="93"/>
      <c r="L497" s="93"/>
      <c r="M497" s="93"/>
      <c r="N497" s="93"/>
      <c r="O497" s="93"/>
      <c r="P497" s="93"/>
      <c r="Q497" s="93"/>
      <c r="R497" s="95"/>
      <c r="S497" s="96"/>
      <c r="T497" s="95"/>
      <c r="U497" s="95"/>
    </row>
  </sheetData>
  <mergeCells count="578">
    <mergeCell ref="R1:T1"/>
    <mergeCell ref="R2:T2"/>
    <mergeCell ref="B3:T3"/>
    <mergeCell ref="B4:B6"/>
    <mergeCell ref="C4:C6"/>
    <mergeCell ref="D4:D6"/>
    <mergeCell ref="E4:E6"/>
    <mergeCell ref="F4:F6"/>
    <mergeCell ref="G4:O5"/>
    <mergeCell ref="R4:R6"/>
    <mergeCell ref="S4:S6"/>
    <mergeCell ref="T4:T6"/>
    <mergeCell ref="V4:AG4"/>
    <mergeCell ref="U5:AF5"/>
    <mergeCell ref="AG5:AJ5"/>
    <mergeCell ref="B7:B11"/>
    <mergeCell ref="C7:C11"/>
    <mergeCell ref="D7:D11"/>
    <mergeCell ref="R7:R11"/>
    <mergeCell ref="S7:S11"/>
    <mergeCell ref="T7:T11"/>
    <mergeCell ref="B12:B16"/>
    <mergeCell ref="C12:C16"/>
    <mergeCell ref="D12:D16"/>
    <mergeCell ref="R12:R16"/>
    <mergeCell ref="S12:S16"/>
    <mergeCell ref="T12:T16"/>
    <mergeCell ref="B17:B21"/>
    <mergeCell ref="C17:C21"/>
    <mergeCell ref="D17:D21"/>
    <mergeCell ref="R17:R21"/>
    <mergeCell ref="S17:S21"/>
    <mergeCell ref="T17:T21"/>
    <mergeCell ref="B22:B26"/>
    <mergeCell ref="C22:C26"/>
    <mergeCell ref="D22:D26"/>
    <mergeCell ref="R22:R26"/>
    <mergeCell ref="S22:S26"/>
    <mergeCell ref="T22:T26"/>
    <mergeCell ref="B27:B31"/>
    <mergeCell ref="C27:C31"/>
    <mergeCell ref="D27:D31"/>
    <mergeCell ref="R27:R31"/>
    <mergeCell ref="S27:S31"/>
    <mergeCell ref="T27:T31"/>
    <mergeCell ref="B32:B36"/>
    <mergeCell ref="C32:C36"/>
    <mergeCell ref="D32:D36"/>
    <mergeCell ref="R32:R36"/>
    <mergeCell ref="S32:S36"/>
    <mergeCell ref="T32:T36"/>
    <mergeCell ref="B37:B41"/>
    <mergeCell ref="C37:C41"/>
    <mergeCell ref="D37:D41"/>
    <mergeCell ref="R37:R41"/>
    <mergeCell ref="S37:S41"/>
    <mergeCell ref="T37:T41"/>
    <mergeCell ref="B42:B46"/>
    <mergeCell ref="C42:C46"/>
    <mergeCell ref="D42:D46"/>
    <mergeCell ref="R42:R46"/>
    <mergeCell ref="S42:S46"/>
    <mergeCell ref="T42:T46"/>
    <mergeCell ref="B47:B51"/>
    <mergeCell ref="C47:C51"/>
    <mergeCell ref="D47:D51"/>
    <mergeCell ref="R47:R51"/>
    <mergeCell ref="S47:S51"/>
    <mergeCell ref="T47:T51"/>
    <mergeCell ref="B52:B56"/>
    <mergeCell ref="C52:C56"/>
    <mergeCell ref="D52:D56"/>
    <mergeCell ref="R52:R56"/>
    <mergeCell ref="S52:S56"/>
    <mergeCell ref="T52:T56"/>
    <mergeCell ref="B57:B61"/>
    <mergeCell ref="C57:C61"/>
    <mergeCell ref="D57:D61"/>
    <mergeCell ref="R57:R61"/>
    <mergeCell ref="S57:S61"/>
    <mergeCell ref="T57:T61"/>
    <mergeCell ref="B62:B66"/>
    <mergeCell ref="C62:C66"/>
    <mergeCell ref="D62:D66"/>
    <mergeCell ref="R62:R66"/>
    <mergeCell ref="S62:S66"/>
    <mergeCell ref="T62:T66"/>
    <mergeCell ref="B67:B71"/>
    <mergeCell ref="C67:C71"/>
    <mergeCell ref="D67:D71"/>
    <mergeCell ref="R67:R71"/>
    <mergeCell ref="S67:S71"/>
    <mergeCell ref="T67:T71"/>
    <mergeCell ref="B72:B76"/>
    <mergeCell ref="C72:C76"/>
    <mergeCell ref="D72:D76"/>
    <mergeCell ref="R72:R76"/>
    <mergeCell ref="S72:S76"/>
    <mergeCell ref="T72:T76"/>
    <mergeCell ref="B77:B81"/>
    <mergeCell ref="C77:C81"/>
    <mergeCell ref="D77:D81"/>
    <mergeCell ref="R77:R81"/>
    <mergeCell ref="S77:S81"/>
    <mergeCell ref="T77:T81"/>
    <mergeCell ref="B82:B86"/>
    <mergeCell ref="C82:C86"/>
    <mergeCell ref="D82:D86"/>
    <mergeCell ref="R82:R86"/>
    <mergeCell ref="S82:S86"/>
    <mergeCell ref="T82:T86"/>
    <mergeCell ref="B87:B91"/>
    <mergeCell ref="C87:C91"/>
    <mergeCell ref="D87:D91"/>
    <mergeCell ref="R87:R91"/>
    <mergeCell ref="S87:S91"/>
    <mergeCell ref="T87:T91"/>
    <mergeCell ref="B92:B96"/>
    <mergeCell ref="C92:C96"/>
    <mergeCell ref="D92:D96"/>
    <mergeCell ref="R92:R96"/>
    <mergeCell ref="T92:T96"/>
    <mergeCell ref="B97:B101"/>
    <mergeCell ref="C97:C101"/>
    <mergeCell ref="D97:D101"/>
    <mergeCell ref="R97:R101"/>
    <mergeCell ref="S97:S101"/>
    <mergeCell ref="T97:T101"/>
    <mergeCell ref="B102:B106"/>
    <mergeCell ref="C102:C106"/>
    <mergeCell ref="D102:D106"/>
    <mergeCell ref="R102:R106"/>
    <mergeCell ref="S102:S106"/>
    <mergeCell ref="T102:T106"/>
    <mergeCell ref="B107:B111"/>
    <mergeCell ref="C107:C111"/>
    <mergeCell ref="D107:D111"/>
    <mergeCell ref="B112:B116"/>
    <mergeCell ref="C112:C116"/>
    <mergeCell ref="D112:D116"/>
    <mergeCell ref="B117:B121"/>
    <mergeCell ref="C117:C121"/>
    <mergeCell ref="D117:D121"/>
    <mergeCell ref="B122:B126"/>
    <mergeCell ref="C122:C126"/>
    <mergeCell ref="D122:D126"/>
    <mergeCell ref="R122:R126"/>
    <mergeCell ref="S122:S126"/>
    <mergeCell ref="T122:T126"/>
    <mergeCell ref="B127:B131"/>
    <mergeCell ref="C127:C131"/>
    <mergeCell ref="D127:D131"/>
    <mergeCell ref="R127:R131"/>
    <mergeCell ref="S127:S131"/>
    <mergeCell ref="T127:T131"/>
    <mergeCell ref="B132:B136"/>
    <mergeCell ref="C132:C136"/>
    <mergeCell ref="D132:D136"/>
    <mergeCell ref="R132:R136"/>
    <mergeCell ref="S132:S136"/>
    <mergeCell ref="T132:T136"/>
    <mergeCell ref="B137:B141"/>
    <mergeCell ref="C137:C141"/>
    <mergeCell ref="D137:D141"/>
    <mergeCell ref="R137:R141"/>
    <mergeCell ref="S137:S141"/>
    <mergeCell ref="T137:T141"/>
    <mergeCell ref="B142:B146"/>
    <mergeCell ref="C142:C146"/>
    <mergeCell ref="D142:D146"/>
    <mergeCell ref="R142:R146"/>
    <mergeCell ref="S142:S146"/>
    <mergeCell ref="T142:T146"/>
    <mergeCell ref="B147:B151"/>
    <mergeCell ref="C147:C151"/>
    <mergeCell ref="D147:D151"/>
    <mergeCell ref="R147:R151"/>
    <mergeCell ref="S147:S151"/>
    <mergeCell ref="T147:T151"/>
    <mergeCell ref="B152:B156"/>
    <mergeCell ref="C152:C156"/>
    <mergeCell ref="D152:D156"/>
    <mergeCell ref="R152:R156"/>
    <mergeCell ref="S152:S156"/>
    <mergeCell ref="T152:T156"/>
    <mergeCell ref="B157:B161"/>
    <mergeCell ref="C157:C161"/>
    <mergeCell ref="D157:D161"/>
    <mergeCell ref="R157:R161"/>
    <mergeCell ref="S157:S161"/>
    <mergeCell ref="T157:T161"/>
    <mergeCell ref="B162:B166"/>
    <mergeCell ref="C162:C166"/>
    <mergeCell ref="D162:D166"/>
    <mergeCell ref="R162:R166"/>
    <mergeCell ref="S162:S166"/>
    <mergeCell ref="T162:T166"/>
    <mergeCell ref="B167:B171"/>
    <mergeCell ref="C167:C171"/>
    <mergeCell ref="D167:D171"/>
    <mergeCell ref="R167:R171"/>
    <mergeCell ref="S167:S171"/>
    <mergeCell ref="T167:T171"/>
    <mergeCell ref="B172:B176"/>
    <mergeCell ref="C172:C176"/>
    <mergeCell ref="D172:D176"/>
    <mergeCell ref="R172:R176"/>
    <mergeCell ref="S172:S176"/>
    <mergeCell ref="T172:T176"/>
    <mergeCell ref="B177:B181"/>
    <mergeCell ref="C177:C181"/>
    <mergeCell ref="D177:D181"/>
    <mergeCell ref="R177:R181"/>
    <mergeCell ref="S177:S181"/>
    <mergeCell ref="T177:T181"/>
    <mergeCell ref="B182:B186"/>
    <mergeCell ref="C182:C186"/>
    <mergeCell ref="D182:D186"/>
    <mergeCell ref="R182:R186"/>
    <mergeCell ref="S182:S186"/>
    <mergeCell ref="T182:T186"/>
    <mergeCell ref="B187:B191"/>
    <mergeCell ref="C187:C191"/>
    <mergeCell ref="D187:D191"/>
    <mergeCell ref="R187:R191"/>
    <mergeCell ref="S187:S191"/>
    <mergeCell ref="T187:T191"/>
    <mergeCell ref="B192:B196"/>
    <mergeCell ref="C192:C196"/>
    <mergeCell ref="D192:D196"/>
    <mergeCell ref="R192:R196"/>
    <mergeCell ref="S192:S196"/>
    <mergeCell ref="T192:T196"/>
    <mergeCell ref="B197:B201"/>
    <mergeCell ref="C197:C201"/>
    <mergeCell ref="D197:D201"/>
    <mergeCell ref="R197:R201"/>
    <mergeCell ref="S197:S201"/>
    <mergeCell ref="T197:T201"/>
    <mergeCell ref="B202:B206"/>
    <mergeCell ref="C202:C206"/>
    <mergeCell ref="D202:D206"/>
    <mergeCell ref="R202:R206"/>
    <mergeCell ref="S202:S206"/>
    <mergeCell ref="T202:T206"/>
    <mergeCell ref="B207:B211"/>
    <mergeCell ref="C207:C211"/>
    <mergeCell ref="D207:D211"/>
    <mergeCell ref="R207:R211"/>
    <mergeCell ref="S207:S211"/>
    <mergeCell ref="T207:T211"/>
    <mergeCell ref="B212:B216"/>
    <mergeCell ref="C212:C216"/>
    <mergeCell ref="D212:D216"/>
    <mergeCell ref="R212:R216"/>
    <mergeCell ref="S212:S216"/>
    <mergeCell ref="T212:T216"/>
    <mergeCell ref="B217:B221"/>
    <mergeCell ref="C217:C221"/>
    <mergeCell ref="D217:D221"/>
    <mergeCell ref="R217:R221"/>
    <mergeCell ref="S217:S221"/>
    <mergeCell ref="T217:T221"/>
    <mergeCell ref="B222:B226"/>
    <mergeCell ref="C222:C226"/>
    <mergeCell ref="D222:D226"/>
    <mergeCell ref="R222:R226"/>
    <mergeCell ref="S222:S226"/>
    <mergeCell ref="T222:T226"/>
    <mergeCell ref="B227:B231"/>
    <mergeCell ref="C227:C231"/>
    <mergeCell ref="D227:D231"/>
    <mergeCell ref="R227:R231"/>
    <mergeCell ref="S227:S231"/>
    <mergeCell ref="T227:T231"/>
    <mergeCell ref="B232:B236"/>
    <mergeCell ref="C232:C236"/>
    <mergeCell ref="D232:D236"/>
    <mergeCell ref="R232:R236"/>
    <mergeCell ref="S232:S236"/>
    <mergeCell ref="T232:T236"/>
    <mergeCell ref="B237:B241"/>
    <mergeCell ref="C237:C241"/>
    <mergeCell ref="D237:D241"/>
    <mergeCell ref="R237:R241"/>
    <mergeCell ref="S237:S241"/>
    <mergeCell ref="T237:T241"/>
    <mergeCell ref="B242:B246"/>
    <mergeCell ref="C242:C246"/>
    <mergeCell ref="D242:D246"/>
    <mergeCell ref="R242:R246"/>
    <mergeCell ref="S242:S246"/>
    <mergeCell ref="T242:T246"/>
    <mergeCell ref="B247:B251"/>
    <mergeCell ref="C247:C251"/>
    <mergeCell ref="D247:D251"/>
    <mergeCell ref="R247:R251"/>
    <mergeCell ref="S247:S251"/>
    <mergeCell ref="T247:T251"/>
    <mergeCell ref="B252:B256"/>
    <mergeCell ref="C252:C256"/>
    <mergeCell ref="D252:D256"/>
    <mergeCell ref="R252:R256"/>
    <mergeCell ref="S252:S256"/>
    <mergeCell ref="T252:T256"/>
    <mergeCell ref="B257:B261"/>
    <mergeCell ref="C257:C261"/>
    <mergeCell ref="D257:D261"/>
    <mergeCell ref="R257:R261"/>
    <mergeCell ref="S257:S261"/>
    <mergeCell ref="T257:T261"/>
    <mergeCell ref="B262:B266"/>
    <mergeCell ref="C262:C266"/>
    <mergeCell ref="D262:D266"/>
    <mergeCell ref="R262:R266"/>
    <mergeCell ref="S262:S266"/>
    <mergeCell ref="T262:T266"/>
    <mergeCell ref="B267:B271"/>
    <mergeCell ref="C267:C271"/>
    <mergeCell ref="D267:D271"/>
    <mergeCell ref="R267:R271"/>
    <mergeCell ref="S267:S271"/>
    <mergeCell ref="T267:T271"/>
    <mergeCell ref="B272:B276"/>
    <mergeCell ref="C272:C276"/>
    <mergeCell ref="D272:D276"/>
    <mergeCell ref="R272:R276"/>
    <mergeCell ref="S272:S276"/>
    <mergeCell ref="T272:T276"/>
    <mergeCell ref="B277:B281"/>
    <mergeCell ref="C277:C281"/>
    <mergeCell ref="D277:D281"/>
    <mergeCell ref="R277:R281"/>
    <mergeCell ref="S277:S281"/>
    <mergeCell ref="T277:T281"/>
    <mergeCell ref="B282:B286"/>
    <mergeCell ref="C282:C286"/>
    <mergeCell ref="D282:D286"/>
    <mergeCell ref="R282:R286"/>
    <mergeCell ref="S282:S286"/>
    <mergeCell ref="T282:T286"/>
    <mergeCell ref="B287:B291"/>
    <mergeCell ref="C287:C291"/>
    <mergeCell ref="D287:D291"/>
    <mergeCell ref="R287:R291"/>
    <mergeCell ref="S287:S291"/>
    <mergeCell ref="T287:T291"/>
    <mergeCell ref="B292:B296"/>
    <mergeCell ref="C292:C296"/>
    <mergeCell ref="D292:D296"/>
    <mergeCell ref="R292:R296"/>
    <mergeCell ref="S292:S296"/>
    <mergeCell ref="T292:T296"/>
    <mergeCell ref="B297:B301"/>
    <mergeCell ref="C297:C301"/>
    <mergeCell ref="D297:D301"/>
    <mergeCell ref="R297:R301"/>
    <mergeCell ref="S297:S301"/>
    <mergeCell ref="T297:T301"/>
    <mergeCell ref="B302:B306"/>
    <mergeCell ref="C302:C306"/>
    <mergeCell ref="D302:D306"/>
    <mergeCell ref="R302:R306"/>
    <mergeCell ref="S302:S306"/>
    <mergeCell ref="T302:T306"/>
    <mergeCell ref="B307:B311"/>
    <mergeCell ref="C307:C311"/>
    <mergeCell ref="D307:D311"/>
    <mergeCell ref="R307:R311"/>
    <mergeCell ref="S307:S311"/>
    <mergeCell ref="T307:T311"/>
    <mergeCell ref="B312:B316"/>
    <mergeCell ref="C312:C316"/>
    <mergeCell ref="D312:D316"/>
    <mergeCell ref="R312:R316"/>
    <mergeCell ref="S312:S316"/>
    <mergeCell ref="T312:T316"/>
    <mergeCell ref="B317:B321"/>
    <mergeCell ref="C317:C321"/>
    <mergeCell ref="D317:D321"/>
    <mergeCell ref="R317:R321"/>
    <mergeCell ref="S317:S321"/>
    <mergeCell ref="T317:T321"/>
    <mergeCell ref="B322:B326"/>
    <mergeCell ref="C322:C326"/>
    <mergeCell ref="D322:D326"/>
    <mergeCell ref="R322:R326"/>
    <mergeCell ref="S322:S326"/>
    <mergeCell ref="T322:T326"/>
    <mergeCell ref="B327:B331"/>
    <mergeCell ref="C327:C331"/>
    <mergeCell ref="D327:D331"/>
    <mergeCell ref="R327:R331"/>
    <mergeCell ref="S327:S331"/>
    <mergeCell ref="T327:T331"/>
    <mergeCell ref="B332:B336"/>
    <mergeCell ref="C332:C336"/>
    <mergeCell ref="D332:D336"/>
    <mergeCell ref="R332:R336"/>
    <mergeCell ref="T332:T336"/>
    <mergeCell ref="B337:B341"/>
    <mergeCell ref="C337:C341"/>
    <mergeCell ref="D337:D341"/>
    <mergeCell ref="R337:R341"/>
    <mergeCell ref="S337:S341"/>
    <mergeCell ref="T337:T341"/>
    <mergeCell ref="B342:B346"/>
    <mergeCell ref="C342:C346"/>
    <mergeCell ref="D342:D346"/>
    <mergeCell ref="R342:R346"/>
    <mergeCell ref="S342:S346"/>
    <mergeCell ref="T342:T346"/>
    <mergeCell ref="B347:B351"/>
    <mergeCell ref="C347:C351"/>
    <mergeCell ref="D347:D351"/>
    <mergeCell ref="R347:R351"/>
    <mergeCell ref="S347:S351"/>
    <mergeCell ref="T347:T351"/>
    <mergeCell ref="B352:B356"/>
    <mergeCell ref="C352:C356"/>
    <mergeCell ref="D352:D356"/>
    <mergeCell ref="R352:R356"/>
    <mergeCell ref="S352:S356"/>
    <mergeCell ref="T352:T356"/>
    <mergeCell ref="B357:B361"/>
    <mergeCell ref="C357:C361"/>
    <mergeCell ref="D357:D361"/>
    <mergeCell ref="R357:R361"/>
    <mergeCell ref="S357:S361"/>
    <mergeCell ref="T357:T361"/>
    <mergeCell ref="B362:B366"/>
    <mergeCell ref="C362:C366"/>
    <mergeCell ref="D362:D366"/>
    <mergeCell ref="R362:R366"/>
    <mergeCell ref="S362:S366"/>
    <mergeCell ref="T362:T366"/>
    <mergeCell ref="B367:B371"/>
    <mergeCell ref="C367:C371"/>
    <mergeCell ref="D367:D371"/>
    <mergeCell ref="R367:R371"/>
    <mergeCell ref="S367:S371"/>
    <mergeCell ref="T367:T371"/>
    <mergeCell ref="B372:B376"/>
    <mergeCell ref="C372:C376"/>
    <mergeCell ref="D372:D376"/>
    <mergeCell ref="R372:R376"/>
    <mergeCell ref="S372:S376"/>
    <mergeCell ref="T372:T376"/>
    <mergeCell ref="B377:B381"/>
    <mergeCell ref="C377:C381"/>
    <mergeCell ref="D377:D381"/>
    <mergeCell ref="R377:R381"/>
    <mergeCell ref="S377:S381"/>
    <mergeCell ref="T377:T381"/>
    <mergeCell ref="B382:B386"/>
    <mergeCell ref="C382:C386"/>
    <mergeCell ref="D382:D386"/>
    <mergeCell ref="R382:R386"/>
    <mergeCell ref="S382:S386"/>
    <mergeCell ref="T382:T386"/>
    <mergeCell ref="B387:B391"/>
    <mergeCell ref="C387:C391"/>
    <mergeCell ref="D387:D391"/>
    <mergeCell ref="R387:R391"/>
    <mergeCell ref="S387:S391"/>
    <mergeCell ref="T387:T391"/>
    <mergeCell ref="B392:B396"/>
    <mergeCell ref="C392:C396"/>
    <mergeCell ref="D392:D396"/>
    <mergeCell ref="R392:R396"/>
    <mergeCell ref="S392:S396"/>
    <mergeCell ref="T392:T396"/>
    <mergeCell ref="B397:B401"/>
    <mergeCell ref="C397:C401"/>
    <mergeCell ref="D397:D401"/>
    <mergeCell ref="R397:R401"/>
    <mergeCell ref="S397:S401"/>
    <mergeCell ref="T397:T401"/>
    <mergeCell ref="B402:B406"/>
    <mergeCell ref="C402:C406"/>
    <mergeCell ref="D402:D406"/>
    <mergeCell ref="R402:R406"/>
    <mergeCell ref="S402:S406"/>
    <mergeCell ref="T402:T406"/>
    <mergeCell ref="B407:B411"/>
    <mergeCell ref="C407:C411"/>
    <mergeCell ref="D407:D411"/>
    <mergeCell ref="R407:R411"/>
    <mergeCell ref="S407:S411"/>
    <mergeCell ref="T407:T411"/>
    <mergeCell ref="B412:B416"/>
    <mergeCell ref="C412:C416"/>
    <mergeCell ref="D412:D416"/>
    <mergeCell ref="R412:R416"/>
    <mergeCell ref="S412:S416"/>
    <mergeCell ref="T412:T416"/>
    <mergeCell ref="B417:B421"/>
    <mergeCell ref="C417:C421"/>
    <mergeCell ref="D417:D421"/>
    <mergeCell ref="R417:R421"/>
    <mergeCell ref="S417:S421"/>
    <mergeCell ref="T417:T421"/>
    <mergeCell ref="B422:B426"/>
    <mergeCell ref="C422:C426"/>
    <mergeCell ref="D422:D426"/>
    <mergeCell ref="R422:R426"/>
    <mergeCell ref="S422:S426"/>
    <mergeCell ref="T422:T426"/>
    <mergeCell ref="B427:B431"/>
    <mergeCell ref="C427:C431"/>
    <mergeCell ref="D427:D431"/>
    <mergeCell ref="R427:R431"/>
    <mergeCell ref="S427:S431"/>
    <mergeCell ref="T427:T431"/>
    <mergeCell ref="B432:B436"/>
    <mergeCell ref="C432:C436"/>
    <mergeCell ref="D432:D436"/>
    <mergeCell ref="R432:R436"/>
    <mergeCell ref="S432:S436"/>
    <mergeCell ref="T432:T436"/>
    <mergeCell ref="B437:B441"/>
    <mergeCell ref="C437:C441"/>
    <mergeCell ref="D437:D441"/>
    <mergeCell ref="R437:R441"/>
    <mergeCell ref="S437:S441"/>
    <mergeCell ref="T437:T441"/>
    <mergeCell ref="B442:B446"/>
    <mergeCell ref="C442:C446"/>
    <mergeCell ref="D442:D446"/>
    <mergeCell ref="R442:R446"/>
    <mergeCell ref="S442:S446"/>
    <mergeCell ref="T442:T446"/>
    <mergeCell ref="B447:B451"/>
    <mergeCell ref="C447:C451"/>
    <mergeCell ref="R447:R451"/>
    <mergeCell ref="S447:S451"/>
    <mergeCell ref="T447:T451"/>
    <mergeCell ref="B452:B456"/>
    <mergeCell ref="C452:C456"/>
    <mergeCell ref="R452:R456"/>
    <mergeCell ref="S452:S456"/>
    <mergeCell ref="T452:T456"/>
    <mergeCell ref="B457:B461"/>
    <mergeCell ref="C457:C461"/>
    <mergeCell ref="D457:D461"/>
    <mergeCell ref="R457:R461"/>
    <mergeCell ref="S457:S461"/>
    <mergeCell ref="T457:T461"/>
    <mergeCell ref="B462:B466"/>
    <mergeCell ref="C462:C466"/>
    <mergeCell ref="D462:D466"/>
    <mergeCell ref="R462:R466"/>
    <mergeCell ref="S462:S466"/>
    <mergeCell ref="T462:T466"/>
    <mergeCell ref="B467:B471"/>
    <mergeCell ref="C467:C471"/>
    <mergeCell ref="D467:D471"/>
    <mergeCell ref="R467:R471"/>
    <mergeCell ref="S467:S471"/>
    <mergeCell ref="T467:T471"/>
    <mergeCell ref="B472:B476"/>
    <mergeCell ref="C472:C476"/>
    <mergeCell ref="D472:D476"/>
    <mergeCell ref="R472:R476"/>
    <mergeCell ref="S472:S476"/>
    <mergeCell ref="T472:T476"/>
    <mergeCell ref="B477:B481"/>
    <mergeCell ref="C477:C481"/>
    <mergeCell ref="D477:D481"/>
    <mergeCell ref="R477:R481"/>
    <mergeCell ref="S477:S481"/>
    <mergeCell ref="T477:T481"/>
    <mergeCell ref="B482:B486"/>
    <mergeCell ref="C482:C486"/>
    <mergeCell ref="D482:D486"/>
    <mergeCell ref="R482:R486"/>
    <mergeCell ref="S482:S486"/>
    <mergeCell ref="T482:T486"/>
  </mergeCells>
  <printOptions headings="false" gridLines="false" gridLinesSet="true" horizontalCentered="false" verticalCentered="false"/>
  <pageMargins left="0.236111111111111" right="0.236111111111111" top="0.747916666666667" bottom="0.747916666666667" header="0.511811023622047" footer="0.511811023622047"/>
  <pageSetup paperSize="9" scale="100" fitToWidth="1" fitToHeight="0" pageOrder="downThenOver" orientation="landscape" blackAndWhite="false" draft="false" cellComments="none" firstPageNumber="4" useFirstPageNumber="true" horizontalDpi="300" verticalDpi="300" copies="1"/>
  <headerFooter differentFirst="false" differentOddEven="false">
    <oddHeader/>
    <oddFooter/>
  </headerFooter>
  <rowBreaks count="7" manualBreakCount="7">
    <brk id="51" man="true" max="16383" min="0"/>
    <brk id="116" man="true" max="16383" min="0"/>
    <brk id="186" man="true" max="16383" min="0"/>
    <brk id="261" man="true" max="16383" min="0"/>
    <brk id="326" man="true" max="16383" min="0"/>
    <brk id="386" man="true" max="16383" min="0"/>
    <brk id="436" man="true" max="16383" min="0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CE502"/>
  <sheetViews>
    <sheetView showFormulas="false" showGridLines="true" showRowColHeaders="true" showZeros="true" rightToLeft="false" tabSelected="true" showOutlineSymbols="true" defaultGridColor="true" view="pageBreakPreview" topLeftCell="A1" colorId="64" zoomScale="55" zoomScaleNormal="70" zoomScalePageLayoutView="55" workbookViewId="0">
      <pane xSplit="4" ySplit="7" topLeftCell="E458" activePane="bottomRight" state="frozen"/>
      <selection pane="topLeft" activeCell="A1" activeCellId="0" sqref="A1"/>
      <selection pane="topRight" activeCell="E1" activeCellId="0" sqref="E1"/>
      <selection pane="bottomLeft" activeCell="A458" activeCellId="0" sqref="A458"/>
      <selection pane="bottomRight" activeCell="B142" activeCellId="0" sqref="B142:C161"/>
    </sheetView>
  </sheetViews>
  <sheetFormatPr defaultColWidth="9.1484375" defaultRowHeight="15" zeroHeight="false" outlineLevelRow="0" outlineLevelCol="0"/>
  <cols>
    <col collapsed="false" customWidth="false" hidden="false" outlineLevel="0" max="1" min="1" style="81" width="9.14"/>
    <col collapsed="false" customWidth="true" hidden="false" outlineLevel="0" max="2" min="2" style="1" width="10.42"/>
    <col collapsed="false" customWidth="true" hidden="false" outlineLevel="0" max="3" min="3" style="1" width="47.29"/>
    <col collapsed="false" customWidth="true" hidden="false" outlineLevel="0" max="4" min="4" style="1" width="15.57"/>
    <col collapsed="false" customWidth="true" hidden="false" outlineLevel="0" max="5" min="5" style="1" width="23.57"/>
    <col collapsed="false" customWidth="true" hidden="false" outlineLevel="0" max="6" min="6" style="1" width="19.42"/>
    <col collapsed="false" customWidth="true" hidden="false" outlineLevel="0" max="7" min="7" style="1" width="18.42"/>
    <col collapsed="false" customWidth="true" hidden="false" outlineLevel="0" max="9" min="8" style="1" width="17"/>
    <col collapsed="false" customWidth="true" hidden="false" outlineLevel="0" max="10" min="10" style="1" width="21.29"/>
    <col collapsed="false" customWidth="true" hidden="false" outlineLevel="0" max="11" min="11" style="1" width="20.85"/>
    <col collapsed="false" customWidth="true" hidden="false" outlineLevel="0" max="13" min="12" style="1" width="19.42"/>
    <col collapsed="false" customWidth="true" hidden="false" outlineLevel="0" max="14" min="14" style="102" width="19.57"/>
    <col collapsed="false" customWidth="true" hidden="false" outlineLevel="0" max="17" min="15" style="1" width="19.57"/>
    <col collapsed="false" customWidth="true" hidden="false" outlineLevel="0" max="18" min="18" style="1" width="22.15"/>
    <col collapsed="false" customWidth="true" hidden="false" outlineLevel="0" max="19" min="19" style="1" width="37.57"/>
    <col collapsed="false" customWidth="true" hidden="false" outlineLevel="0" max="20" min="20" style="1" width="29.71"/>
    <col collapsed="false" customWidth="true" hidden="true" outlineLevel="0" max="21" min="21" style="1" width="15.85"/>
    <col collapsed="false" customWidth="true" hidden="true" outlineLevel="0" max="22" min="22" style="1" width="12.71"/>
    <col collapsed="false" customWidth="true" hidden="true" outlineLevel="0" max="23" min="23" style="1" width="11.14"/>
    <col collapsed="false" customWidth="true" hidden="true" outlineLevel="0" max="24" min="24" style="1" width="12.42"/>
    <col collapsed="false" customWidth="true" hidden="true" outlineLevel="0" max="25" min="25" style="1" width="12"/>
    <col collapsed="false" customWidth="true" hidden="true" outlineLevel="0" max="26" min="26" style="1" width="11.85"/>
    <col collapsed="false" customWidth="true" hidden="true" outlineLevel="0" max="28" min="27" style="1" width="11.43"/>
    <col collapsed="false" customWidth="true" hidden="true" outlineLevel="0" max="29" min="29" style="1" width="12.42"/>
    <col collapsed="false" customWidth="false" hidden="true" outlineLevel="0" max="36" min="30" style="1" width="9.14"/>
    <col collapsed="false" customWidth="true" hidden="false" outlineLevel="0" max="37" min="37" style="1" width="15"/>
    <col collapsed="false" customWidth="true" hidden="false" outlineLevel="0" max="38" min="38" style="1" width="14.71"/>
    <col collapsed="false" customWidth="true" hidden="false" outlineLevel="0" max="39" min="39" style="1" width="12.42"/>
    <col collapsed="false" customWidth="false" hidden="false" outlineLevel="0" max="16384" min="40" style="1" width="9.14"/>
  </cols>
  <sheetData>
    <row r="1" s="3" customFormat="true" ht="113.95" hidden="false" customHeight="true" outlineLevel="0" collapsed="false">
      <c r="A1" s="7"/>
      <c r="D1" s="4"/>
      <c r="M1" s="97" t="n">
        <f aca="false">M2-M7</f>
        <v>0</v>
      </c>
      <c r="N1" s="103"/>
      <c r="O1" s="97" t="n">
        <f aca="false">O2-O7</f>
        <v>0</v>
      </c>
      <c r="P1" s="97" t="n">
        <f aca="false">P2-P7</f>
        <v>0</v>
      </c>
      <c r="Q1" s="97" t="n">
        <f aca="false">Q2-Q7</f>
        <v>0</v>
      </c>
      <c r="R1" s="104" t="s">
        <v>335</v>
      </c>
      <c r="S1" s="104"/>
      <c r="T1" s="104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</row>
    <row r="2" s="3" customFormat="true" ht="75.75" hidden="false" customHeight="true" outlineLevel="0" collapsed="false">
      <c r="A2" s="7"/>
      <c r="B2" s="8"/>
      <c r="C2" s="9"/>
      <c r="D2" s="10"/>
      <c r="E2" s="11"/>
      <c r="F2" s="98"/>
      <c r="G2" s="12"/>
      <c r="H2" s="12"/>
      <c r="I2" s="12"/>
      <c r="K2" s="13"/>
      <c r="L2" s="13"/>
      <c r="M2" s="99" t="n">
        <v>438715.87872</v>
      </c>
      <c r="N2" s="105"/>
      <c r="O2" s="99" t="n">
        <v>445309.6688</v>
      </c>
      <c r="P2" s="99" t="n">
        <v>452394.7</v>
      </c>
      <c r="Q2" s="99" t="n">
        <v>452394.7</v>
      </c>
      <c r="R2" s="106" t="s">
        <v>1</v>
      </c>
      <c r="S2" s="106"/>
      <c r="T2" s="106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</row>
    <row r="3" customFormat="false" ht="40.5" hidden="false" customHeight="true" outlineLevel="0" collapsed="false">
      <c r="B3" s="15" t="s">
        <v>2</v>
      </c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6"/>
    </row>
    <row r="4" customFormat="false" ht="20.25" hidden="false" customHeight="true" outlineLevel="0" collapsed="false">
      <c r="B4" s="17" t="s">
        <v>3</v>
      </c>
      <c r="C4" s="17" t="s">
        <v>4</v>
      </c>
      <c r="D4" s="17" t="s">
        <v>5</v>
      </c>
      <c r="E4" s="17" t="s">
        <v>6</v>
      </c>
      <c r="F4" s="17" t="s">
        <v>7</v>
      </c>
      <c r="G4" s="17" t="s">
        <v>8</v>
      </c>
      <c r="H4" s="17"/>
      <c r="I4" s="17"/>
      <c r="J4" s="17"/>
      <c r="K4" s="17"/>
      <c r="L4" s="17"/>
      <c r="M4" s="17"/>
      <c r="N4" s="17"/>
      <c r="O4" s="17"/>
      <c r="P4" s="17"/>
      <c r="Q4" s="17"/>
      <c r="R4" s="19" t="s">
        <v>9</v>
      </c>
      <c r="S4" s="17" t="s">
        <v>10</v>
      </c>
      <c r="T4" s="19" t="s">
        <v>11</v>
      </c>
      <c r="U4" s="19"/>
      <c r="V4" s="20" t="s">
        <v>12</v>
      </c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</row>
    <row r="5" customFormat="false" ht="27.75" hidden="false" customHeight="true" outlineLevel="0" collapsed="false"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9"/>
      <c r="S5" s="17"/>
      <c r="T5" s="19"/>
      <c r="U5" s="19" t="s">
        <v>13</v>
      </c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20" t="s">
        <v>14</v>
      </c>
      <c r="AH5" s="20"/>
      <c r="AI5" s="20"/>
      <c r="AJ5" s="20"/>
    </row>
    <row r="6" customFormat="false" ht="35.25" hidden="false" customHeight="true" outlineLevel="0" collapsed="false">
      <c r="B6" s="17"/>
      <c r="C6" s="17"/>
      <c r="D6" s="17"/>
      <c r="E6" s="17"/>
      <c r="F6" s="17"/>
      <c r="G6" s="17" t="n">
        <v>2018</v>
      </c>
      <c r="H6" s="17" t="n">
        <v>2019</v>
      </c>
      <c r="I6" s="17" t="n">
        <v>2020</v>
      </c>
      <c r="J6" s="17" t="n">
        <v>2021</v>
      </c>
      <c r="K6" s="17" t="n">
        <v>2022</v>
      </c>
      <c r="L6" s="17" t="n">
        <v>2023</v>
      </c>
      <c r="M6" s="17" t="n">
        <v>2024</v>
      </c>
      <c r="N6" s="107" t="n">
        <v>2025</v>
      </c>
      <c r="O6" s="17" t="n">
        <v>2026</v>
      </c>
      <c r="P6" s="17" t="n">
        <v>2027</v>
      </c>
      <c r="Q6" s="17" t="n">
        <v>2028</v>
      </c>
      <c r="R6" s="19"/>
      <c r="S6" s="17"/>
      <c r="T6" s="19"/>
      <c r="U6" s="23" t="n">
        <v>1</v>
      </c>
      <c r="V6" s="24" t="n">
        <v>2</v>
      </c>
      <c r="W6" s="25" t="n">
        <v>3</v>
      </c>
      <c r="X6" s="25" t="n">
        <v>4</v>
      </c>
      <c r="Y6" s="25" t="n">
        <v>5</v>
      </c>
      <c r="Z6" s="25" t="n">
        <v>6</v>
      </c>
      <c r="AA6" s="25" t="n">
        <v>7</v>
      </c>
      <c r="AB6" s="25" t="n">
        <v>8</v>
      </c>
      <c r="AC6" s="25" t="n">
        <v>9</v>
      </c>
      <c r="AD6" s="25" t="n">
        <v>10</v>
      </c>
      <c r="AE6" s="25" t="n">
        <v>11</v>
      </c>
      <c r="AF6" s="25" t="n">
        <v>12</v>
      </c>
      <c r="AG6" s="26" t="n">
        <v>1</v>
      </c>
      <c r="AH6" s="26" t="n">
        <v>2</v>
      </c>
      <c r="AI6" s="26" t="n">
        <v>3</v>
      </c>
      <c r="AJ6" s="26" t="n">
        <v>4</v>
      </c>
      <c r="AK6" s="27"/>
    </row>
    <row r="7" customFormat="false" ht="20.25" hidden="false" customHeight="true" outlineLevel="0" collapsed="false">
      <c r="B7" s="28"/>
      <c r="C7" s="29" t="s">
        <v>15</v>
      </c>
      <c r="D7" s="30" t="s">
        <v>16</v>
      </c>
      <c r="E7" s="31" t="s">
        <v>17</v>
      </c>
      <c r="F7" s="32" t="n">
        <f aca="false">SUM(G7:Q7)</f>
        <v>4528559.77351</v>
      </c>
      <c r="G7" s="32" t="n">
        <f aca="false">G12+G407</f>
        <v>341908.914</v>
      </c>
      <c r="H7" s="32" t="n">
        <f aca="false">H12+H407</f>
        <v>346560.56144</v>
      </c>
      <c r="I7" s="32" t="n">
        <f aca="false">I12+I407</f>
        <v>359355.59256</v>
      </c>
      <c r="J7" s="32" t="n">
        <f aca="false">J12+J407</f>
        <v>371866.26464</v>
      </c>
      <c r="K7" s="32" t="n">
        <f aca="false">K12+K407</f>
        <v>439185.89031</v>
      </c>
      <c r="L7" s="32" t="n">
        <f aca="false">L12+L407</f>
        <v>443816.64674</v>
      </c>
      <c r="M7" s="32" t="n">
        <f aca="false">SUM(M8:M11)</f>
        <v>438715.87872</v>
      </c>
      <c r="N7" s="108" t="n">
        <f aca="false">SUM(N8:N11)</f>
        <v>437050.9563</v>
      </c>
      <c r="O7" s="32" t="n">
        <f aca="false">SUM(O8:O11)</f>
        <v>445309.6688</v>
      </c>
      <c r="P7" s="32" t="n">
        <f aca="false">SUM(P8:P11)</f>
        <v>452394.7</v>
      </c>
      <c r="Q7" s="32" t="n">
        <f aca="false">SUM(Q8:Q11)</f>
        <v>452394.7</v>
      </c>
      <c r="R7" s="34"/>
      <c r="S7" s="35" t="s">
        <v>18</v>
      </c>
      <c r="T7" s="28"/>
      <c r="U7" s="36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</row>
    <row r="8" customFormat="false" ht="20.25" hidden="false" customHeight="true" outlineLevel="0" collapsed="false">
      <c r="B8" s="28"/>
      <c r="C8" s="29"/>
      <c r="D8" s="30"/>
      <c r="E8" s="38" t="s">
        <v>19</v>
      </c>
      <c r="F8" s="32" t="n">
        <f aca="false">SUM(G8:Q8)</f>
        <v>10571.36533</v>
      </c>
      <c r="G8" s="32" t="n">
        <f aca="false">G13+G408</f>
        <v>0</v>
      </c>
      <c r="H8" s="32" t="n">
        <f aca="false">H13+H408</f>
        <v>0</v>
      </c>
      <c r="I8" s="32" t="n">
        <f aca="false">I13+I408</f>
        <v>0</v>
      </c>
      <c r="J8" s="32" t="n">
        <f aca="false">J13+J408</f>
        <v>0</v>
      </c>
      <c r="K8" s="32" t="n">
        <f aca="false">K13+K408</f>
        <v>261.36533</v>
      </c>
      <c r="L8" s="32" t="n">
        <f aca="false">L13+L408</f>
        <v>10000</v>
      </c>
      <c r="M8" s="32" t="n">
        <f aca="false">M13+M408</f>
        <v>310</v>
      </c>
      <c r="N8" s="108" t="n">
        <f aca="false">N13+N408</f>
        <v>0</v>
      </c>
      <c r="O8" s="32" t="n">
        <f aca="false">O13+O408</f>
        <v>0</v>
      </c>
      <c r="P8" s="32" t="n">
        <f aca="false">P13+P408</f>
        <v>0</v>
      </c>
      <c r="Q8" s="32" t="n">
        <f aca="false">Q13+Q408</f>
        <v>0</v>
      </c>
      <c r="R8" s="34"/>
      <c r="S8" s="35"/>
      <c r="T8" s="28"/>
      <c r="U8" s="36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M8" s="27"/>
    </row>
    <row r="9" customFormat="false" ht="20.25" hidden="false" customHeight="true" outlineLevel="0" collapsed="false">
      <c r="B9" s="28"/>
      <c r="C9" s="29"/>
      <c r="D9" s="30"/>
      <c r="E9" s="38" t="s">
        <v>20</v>
      </c>
      <c r="F9" s="32" t="n">
        <f aca="false">SUM(G9:Q9)</f>
        <v>1352689.82769</v>
      </c>
      <c r="G9" s="32" t="n">
        <f aca="false">G14+G409</f>
        <v>146484.70094</v>
      </c>
      <c r="H9" s="32" t="n">
        <f aca="false">H14+H409</f>
        <v>144429.424</v>
      </c>
      <c r="I9" s="32" t="n">
        <f aca="false">I14+I409</f>
        <v>147182.7</v>
      </c>
      <c r="J9" s="32" t="n">
        <f aca="false">J14+J409</f>
        <v>114513.46808</v>
      </c>
      <c r="K9" s="32" t="n">
        <f aca="false">K14+K409</f>
        <v>98402.33467</v>
      </c>
      <c r="L9" s="32" t="n">
        <f aca="false">L14+L409</f>
        <v>113694.7</v>
      </c>
      <c r="M9" s="32" t="n">
        <f aca="false">M14+M409</f>
        <v>110327.7</v>
      </c>
      <c r="N9" s="108" t="n">
        <f aca="false">N14+N409</f>
        <v>119413.7</v>
      </c>
      <c r="O9" s="32" t="n">
        <f aca="false">O14+O409</f>
        <v>119413.7</v>
      </c>
      <c r="P9" s="32" t="n">
        <f aca="false">P14+P409</f>
        <v>119413.7</v>
      </c>
      <c r="Q9" s="32" t="n">
        <f aca="false">Q14+Q409</f>
        <v>119413.7</v>
      </c>
      <c r="R9" s="34"/>
      <c r="S9" s="35"/>
      <c r="T9" s="28"/>
      <c r="U9" s="36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</row>
    <row r="10" customFormat="false" ht="20.25" hidden="false" customHeight="true" outlineLevel="0" collapsed="false">
      <c r="B10" s="28"/>
      <c r="C10" s="29"/>
      <c r="D10" s="30"/>
      <c r="E10" s="38" t="s">
        <v>21</v>
      </c>
      <c r="F10" s="32" t="n">
        <f aca="false">SUM(G10:Q10)</f>
        <v>3165298.58049</v>
      </c>
      <c r="G10" s="32" t="n">
        <f aca="false">G15+G410</f>
        <v>195424.21306</v>
      </c>
      <c r="H10" s="32" t="n">
        <f aca="false">H15+H410</f>
        <v>202131.13744</v>
      </c>
      <c r="I10" s="32" t="n">
        <f aca="false">I15+I410</f>
        <v>212172.89256</v>
      </c>
      <c r="J10" s="32" t="n">
        <f aca="false">J15+J410</f>
        <v>257352.79656</v>
      </c>
      <c r="K10" s="32" t="n">
        <f aca="false">K15+K410</f>
        <v>340522.19031</v>
      </c>
      <c r="L10" s="32" t="n">
        <f aca="false">L15+L410</f>
        <v>320121.94674</v>
      </c>
      <c r="M10" s="32" t="n">
        <f aca="false">M15+M410</f>
        <v>328078.17872</v>
      </c>
      <c r="N10" s="108" t="n">
        <f aca="false">N15+N410</f>
        <v>317637.2563</v>
      </c>
      <c r="O10" s="32" t="n">
        <f aca="false">O15+O410</f>
        <v>325895.9688</v>
      </c>
      <c r="P10" s="32" t="n">
        <f aca="false">P15+P410</f>
        <v>332981</v>
      </c>
      <c r="Q10" s="32" t="n">
        <f aca="false">Q15+Q410</f>
        <v>332981</v>
      </c>
      <c r="R10" s="34"/>
      <c r="S10" s="35"/>
      <c r="T10" s="28"/>
      <c r="U10" s="36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27"/>
    </row>
    <row r="11" customFormat="false" ht="20.25" hidden="false" customHeight="true" outlineLevel="0" collapsed="false">
      <c r="B11" s="28"/>
      <c r="C11" s="29"/>
      <c r="D11" s="30"/>
      <c r="E11" s="38" t="s">
        <v>22</v>
      </c>
      <c r="F11" s="32" t="n">
        <f aca="false">SUM(G11:Q11)</f>
        <v>0</v>
      </c>
      <c r="G11" s="32" t="n">
        <f aca="false">G16+G411</f>
        <v>0</v>
      </c>
      <c r="H11" s="32" t="n">
        <f aca="false">H16+H411</f>
        <v>0</v>
      </c>
      <c r="I11" s="32" t="n">
        <f aca="false">I16+I411</f>
        <v>0</v>
      </c>
      <c r="J11" s="32" t="n">
        <v>0</v>
      </c>
      <c r="K11" s="32" t="n">
        <v>0</v>
      </c>
      <c r="L11" s="32" t="n">
        <v>0</v>
      </c>
      <c r="M11" s="32" t="n">
        <v>0</v>
      </c>
      <c r="N11" s="108" t="n">
        <f aca="false">N16+N411</f>
        <v>0</v>
      </c>
      <c r="O11" s="32" t="n">
        <v>0</v>
      </c>
      <c r="P11" s="32" t="n">
        <v>0</v>
      </c>
      <c r="Q11" s="32" t="n">
        <v>0</v>
      </c>
      <c r="R11" s="34"/>
      <c r="S11" s="35"/>
      <c r="T11" s="28"/>
      <c r="U11" s="36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27"/>
    </row>
    <row r="12" customFormat="false" ht="20.25" hidden="false" customHeight="true" outlineLevel="0" collapsed="false">
      <c r="B12" s="17" t="s">
        <v>23</v>
      </c>
      <c r="C12" s="29" t="s">
        <v>24</v>
      </c>
      <c r="D12" s="30" t="s">
        <v>25</v>
      </c>
      <c r="E12" s="31" t="s">
        <v>17</v>
      </c>
      <c r="F12" s="32" t="n">
        <f aca="false">SUM(G12:Q12)</f>
        <v>4501521.85652</v>
      </c>
      <c r="G12" s="32" t="n">
        <f aca="false">G17+G142+G237+G262</f>
        <v>337546.72337</v>
      </c>
      <c r="H12" s="32" t="n">
        <f aca="false">H17+H142+H237+H262</f>
        <v>343113.89181</v>
      </c>
      <c r="I12" s="32" t="n">
        <f aca="false">I13+I14+I15+I16</f>
        <v>355716.46339</v>
      </c>
      <c r="J12" s="32" t="n">
        <f aca="false">J13+J14+J15+J16</f>
        <v>369100.34517</v>
      </c>
      <c r="K12" s="32" t="n">
        <f aca="false">K13+K14+K15+K16</f>
        <v>436728.78284</v>
      </c>
      <c r="L12" s="32" t="n">
        <f aca="false">L13+L14+L15+L16</f>
        <v>438211.00512</v>
      </c>
      <c r="M12" s="32" t="n">
        <f aca="false">SUM(M13:M16)</f>
        <v>435368.61972</v>
      </c>
      <c r="N12" s="108" t="n">
        <f aca="false">SUM(N13:N16)</f>
        <v>435636.9563</v>
      </c>
      <c r="O12" s="32" t="n">
        <f aca="false">SUM(O13:O16)</f>
        <v>445309.6688</v>
      </c>
      <c r="P12" s="32" t="n">
        <f aca="false">SUM(P13:P16)</f>
        <v>452394.7</v>
      </c>
      <c r="Q12" s="32" t="n">
        <f aca="false">SUM(Q13:Q16)</f>
        <v>452394.7</v>
      </c>
      <c r="R12" s="34"/>
      <c r="S12" s="39" t="s">
        <v>26</v>
      </c>
      <c r="T12" s="28"/>
      <c r="U12" s="36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</row>
    <row r="13" customFormat="false" ht="20.25" hidden="false" customHeight="true" outlineLevel="0" collapsed="false">
      <c r="B13" s="17"/>
      <c r="C13" s="29"/>
      <c r="D13" s="30"/>
      <c r="E13" s="38" t="s">
        <v>19</v>
      </c>
      <c r="F13" s="32" t="n">
        <f aca="false">SUM(G13:Q13)</f>
        <v>10571.36533</v>
      </c>
      <c r="G13" s="32" t="n">
        <f aca="false">G18++G143+G238+G263+G393</f>
        <v>0</v>
      </c>
      <c r="H13" s="32" t="n">
        <f aca="false">H18++H143+H238+H263+H393</f>
        <v>0</v>
      </c>
      <c r="I13" s="32" t="n">
        <f aca="false">I18++I143+I238+I263+I393</f>
        <v>0</v>
      </c>
      <c r="J13" s="32" t="n">
        <f aca="false">J18++J143+J238+J263+J393</f>
        <v>0</v>
      </c>
      <c r="K13" s="32" t="n">
        <f aca="false">K18++K143+K238+K263+K393</f>
        <v>261.36533</v>
      </c>
      <c r="L13" s="32" t="n">
        <f aca="false">L18++L143+L238+L263+L393</f>
        <v>10000</v>
      </c>
      <c r="M13" s="32" t="n">
        <f aca="false">M18++M143+M238+M263+M393</f>
        <v>310</v>
      </c>
      <c r="N13" s="108" t="n">
        <f aca="false">N18++N143+N238+N263+N393</f>
        <v>0</v>
      </c>
      <c r="O13" s="32" t="n">
        <f aca="false">O18++O143+O238+O263+O393</f>
        <v>0</v>
      </c>
      <c r="P13" s="32" t="n">
        <f aca="false">P18++P143+P238+P263+P393</f>
        <v>0</v>
      </c>
      <c r="Q13" s="32" t="n">
        <f aca="false">Q18++Q143+Q238+Q263+Q393</f>
        <v>0</v>
      </c>
      <c r="R13" s="34"/>
      <c r="S13" s="39"/>
      <c r="T13" s="28"/>
      <c r="U13" s="36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</row>
    <row r="14" customFormat="false" ht="20.25" hidden="false" customHeight="true" outlineLevel="0" collapsed="false">
      <c r="B14" s="17"/>
      <c r="C14" s="29"/>
      <c r="D14" s="30"/>
      <c r="E14" s="38" t="s">
        <v>20</v>
      </c>
      <c r="F14" s="32" t="n">
        <f aca="false">SUM(G14:Q14)</f>
        <v>1352689.82769</v>
      </c>
      <c r="G14" s="32" t="n">
        <f aca="false">G19++G144+G239+G264+G394</f>
        <v>146484.70094</v>
      </c>
      <c r="H14" s="32" t="n">
        <f aca="false">H19++H144+H239+H264+H394</f>
        <v>144429.424</v>
      </c>
      <c r="I14" s="32" t="n">
        <f aca="false">I19++I144+I239+I264+I394</f>
        <v>147182.7</v>
      </c>
      <c r="J14" s="32" t="n">
        <f aca="false">J19++J144+J239+J264+J394</f>
        <v>114513.46808</v>
      </c>
      <c r="K14" s="32" t="n">
        <f aca="false">K19++K144+K239+K264+K394</f>
        <v>98402.33467</v>
      </c>
      <c r="L14" s="32" t="n">
        <f aca="false">L19++L144+L239+L264+L394</f>
        <v>113694.7</v>
      </c>
      <c r="M14" s="32" t="n">
        <f aca="false">M19++M144+M239+M264+M394</f>
        <v>110327.7</v>
      </c>
      <c r="N14" s="108" t="n">
        <f aca="false">N19++N144+N239+N264+N394</f>
        <v>119413.7</v>
      </c>
      <c r="O14" s="32" t="n">
        <f aca="false">O19++O144+O239+O264+O394</f>
        <v>119413.7</v>
      </c>
      <c r="P14" s="32" t="n">
        <f aca="false">P19++P144+P239+P264+P394</f>
        <v>119413.7</v>
      </c>
      <c r="Q14" s="32" t="n">
        <f aca="false">Q19++Q144+Q239+Q264+Q394</f>
        <v>119413.7</v>
      </c>
      <c r="R14" s="34"/>
      <c r="S14" s="39"/>
      <c r="T14" s="28"/>
      <c r="U14" s="36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</row>
    <row r="15" customFormat="false" ht="20.25" hidden="false" customHeight="true" outlineLevel="0" collapsed="false">
      <c r="B15" s="17"/>
      <c r="C15" s="29"/>
      <c r="D15" s="30"/>
      <c r="E15" s="38" t="s">
        <v>21</v>
      </c>
      <c r="F15" s="32" t="n">
        <f aca="false">SUM(G15:Q15)</f>
        <v>3138260.6635</v>
      </c>
      <c r="G15" s="32" t="n">
        <f aca="false">G20++G145+G240+G265+G395</f>
        <v>191062.02243</v>
      </c>
      <c r="H15" s="32" t="n">
        <f aca="false">H20++H145+H240+H265+H395</f>
        <v>198684.46781</v>
      </c>
      <c r="I15" s="32" t="n">
        <f aca="false">I20++I145+I240+I265+I395</f>
        <v>208533.76339</v>
      </c>
      <c r="J15" s="32" t="n">
        <f aca="false">J20++J145+J240+J265+J395</f>
        <v>254586.87709</v>
      </c>
      <c r="K15" s="32" t="n">
        <f aca="false">K20++K145+K240+K265+K395</f>
        <v>338065.08284</v>
      </c>
      <c r="L15" s="32" t="n">
        <f aca="false">L20++L145+L240+L265+L395</f>
        <v>314516.30512</v>
      </c>
      <c r="M15" s="32" t="n">
        <f aca="false">M20++M145+M240+M265+M395</f>
        <v>324730.91972</v>
      </c>
      <c r="N15" s="108" t="n">
        <f aca="false">N20++N145+N240+N265+N395</f>
        <v>316223.2563</v>
      </c>
      <c r="O15" s="32" t="n">
        <f aca="false">O20++O145+O240+O265+O395</f>
        <v>325895.9688</v>
      </c>
      <c r="P15" s="32" t="n">
        <f aca="false">P20++P145+P240+P265+P395</f>
        <v>332981</v>
      </c>
      <c r="Q15" s="32" t="n">
        <f aca="false">Q20++Q145+Q240+Q265+Q395</f>
        <v>332981</v>
      </c>
      <c r="R15" s="34"/>
      <c r="S15" s="39"/>
      <c r="T15" s="28"/>
      <c r="U15" s="36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</row>
    <row r="16" customFormat="false" ht="20.25" hidden="false" customHeight="true" outlineLevel="0" collapsed="false">
      <c r="B16" s="17"/>
      <c r="C16" s="29"/>
      <c r="D16" s="30"/>
      <c r="E16" s="38" t="s">
        <v>22</v>
      </c>
      <c r="F16" s="32" t="n">
        <f aca="false">SUM(G16:Q16)</f>
        <v>0</v>
      </c>
      <c r="G16" s="32" t="n">
        <f aca="false">G21++G146+G241+G266+G396</f>
        <v>0</v>
      </c>
      <c r="H16" s="32" t="n">
        <f aca="false">H21++H146+H241+H266+H396</f>
        <v>0</v>
      </c>
      <c r="I16" s="32" t="n">
        <f aca="false">I21++I146+I241+I266+I396</f>
        <v>0</v>
      </c>
      <c r="J16" s="32" t="n">
        <f aca="false">J21++J146+J241+J266+J396</f>
        <v>0</v>
      </c>
      <c r="K16" s="32" t="n">
        <f aca="false">K21++K146+K241+K266+K396</f>
        <v>0</v>
      </c>
      <c r="L16" s="32" t="n">
        <f aca="false">L21++L146+L241+L266+L396</f>
        <v>0</v>
      </c>
      <c r="M16" s="32" t="n">
        <f aca="false">M21++M146+M241+M266+M396</f>
        <v>0</v>
      </c>
      <c r="N16" s="108" t="n">
        <f aca="false">N21++N146+N241+N266+N396</f>
        <v>0</v>
      </c>
      <c r="O16" s="32" t="n">
        <f aca="false">O21++O146+O241+O266+O396</f>
        <v>0</v>
      </c>
      <c r="P16" s="32" t="n">
        <f aca="false">P21++P146+P241+P266+P396</f>
        <v>0</v>
      </c>
      <c r="Q16" s="32" t="n">
        <f aca="false">Q21++Q146+Q241+Q266+Q396</f>
        <v>0</v>
      </c>
      <c r="R16" s="34"/>
      <c r="S16" s="39"/>
      <c r="T16" s="28"/>
      <c r="U16" s="36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</row>
    <row r="17" customFormat="false" ht="21.75" hidden="false" customHeight="true" outlineLevel="0" collapsed="false">
      <c r="B17" s="17" t="s">
        <v>27</v>
      </c>
      <c r="C17" s="40" t="s">
        <v>28</v>
      </c>
      <c r="D17" s="30" t="s">
        <v>29</v>
      </c>
      <c r="E17" s="31" t="s">
        <v>17</v>
      </c>
      <c r="F17" s="32" t="n">
        <f aca="false">SUM(G17:Q17)</f>
        <v>2375287.11518</v>
      </c>
      <c r="G17" s="32" t="n">
        <f aca="false">G19+G20</f>
        <v>181233.79327</v>
      </c>
      <c r="H17" s="32" t="n">
        <f aca="false">H19+H20</f>
        <v>181032.5203</v>
      </c>
      <c r="I17" s="32" t="n">
        <f aca="false">I19+I20</f>
        <v>185702.97123</v>
      </c>
      <c r="J17" s="32" t="n">
        <f aca="false">J19+J20</f>
        <v>192506.06094</v>
      </c>
      <c r="K17" s="32" t="n">
        <f aca="false">K19+K20</f>
        <v>248855.78513</v>
      </c>
      <c r="L17" s="32" t="n">
        <f aca="false">L19+L20</f>
        <v>232581.82809</v>
      </c>
      <c r="M17" s="32" t="n">
        <f aca="false">SUM(M18:M21)</f>
        <v>225185.89992</v>
      </c>
      <c r="N17" s="108" t="n">
        <v>223458.2563</v>
      </c>
      <c r="O17" s="32" t="n">
        <f aca="false">SUM(O18:O21)</f>
        <v>231202</v>
      </c>
      <c r="P17" s="32" t="n">
        <f aca="false">SUM(P18:P21)</f>
        <v>236764</v>
      </c>
      <c r="Q17" s="32" t="n">
        <f aca="false">SUM(Q18:Q21)</f>
        <v>236764</v>
      </c>
      <c r="R17" s="34"/>
      <c r="S17" s="41" t="s">
        <v>26</v>
      </c>
      <c r="T17" s="28"/>
      <c r="U17" s="36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</row>
    <row r="18" customFormat="false" ht="21.75" hidden="false" customHeight="true" outlineLevel="0" collapsed="false">
      <c r="B18" s="17"/>
      <c r="C18" s="40"/>
      <c r="D18" s="30"/>
      <c r="E18" s="38" t="s">
        <v>19</v>
      </c>
      <c r="F18" s="32" t="n">
        <f aca="false">SUM(G18:Q18)</f>
        <v>310</v>
      </c>
      <c r="G18" s="32" t="n">
        <f aca="false">G23+G43+G48+G53+G58+G63+G68+G73+G78+G93+G98+G103+G113+G108+G118+G123+G128</f>
        <v>0</v>
      </c>
      <c r="H18" s="32" t="n">
        <f aca="false">H23+H43+H48+H53+H58+H63+H68+H73+H78+H93+H98+H103+H113+H108+H118+H123+H128</f>
        <v>0</v>
      </c>
      <c r="I18" s="32" t="n">
        <f aca="false">I23+I43+I48+I53+I58+I63+I68+I73+I78+I93+I98+I103+I113+I108+I118+I123+I128</f>
        <v>0</v>
      </c>
      <c r="J18" s="32" t="n">
        <f aca="false">J23+J43+J48+J53+J58+J63+J68+J73+J78+J93+J98+J103+J113+J108+J118+J123+J128</f>
        <v>0</v>
      </c>
      <c r="K18" s="32" t="n">
        <f aca="false">K23+K43+K48+K53+K58+K63+K68+K73+K78+K93+K98+K103+K113+K108+K118+K123+K128</f>
        <v>0</v>
      </c>
      <c r="L18" s="32" t="n">
        <f aca="false">L23+L43+L48+L53+L58+L63+L68+L73+L78+L93+L98+L103+L113+L108+L118+L123+L128</f>
        <v>0</v>
      </c>
      <c r="M18" s="32" t="n">
        <f aca="false">M23+M43+M48+M53+M58+M63+M68+M73+M78+M93+M98+M103+M113+M108+M118+M123+M128+M133</f>
        <v>310</v>
      </c>
      <c r="N18" s="108" t="n">
        <f aca="false">N23+N43+N48+N53+N58+N63+N68+N73+N78+N93+N98+N103+N113+N108+N118+N123+N128+N133</f>
        <v>0</v>
      </c>
      <c r="O18" s="32" t="n">
        <f aca="false">O23+O43+O48+O53+O58+O63+O68+O73+O78+O93+O98+O103+O113+O108+O118+O123+O128+O133</f>
        <v>0</v>
      </c>
      <c r="P18" s="32" t="n">
        <f aca="false">P23+P43+P48+P53+P58+P63+P68+P73+P78+P93+P98+P103+P113+P108+P118+P123+P128+P133</f>
        <v>0</v>
      </c>
      <c r="Q18" s="32" t="n">
        <f aca="false">Q23+Q43+Q48+Q53+Q58+Q63+Q68+Q73+Q78+Q93+Q98+Q103+Q113+Q108+Q118+Q123+Q128+Q133</f>
        <v>0</v>
      </c>
      <c r="R18" s="34"/>
      <c r="S18" s="41"/>
      <c r="T18" s="28"/>
      <c r="U18" s="36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</row>
    <row r="19" customFormat="false" ht="21.75" hidden="false" customHeight="true" outlineLevel="0" collapsed="false">
      <c r="B19" s="17"/>
      <c r="C19" s="40"/>
      <c r="D19" s="30"/>
      <c r="E19" s="38" t="s">
        <v>20</v>
      </c>
      <c r="F19" s="32" t="n">
        <f aca="false">SUM(G19:Q19)</f>
        <v>668718.433</v>
      </c>
      <c r="G19" s="32" t="n">
        <f aca="false">G24+G44+G49+G54+G59+G64+G69+G74+G79+G94+G99+G104+G114+G109+G119+G124+G129</f>
        <v>74786.309</v>
      </c>
      <c r="H19" s="32" t="n">
        <f aca="false">H24+H44+H49+H54+H59+H64+H69+H74+H79+H94+H99+H104+H114+H109+H119+H124+H129</f>
        <v>71540.124</v>
      </c>
      <c r="I19" s="32" t="n">
        <f aca="false">I24+I44+I49+I54+I59+I64+I69+I74+I79+I94+I99+I104+I114+I109+I119+I124+I129</f>
        <v>73256</v>
      </c>
      <c r="J19" s="32" t="n">
        <f aca="false">J24+J44+J49+J54+J59+J64+J69+J74+J79+J94+J99+J104+J114+J109+J119+J124+J129</f>
        <v>55784</v>
      </c>
      <c r="K19" s="32" t="n">
        <f aca="false">K24+K44+K49+K54+K59+K64+K69+K74+K79+K94+K99+K104+K114+K109+K119+K124+K129</f>
        <v>46699</v>
      </c>
      <c r="L19" s="32" t="n">
        <f aca="false">L24+L44+L49+L54+L59+L64+L69+L74+L79+L94+L99+L104+L114+L109+L119+L124+L129</f>
        <v>55140</v>
      </c>
      <c r="M19" s="32" t="n">
        <f aca="false">M24+M44+M49+M54+M59+M64+M69+M74+M79+M94+M99+M104+M114+M109+M119+M124+M129+M134</f>
        <v>54585</v>
      </c>
      <c r="N19" s="108" t="n">
        <f aca="false">N24+N44+N49+N54+N59+N64+N69+N74+N79+N94+N99+N104+N114+N109+N119+N124+N129+N134</f>
        <v>59232</v>
      </c>
      <c r="O19" s="32" t="n">
        <f aca="false">O24+O44+O49+O54+O59+O64+O69+O74+O79+O94+O99+O104+O114+O109+O119+O124+O129+O134</f>
        <v>59232</v>
      </c>
      <c r="P19" s="32" t="n">
        <f aca="false">P24+P44+P49+P54+P59+P64+P69+P74+P79+P94+P99+P104+P114+P109+P119+P124+P129+P134</f>
        <v>59232</v>
      </c>
      <c r="Q19" s="32" t="n">
        <f aca="false">Q24+Q44+Q49+Q54+Q59+Q64+Q69+Q74+Q79+Q94+Q99+Q104+Q114+Q109+Q119+Q124+Q129+Q134</f>
        <v>59232</v>
      </c>
      <c r="R19" s="34"/>
      <c r="S19" s="41"/>
      <c r="T19" s="28"/>
      <c r="U19" s="36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</row>
    <row r="20" customFormat="false" ht="21.75" hidden="false" customHeight="true" outlineLevel="0" collapsed="false">
      <c r="B20" s="17"/>
      <c r="C20" s="40"/>
      <c r="D20" s="30"/>
      <c r="E20" s="38" t="s">
        <v>21</v>
      </c>
      <c r="F20" s="32" t="n">
        <f aca="false">SUM(G20:Q20)</f>
        <v>1706258.68218</v>
      </c>
      <c r="G20" s="32" t="n">
        <f aca="false">G25+G45+G50+G55+G60+G65+G70+G75+G80+G95+G100+G105+G115+G110+G120+G125+G130</f>
        <v>106447.48427</v>
      </c>
      <c r="H20" s="32" t="n">
        <f aca="false">H25+H45+H50+H55+H60+H65+H70+H75+H80+H95+H100+H105+H115+H110+H120+H125+H130</f>
        <v>109492.3963</v>
      </c>
      <c r="I20" s="32" t="n">
        <f aca="false">I25+I45+I50+I55+I60+I65+I70+I75+I80+I95+I100+I105+I115+I110+I120+I125+I130</f>
        <v>112446.97123</v>
      </c>
      <c r="J20" s="32" t="n">
        <f aca="false">J25+J45+J50+J55+J60+J65+J70+J75+J80+J95+J100+J105+J115+J110+J120+J125+J130</f>
        <v>136722.06094</v>
      </c>
      <c r="K20" s="32" t="n">
        <f aca="false">K25+K45+K50+K55+K60+K65+K70+K75+K80+K95+K100+K105+K115+K110+K120+K125+K130</f>
        <v>202156.78513</v>
      </c>
      <c r="L20" s="32" t="n">
        <f aca="false">L25+L45+L50+L55+L60+L65+L70+L75+L80+L95+L100+L105+L115+L110+L120+L125+L130</f>
        <v>177441.82809</v>
      </c>
      <c r="M20" s="32" t="n">
        <f aca="false">M25+M45+M50+M55+M60+M65+M70+M75+M80+M95+M100+M105+M115+M110+M120+M125+M130+M135</f>
        <v>170290.89992</v>
      </c>
      <c r="N20" s="108" t="n">
        <v>164226.2563</v>
      </c>
      <c r="O20" s="32" t="n">
        <f aca="false">O25+O45+O50+O55+O60+O65+O70+O75+O80+O95+O100+O105+O115+O110+O120+O125+O130+O135</f>
        <v>171970</v>
      </c>
      <c r="P20" s="32" t="n">
        <f aca="false">P25+P45+P50+P55+P60+P65+P70+P75+P80+P95+P100+P105+P115+P110+P120+P125+P130+P135</f>
        <v>177532</v>
      </c>
      <c r="Q20" s="32" t="n">
        <f aca="false">Q25+Q45+Q50+Q55+Q60+Q65+Q70+Q75+Q80+Q95+Q100+Q105+Q115+Q110+Q120+Q125+Q130+Q135</f>
        <v>177532</v>
      </c>
      <c r="R20" s="34"/>
      <c r="S20" s="41"/>
      <c r="T20" s="28"/>
      <c r="U20" s="36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</row>
    <row r="21" customFormat="false" ht="21.75" hidden="false" customHeight="true" outlineLevel="0" collapsed="false">
      <c r="B21" s="17"/>
      <c r="C21" s="40"/>
      <c r="D21" s="30"/>
      <c r="E21" s="38" t="s">
        <v>22</v>
      </c>
      <c r="F21" s="32" t="n">
        <f aca="false">SUM(G21:Q21)</f>
        <v>0</v>
      </c>
      <c r="G21" s="32" t="n">
        <f aca="false">G26+G46+G51+G56+G61+G66+G71+G76+G81+G96+G101+G106+G116+G111+G121+G126+G131</f>
        <v>0</v>
      </c>
      <c r="H21" s="32" t="n">
        <f aca="false">H26+H46+H51+H56+H61+H66+H71+H76+H81+H96+H101+H106+H116+H111+H121+H126+H131</f>
        <v>0</v>
      </c>
      <c r="I21" s="32" t="n">
        <f aca="false">I26+I46+I51+I56+I61+I66+I71+I76+I81+I96+I101+I106+I116+I111+I121+I126+I131</f>
        <v>0</v>
      </c>
      <c r="J21" s="32" t="n">
        <f aca="false">J26+J46+J51+J56+J61+J66+J71+J76+J81+J96+J101+J106+J116+J111+J121+J126+J131</f>
        <v>0</v>
      </c>
      <c r="K21" s="32" t="n">
        <f aca="false">K26+K46+K51+K56+K61+K66+K71+K76+K81+K96+K101+K106+K116+K111+K121+K126+K131</f>
        <v>0</v>
      </c>
      <c r="L21" s="32" t="n">
        <f aca="false">L26+L46+L51+L56+L61+L66+L71+L76+L81+L96+L101+L106+L116+L111+L121+L126+L131</f>
        <v>0</v>
      </c>
      <c r="M21" s="32" t="n">
        <f aca="false">M26+M46+M51+M56+M61+M66+M71+M76+M81+M96+M101+M106+M116+M111+M121+M126+M131+M136</f>
        <v>0</v>
      </c>
      <c r="N21" s="108" t="n">
        <f aca="false">N26+N46+N51+N56+N61+N66+N71+N76+N81+N96+N101+N106+N116+N111+N121+N126+N131+N136</f>
        <v>0</v>
      </c>
      <c r="O21" s="32" t="n">
        <f aca="false">O26+O46+O51+O56+O61+O66+O71+O76+O81+O96+O101+O106+O116+O111+O121+O126+O131+O136</f>
        <v>0</v>
      </c>
      <c r="P21" s="32" t="n">
        <f aca="false">P26+P46+P51+P56+P61+P66+P71+P76+P81+P96+P101+P106+P116+P111+P121+P126+P131+P136</f>
        <v>0</v>
      </c>
      <c r="Q21" s="32" t="n">
        <f aca="false">Q26+Q46+Q51+Q56+Q61+Q66+Q71+Q76+Q81+Q96+Q101+Q106+Q116+Q111+Q121+Q126+Q131+Q136</f>
        <v>0</v>
      </c>
      <c r="R21" s="34"/>
      <c r="S21" s="41"/>
      <c r="T21" s="28"/>
      <c r="U21" s="36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</row>
    <row r="22" customFormat="false" ht="21.75" hidden="false" customHeight="true" outlineLevel="0" collapsed="false">
      <c r="B22" s="42" t="s">
        <v>30</v>
      </c>
      <c r="C22" s="43" t="s">
        <v>31</v>
      </c>
      <c r="D22" s="30" t="s">
        <v>32</v>
      </c>
      <c r="E22" s="31" t="s">
        <v>17</v>
      </c>
      <c r="F22" s="32" t="n">
        <f aca="false">SUM(G22:Q22)</f>
        <v>2217372.02591</v>
      </c>
      <c r="G22" s="32" t="n">
        <f aca="false">SUM(G23:G26)</f>
        <v>166386.42829</v>
      </c>
      <c r="H22" s="32" t="n">
        <f aca="false">SUM(H23:H26)</f>
        <v>165904.58243</v>
      </c>
      <c r="I22" s="32" t="n">
        <f aca="false">SUM(I23:I26)</f>
        <v>173856.02383</v>
      </c>
      <c r="J22" s="32" t="n">
        <f aca="false">SUM(J23:J26)</f>
        <v>182399.88989</v>
      </c>
      <c r="K22" s="32" t="n">
        <f aca="false">SUM(K23:K26)</f>
        <v>182392.32266</v>
      </c>
      <c r="L22" s="32" t="n">
        <f aca="false">SUM(L23:L26)</f>
        <v>194458.22259</v>
      </c>
      <c r="M22" s="32" t="n">
        <f aca="false">SUM(M23:M26)</f>
        <v>224186.29992</v>
      </c>
      <c r="N22" s="108" t="n">
        <f aca="false">N23+N24+N25+N26</f>
        <v>223058.2563</v>
      </c>
      <c r="O22" s="32" t="n">
        <f aca="false">SUM(O23:O26)</f>
        <v>231202</v>
      </c>
      <c r="P22" s="32" t="n">
        <f aca="false">SUM(P23:P26)</f>
        <v>236764</v>
      </c>
      <c r="Q22" s="32" t="n">
        <f aca="false">SUM(Q23:Q26)</f>
        <v>236764</v>
      </c>
      <c r="R22" s="34" t="s">
        <v>352</v>
      </c>
      <c r="S22" s="44"/>
      <c r="T22" s="45"/>
      <c r="U22" s="46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</row>
    <row r="23" customFormat="false" ht="16.5" hidden="false" customHeight="true" outlineLevel="0" collapsed="false">
      <c r="B23" s="42"/>
      <c r="C23" s="43"/>
      <c r="D23" s="30"/>
      <c r="E23" s="38" t="s">
        <v>19</v>
      </c>
      <c r="F23" s="32" t="n">
        <f aca="false">SUM(G23:Q23)</f>
        <v>0</v>
      </c>
      <c r="G23" s="47" t="n">
        <v>0</v>
      </c>
      <c r="H23" s="47" t="n">
        <v>0</v>
      </c>
      <c r="I23" s="47" t="n">
        <v>0</v>
      </c>
      <c r="J23" s="47" t="n">
        <v>0</v>
      </c>
      <c r="K23" s="47" t="n">
        <v>0</v>
      </c>
      <c r="L23" s="47" t="n">
        <v>0</v>
      </c>
      <c r="M23" s="47" t="n">
        <v>0</v>
      </c>
      <c r="N23" s="109" t="n">
        <v>0</v>
      </c>
      <c r="O23" s="47" t="n">
        <v>0</v>
      </c>
      <c r="P23" s="47" t="n">
        <v>0</v>
      </c>
      <c r="Q23" s="47" t="n">
        <v>0</v>
      </c>
      <c r="R23" s="34"/>
      <c r="S23" s="44"/>
      <c r="T23" s="45"/>
      <c r="U23" s="46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</row>
    <row r="24" customFormat="false" ht="16.5" hidden="false" customHeight="true" outlineLevel="0" collapsed="false">
      <c r="B24" s="42"/>
      <c r="C24" s="43"/>
      <c r="D24" s="30"/>
      <c r="E24" s="38" t="s">
        <v>20</v>
      </c>
      <c r="F24" s="32" t="n">
        <f aca="false">SUM(G24:Q24)</f>
        <v>668343.133</v>
      </c>
      <c r="G24" s="47" t="n">
        <f aca="false">G29+G34+G39</f>
        <v>74786.309</v>
      </c>
      <c r="H24" s="47" t="n">
        <f aca="false">H29+H34+H39</f>
        <v>71474.824</v>
      </c>
      <c r="I24" s="47" t="n">
        <f aca="false">I29+I34+I39</f>
        <v>73256</v>
      </c>
      <c r="J24" s="47" t="n">
        <f aca="false">J29+J34+J39</f>
        <v>55784</v>
      </c>
      <c r="K24" s="47" t="n">
        <f aca="false">K29+K34+K39</f>
        <v>46699</v>
      </c>
      <c r="L24" s="47" t="n">
        <f aca="false">L29+L34+L39</f>
        <v>55140</v>
      </c>
      <c r="M24" s="47" t="n">
        <f aca="false">M29+M34+M39</f>
        <v>54275</v>
      </c>
      <c r="N24" s="109" t="n">
        <f aca="false">N29+N34+N39</f>
        <v>59232</v>
      </c>
      <c r="O24" s="47" t="n">
        <f aca="false">O29+O34+O39</f>
        <v>59232</v>
      </c>
      <c r="P24" s="47" t="n">
        <f aca="false">P29+P34+P39</f>
        <v>59232</v>
      </c>
      <c r="Q24" s="47" t="n">
        <f aca="false">Q29+Q34+Q39</f>
        <v>59232</v>
      </c>
      <c r="R24" s="34"/>
      <c r="S24" s="44"/>
      <c r="T24" s="45"/>
      <c r="U24" s="46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</row>
    <row r="25" customFormat="false" ht="16.5" hidden="false" customHeight="true" outlineLevel="0" collapsed="false">
      <c r="B25" s="42"/>
      <c r="C25" s="43"/>
      <c r="D25" s="30"/>
      <c r="E25" s="38" t="s">
        <v>21</v>
      </c>
      <c r="F25" s="32" t="n">
        <f aca="false">SUM(G25:Q25)</f>
        <v>1549028.89291</v>
      </c>
      <c r="G25" s="47" t="n">
        <f aca="false">G30+G35+G40</f>
        <v>91600.11929</v>
      </c>
      <c r="H25" s="47" t="n">
        <f aca="false">H30+H35+H40</f>
        <v>94429.75843</v>
      </c>
      <c r="I25" s="47" t="n">
        <f aca="false">I30+I35+I40</f>
        <v>100600.02383</v>
      </c>
      <c r="J25" s="47" t="n">
        <f aca="false">J30+J35+J40</f>
        <v>126615.88989</v>
      </c>
      <c r="K25" s="47" t="n">
        <f aca="false">K30+K35+K40</f>
        <v>135693.32266</v>
      </c>
      <c r="L25" s="47" t="n">
        <f aca="false">L30+L35+L40</f>
        <v>139318.22259</v>
      </c>
      <c r="M25" s="47" t="n">
        <f aca="false">M30+M35+M40</f>
        <v>169911.29992</v>
      </c>
      <c r="N25" s="109" t="n">
        <f aca="false">N30+N35+N40</f>
        <v>163826.2563</v>
      </c>
      <c r="O25" s="47" t="n">
        <f aca="false">O30+O35+O40</f>
        <v>171970</v>
      </c>
      <c r="P25" s="47" t="n">
        <f aca="false">P30+P35+P40</f>
        <v>177532</v>
      </c>
      <c r="Q25" s="47" t="n">
        <f aca="false">Q30+Q35+Q40</f>
        <v>177532</v>
      </c>
      <c r="R25" s="34"/>
      <c r="S25" s="44"/>
      <c r="T25" s="45"/>
      <c r="U25" s="46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</row>
    <row r="26" customFormat="false" ht="16.5" hidden="false" customHeight="true" outlineLevel="0" collapsed="false">
      <c r="B26" s="42"/>
      <c r="C26" s="43"/>
      <c r="D26" s="30"/>
      <c r="E26" s="38" t="s">
        <v>22</v>
      </c>
      <c r="F26" s="32" t="n">
        <f aca="false">SUM(G26:Q26)</f>
        <v>0</v>
      </c>
      <c r="G26" s="47" t="n">
        <v>0</v>
      </c>
      <c r="H26" s="47" t="n">
        <v>0</v>
      </c>
      <c r="I26" s="47" t="n">
        <v>0</v>
      </c>
      <c r="J26" s="47" t="n">
        <v>0</v>
      </c>
      <c r="K26" s="47" t="n">
        <v>0</v>
      </c>
      <c r="L26" s="47" t="n">
        <v>0</v>
      </c>
      <c r="M26" s="47" t="n">
        <f aca="false">M31+M36+M41</f>
        <v>0</v>
      </c>
      <c r="N26" s="109" t="n">
        <v>0</v>
      </c>
      <c r="O26" s="47" t="n">
        <v>0</v>
      </c>
      <c r="P26" s="47" t="n">
        <v>0</v>
      </c>
      <c r="Q26" s="47" t="n">
        <v>0</v>
      </c>
      <c r="R26" s="34"/>
      <c r="S26" s="44"/>
      <c r="T26" s="45"/>
      <c r="U26" s="46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</row>
    <row r="27" customFormat="false" ht="16.5" hidden="false" customHeight="true" outlineLevel="0" collapsed="false">
      <c r="B27" s="42" t="s">
        <v>34</v>
      </c>
      <c r="C27" s="43" t="s">
        <v>35</v>
      </c>
      <c r="D27" s="30" t="s">
        <v>32</v>
      </c>
      <c r="E27" s="31" t="s">
        <v>17</v>
      </c>
      <c r="F27" s="32" t="n">
        <f aca="false">SUM(G27:Q27)</f>
        <v>2190841.74936</v>
      </c>
      <c r="G27" s="32" t="n">
        <f aca="false">G28+G29+G30+G31</f>
        <v>162194.604</v>
      </c>
      <c r="H27" s="32" t="n">
        <f aca="false">H28+H29+H30+H31</f>
        <v>162099.96117</v>
      </c>
      <c r="I27" s="32" t="n">
        <f aca="false">I28+I29+I30+I31</f>
        <v>170388.75483</v>
      </c>
      <c r="J27" s="32" t="n">
        <f aca="false">J28+J29+J30+J31</f>
        <v>179506.05706</v>
      </c>
      <c r="K27" s="32" t="n">
        <f aca="false">K28+K29+K30+K31</f>
        <v>180001.66693</v>
      </c>
      <c r="L27" s="32" t="n">
        <f aca="false">L28+L29+L30+L31</f>
        <v>191570.40219</v>
      </c>
      <c r="M27" s="32" t="n">
        <f aca="false">M28+M29+M30+M31</f>
        <v>220822.04688</v>
      </c>
      <c r="N27" s="108" t="n">
        <f aca="false">N28+N29+N30+N31</f>
        <v>219528.2563</v>
      </c>
      <c r="O27" s="32" t="n">
        <f aca="false">O28+O29+O30+O31</f>
        <v>231202</v>
      </c>
      <c r="P27" s="32" t="n">
        <f aca="false">P28+P29+P30+P31</f>
        <v>236764</v>
      </c>
      <c r="Q27" s="32" t="n">
        <f aca="false">Q28+Q29+Q30+Q31</f>
        <v>236764</v>
      </c>
      <c r="R27" s="34" t="s">
        <v>352</v>
      </c>
      <c r="S27" s="44"/>
      <c r="T27" s="28" t="s">
        <v>36</v>
      </c>
      <c r="U27" s="36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</row>
    <row r="28" customFormat="false" ht="16.5" hidden="false" customHeight="true" outlineLevel="0" collapsed="false">
      <c r="B28" s="42"/>
      <c r="C28" s="43"/>
      <c r="D28" s="30"/>
      <c r="E28" s="38" t="s">
        <v>19</v>
      </c>
      <c r="F28" s="32" t="n">
        <f aca="false">SUM(G28:Q28)</f>
        <v>0</v>
      </c>
      <c r="G28" s="47" t="n">
        <v>0</v>
      </c>
      <c r="H28" s="47" t="n">
        <v>0</v>
      </c>
      <c r="I28" s="47" t="n">
        <v>0</v>
      </c>
      <c r="J28" s="47" t="n">
        <v>0</v>
      </c>
      <c r="K28" s="47" t="n">
        <v>0</v>
      </c>
      <c r="L28" s="47" t="n">
        <v>0</v>
      </c>
      <c r="M28" s="47" t="n">
        <v>0</v>
      </c>
      <c r="N28" s="109" t="n">
        <v>0</v>
      </c>
      <c r="O28" s="47" t="n">
        <v>0</v>
      </c>
      <c r="P28" s="47" t="n">
        <v>0</v>
      </c>
      <c r="Q28" s="47" t="n">
        <v>0</v>
      </c>
      <c r="R28" s="34"/>
      <c r="S28" s="44"/>
      <c r="T28" s="28"/>
      <c r="U28" s="36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</row>
    <row r="29" customFormat="false" ht="16.5" hidden="false" customHeight="true" outlineLevel="0" collapsed="false">
      <c r="B29" s="42"/>
      <c r="C29" s="43"/>
      <c r="D29" s="30"/>
      <c r="E29" s="38" t="s">
        <v>20</v>
      </c>
      <c r="F29" s="32" t="n">
        <f aca="false">SUM(G29:Q29)</f>
        <v>668343.133</v>
      </c>
      <c r="G29" s="47" t="n">
        <v>74786.309</v>
      </c>
      <c r="H29" s="47" t="n">
        <f aca="false">60558+10916.824</f>
        <v>71474.824</v>
      </c>
      <c r="I29" s="47" t="n">
        <v>73256</v>
      </c>
      <c r="J29" s="47" t="n">
        <v>55784</v>
      </c>
      <c r="K29" s="47" t="n">
        <v>46699</v>
      </c>
      <c r="L29" s="47" t="n">
        <v>55140</v>
      </c>
      <c r="M29" s="47" t="n">
        <v>54275</v>
      </c>
      <c r="N29" s="109" t="n">
        <f aca="false">59232</f>
        <v>59232</v>
      </c>
      <c r="O29" s="47" t="n">
        <f aca="false">N29</f>
        <v>59232</v>
      </c>
      <c r="P29" s="47" t="n">
        <f aca="false">N29</f>
        <v>59232</v>
      </c>
      <c r="Q29" s="47" t="n">
        <f aca="false">O29</f>
        <v>59232</v>
      </c>
      <c r="R29" s="34"/>
      <c r="S29" s="44"/>
      <c r="T29" s="28"/>
      <c r="U29" s="36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</row>
    <row r="30" customFormat="false" ht="16.5" hidden="false" customHeight="true" outlineLevel="0" collapsed="false">
      <c r="B30" s="42"/>
      <c r="C30" s="43"/>
      <c r="D30" s="30"/>
      <c r="E30" s="38" t="s">
        <v>21</v>
      </c>
      <c r="F30" s="32" t="n">
        <f aca="false">SUM(G30:Q30)</f>
        <v>1522498.61636</v>
      </c>
      <c r="G30" s="47" t="n">
        <v>87408.295</v>
      </c>
      <c r="H30" s="47" t="n">
        <v>90625.13717</v>
      </c>
      <c r="I30" s="47" t="n">
        <v>97132.75483</v>
      </c>
      <c r="J30" s="47" t="n">
        <v>123722.05706</v>
      </c>
      <c r="K30" s="47" t="n">
        <f aca="false">133302.66693</f>
        <v>133302.66693</v>
      </c>
      <c r="L30" s="47" t="n">
        <v>136430.40219</v>
      </c>
      <c r="M30" s="47" t="n">
        <v>166547.04688</v>
      </c>
      <c r="N30" s="109" t="n">
        <v>160296.2563</v>
      </c>
      <c r="O30" s="47" t="n">
        <v>171970</v>
      </c>
      <c r="P30" s="47" t="n">
        <f aca="false">177532</f>
        <v>177532</v>
      </c>
      <c r="Q30" s="47" t="n">
        <f aca="false">P30</f>
        <v>177532</v>
      </c>
      <c r="R30" s="34"/>
      <c r="S30" s="44"/>
      <c r="T30" s="28"/>
      <c r="U30" s="36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</row>
    <row r="31" customFormat="false" ht="16.5" hidden="false" customHeight="true" outlineLevel="0" collapsed="false">
      <c r="B31" s="42"/>
      <c r="C31" s="43"/>
      <c r="D31" s="30"/>
      <c r="E31" s="38" t="s">
        <v>22</v>
      </c>
      <c r="F31" s="32" t="n">
        <f aca="false">SUM(G31:Q31)</f>
        <v>0</v>
      </c>
      <c r="G31" s="47" t="n">
        <v>0</v>
      </c>
      <c r="H31" s="47" t="n">
        <v>0</v>
      </c>
      <c r="I31" s="47" t="n">
        <v>0</v>
      </c>
      <c r="J31" s="47" t="n">
        <v>0</v>
      </c>
      <c r="K31" s="47" t="n">
        <v>0</v>
      </c>
      <c r="L31" s="47" t="n">
        <v>0</v>
      </c>
      <c r="M31" s="47" t="n">
        <v>0</v>
      </c>
      <c r="N31" s="109" t="n">
        <v>0</v>
      </c>
      <c r="O31" s="47" t="n">
        <v>0</v>
      </c>
      <c r="P31" s="47" t="n">
        <v>0</v>
      </c>
      <c r="Q31" s="47" t="n">
        <v>0</v>
      </c>
      <c r="R31" s="34"/>
      <c r="S31" s="44"/>
      <c r="T31" s="28"/>
      <c r="U31" s="36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</row>
    <row r="32" customFormat="false" ht="16.5" hidden="false" customHeight="true" outlineLevel="0" collapsed="false">
      <c r="B32" s="42" t="s">
        <v>37</v>
      </c>
      <c r="C32" s="43" t="s">
        <v>38</v>
      </c>
      <c r="D32" s="30" t="s">
        <v>32</v>
      </c>
      <c r="E32" s="31" t="s">
        <v>17</v>
      </c>
      <c r="F32" s="32" t="n">
        <f aca="false">SUM(G32:Q32)</f>
        <v>2553.76278</v>
      </c>
      <c r="G32" s="32" t="n">
        <f aca="false">G33+G34+G35+G36</f>
        <v>357.43</v>
      </c>
      <c r="H32" s="32" t="n">
        <f aca="false">H33+H34+H35+H36</f>
        <v>788.2475</v>
      </c>
      <c r="I32" s="32" t="n">
        <f aca="false">I33+I34+I35+I36</f>
        <v>470.15577</v>
      </c>
      <c r="J32" s="32" t="n">
        <f aca="false">J33+J34+J35+J36</f>
        <v>330.29083</v>
      </c>
      <c r="K32" s="32" t="n">
        <f aca="false">K33+K34+K35+K36</f>
        <v>18.336</v>
      </c>
      <c r="L32" s="32" t="n">
        <f aca="false">L33+L34+L35+L36</f>
        <v>53.4471</v>
      </c>
      <c r="M32" s="32" t="n">
        <f aca="false">M33+M34+M35+M36</f>
        <v>369.85558</v>
      </c>
      <c r="N32" s="108" t="n">
        <f aca="false">N33+N34+N35+N36</f>
        <v>166</v>
      </c>
      <c r="O32" s="32" t="n">
        <f aca="false">O33+O34+O35+O36</f>
        <v>0</v>
      </c>
      <c r="P32" s="32" t="n">
        <f aca="false">P33+P34+P35+P36</f>
        <v>0</v>
      </c>
      <c r="Q32" s="32" t="n">
        <f aca="false">Q33+Q34+Q35+Q36</f>
        <v>0</v>
      </c>
      <c r="R32" s="34" t="s">
        <v>352</v>
      </c>
      <c r="S32" s="41"/>
      <c r="T32" s="28" t="s">
        <v>36</v>
      </c>
      <c r="U32" s="36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</row>
    <row r="33" customFormat="false" ht="16.5" hidden="false" customHeight="true" outlineLevel="0" collapsed="false">
      <c r="B33" s="42"/>
      <c r="C33" s="43"/>
      <c r="D33" s="30"/>
      <c r="E33" s="38" t="s">
        <v>19</v>
      </c>
      <c r="F33" s="32" t="n">
        <f aca="false">SUM(G33:Q33)</f>
        <v>0</v>
      </c>
      <c r="G33" s="47" t="n">
        <v>0</v>
      </c>
      <c r="H33" s="47" t="n">
        <v>0</v>
      </c>
      <c r="I33" s="47" t="n">
        <v>0</v>
      </c>
      <c r="J33" s="47" t="n">
        <v>0</v>
      </c>
      <c r="K33" s="47" t="n">
        <v>0</v>
      </c>
      <c r="L33" s="47" t="n">
        <v>0</v>
      </c>
      <c r="M33" s="47" t="n">
        <v>0</v>
      </c>
      <c r="N33" s="109" t="n">
        <v>0</v>
      </c>
      <c r="O33" s="47" t="n">
        <v>0</v>
      </c>
      <c r="P33" s="47" t="n">
        <v>0</v>
      </c>
      <c r="Q33" s="47" t="n">
        <v>0</v>
      </c>
      <c r="R33" s="34"/>
      <c r="S33" s="41"/>
      <c r="T33" s="28"/>
      <c r="U33" s="36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</row>
    <row r="34" customFormat="false" ht="16.5" hidden="false" customHeight="true" outlineLevel="0" collapsed="false">
      <c r="B34" s="42"/>
      <c r="C34" s="43"/>
      <c r="D34" s="30"/>
      <c r="E34" s="38" t="s">
        <v>20</v>
      </c>
      <c r="F34" s="32" t="n">
        <f aca="false">SUM(G34:Q34)</f>
        <v>0</v>
      </c>
      <c r="G34" s="47" t="n">
        <v>0</v>
      </c>
      <c r="H34" s="47" t="n">
        <v>0</v>
      </c>
      <c r="I34" s="47" t="n">
        <v>0</v>
      </c>
      <c r="J34" s="47" t="n">
        <v>0</v>
      </c>
      <c r="K34" s="47" t="n">
        <v>0</v>
      </c>
      <c r="L34" s="47" t="n">
        <v>0</v>
      </c>
      <c r="M34" s="47" t="n">
        <v>0</v>
      </c>
      <c r="N34" s="109" t="n">
        <v>0</v>
      </c>
      <c r="O34" s="47" t="n">
        <v>0</v>
      </c>
      <c r="P34" s="47" t="n">
        <v>0</v>
      </c>
      <c r="Q34" s="47" t="n">
        <v>0</v>
      </c>
      <c r="R34" s="34"/>
      <c r="S34" s="41"/>
      <c r="T34" s="28"/>
      <c r="U34" s="36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</row>
    <row r="35" customFormat="false" ht="16.5" hidden="false" customHeight="true" outlineLevel="0" collapsed="false">
      <c r="B35" s="42"/>
      <c r="C35" s="43"/>
      <c r="D35" s="30"/>
      <c r="E35" s="38" t="s">
        <v>21</v>
      </c>
      <c r="F35" s="32" t="n">
        <f aca="false">SUM(G35:Q35)</f>
        <v>2553.76278</v>
      </c>
      <c r="G35" s="47" t="n">
        <v>357.43</v>
      </c>
      <c r="H35" s="47" t="n">
        <v>788.2475</v>
      </c>
      <c r="I35" s="47" t="n">
        <v>470.15577</v>
      </c>
      <c r="J35" s="47" t="n">
        <v>330.29083</v>
      </c>
      <c r="K35" s="47" t="n">
        <v>18.336</v>
      </c>
      <c r="L35" s="47" t="n">
        <v>53.4471</v>
      </c>
      <c r="M35" s="47" t="n">
        <v>369.85558</v>
      </c>
      <c r="N35" s="109" t="n">
        <v>166</v>
      </c>
      <c r="O35" s="47" t="n">
        <v>0</v>
      </c>
      <c r="P35" s="47" t="n">
        <v>0</v>
      </c>
      <c r="Q35" s="47" t="n">
        <v>0</v>
      </c>
      <c r="R35" s="34"/>
      <c r="S35" s="41"/>
      <c r="T35" s="28"/>
      <c r="U35" s="36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</row>
    <row r="36" customFormat="false" ht="16.5" hidden="false" customHeight="true" outlineLevel="0" collapsed="false">
      <c r="B36" s="42"/>
      <c r="C36" s="43"/>
      <c r="D36" s="30"/>
      <c r="E36" s="38" t="s">
        <v>22</v>
      </c>
      <c r="F36" s="32" t="n">
        <f aca="false">SUM(G36:Q36)</f>
        <v>0</v>
      </c>
      <c r="G36" s="47" t="n">
        <v>0</v>
      </c>
      <c r="H36" s="47" t="n">
        <v>0</v>
      </c>
      <c r="I36" s="47" t="n">
        <v>0</v>
      </c>
      <c r="J36" s="47" t="n">
        <v>0</v>
      </c>
      <c r="K36" s="47" t="n">
        <v>0</v>
      </c>
      <c r="L36" s="47" t="n">
        <v>0</v>
      </c>
      <c r="M36" s="47" t="n">
        <v>0</v>
      </c>
      <c r="N36" s="109" t="n">
        <v>0</v>
      </c>
      <c r="O36" s="47" t="n">
        <v>0</v>
      </c>
      <c r="P36" s="47" t="n">
        <v>0</v>
      </c>
      <c r="Q36" s="47" t="n">
        <v>0</v>
      </c>
      <c r="R36" s="34"/>
      <c r="S36" s="41"/>
      <c r="T36" s="28"/>
      <c r="U36" s="36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</row>
    <row r="37" customFormat="false" ht="22.5" hidden="false" customHeight="true" outlineLevel="0" collapsed="false">
      <c r="B37" s="42" t="s">
        <v>39</v>
      </c>
      <c r="C37" s="43" t="s">
        <v>40</v>
      </c>
      <c r="D37" s="30" t="s">
        <v>32</v>
      </c>
      <c r="E37" s="31" t="s">
        <v>17</v>
      </c>
      <c r="F37" s="32" t="n">
        <f aca="false">SUM(G37:Q37)</f>
        <v>23976.51377</v>
      </c>
      <c r="G37" s="32" t="n">
        <f aca="false">G38+G39+G40+G41</f>
        <v>3834.39429</v>
      </c>
      <c r="H37" s="32" t="n">
        <f aca="false">H38+H39+H40+H41</f>
        <v>3016.37376</v>
      </c>
      <c r="I37" s="32" t="n">
        <f aca="false">I38+I39+I40+I41</f>
        <v>2997.11323</v>
      </c>
      <c r="J37" s="32" t="n">
        <f aca="false">J38+J39+J40+J41</f>
        <v>2563.542</v>
      </c>
      <c r="K37" s="32" t="n">
        <f aca="false">K38+K39+K40+K41</f>
        <v>2372.31973</v>
      </c>
      <c r="L37" s="32" t="n">
        <f aca="false">L38+L39+L40+L41</f>
        <v>2834.3733</v>
      </c>
      <c r="M37" s="32" t="n">
        <f aca="false">M38+M39+M40+M41</f>
        <v>2994.39746</v>
      </c>
      <c r="N37" s="108" t="n">
        <f aca="false">N38+N39+N40+N41</f>
        <v>3364</v>
      </c>
      <c r="O37" s="32" t="n">
        <f aca="false">O38+O39+O40+O41</f>
        <v>0</v>
      </c>
      <c r="P37" s="32" t="n">
        <f aca="false">P38+P39+P40+P41</f>
        <v>0</v>
      </c>
      <c r="Q37" s="32" t="n">
        <f aca="false">Q38+Q39+Q40+Q41</f>
        <v>0</v>
      </c>
      <c r="R37" s="34" t="s">
        <v>352</v>
      </c>
      <c r="S37" s="28"/>
      <c r="T37" s="45" t="s">
        <v>36</v>
      </c>
      <c r="U37" s="46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</row>
    <row r="38" customFormat="false" ht="22.5" hidden="false" customHeight="true" outlineLevel="0" collapsed="false">
      <c r="B38" s="42"/>
      <c r="C38" s="43"/>
      <c r="D38" s="30"/>
      <c r="E38" s="38" t="s">
        <v>19</v>
      </c>
      <c r="F38" s="32" t="n">
        <f aca="false">SUM(G38:Q38)</f>
        <v>0</v>
      </c>
      <c r="G38" s="47" t="n">
        <v>0</v>
      </c>
      <c r="H38" s="47" t="n">
        <v>0</v>
      </c>
      <c r="I38" s="47" t="n">
        <v>0</v>
      </c>
      <c r="J38" s="47" t="n">
        <v>0</v>
      </c>
      <c r="K38" s="47" t="n">
        <v>0</v>
      </c>
      <c r="L38" s="47" t="n">
        <v>0</v>
      </c>
      <c r="M38" s="47" t="n">
        <v>0</v>
      </c>
      <c r="N38" s="109" t="n">
        <v>0</v>
      </c>
      <c r="O38" s="47" t="n">
        <v>0</v>
      </c>
      <c r="P38" s="47" t="n">
        <v>0</v>
      </c>
      <c r="Q38" s="47" t="n">
        <v>0</v>
      </c>
      <c r="R38" s="34"/>
      <c r="S38" s="28"/>
      <c r="T38" s="45"/>
      <c r="U38" s="46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</row>
    <row r="39" customFormat="false" ht="22.5" hidden="false" customHeight="true" outlineLevel="0" collapsed="false">
      <c r="B39" s="42"/>
      <c r="C39" s="43"/>
      <c r="D39" s="30"/>
      <c r="E39" s="38" t="s">
        <v>20</v>
      </c>
      <c r="F39" s="32" t="n">
        <f aca="false">SUM(G39:Q39)</f>
        <v>0</v>
      </c>
      <c r="G39" s="47" t="n">
        <v>0</v>
      </c>
      <c r="H39" s="47" t="n">
        <v>0</v>
      </c>
      <c r="I39" s="47" t="n">
        <v>0</v>
      </c>
      <c r="J39" s="47" t="n">
        <v>0</v>
      </c>
      <c r="K39" s="47" t="n">
        <v>0</v>
      </c>
      <c r="L39" s="47" t="n">
        <v>0</v>
      </c>
      <c r="M39" s="47" t="n">
        <v>0</v>
      </c>
      <c r="N39" s="109" t="n">
        <v>0</v>
      </c>
      <c r="O39" s="47" t="n">
        <v>0</v>
      </c>
      <c r="P39" s="47" t="n">
        <v>0</v>
      </c>
      <c r="Q39" s="47" t="n">
        <v>0</v>
      </c>
      <c r="R39" s="34"/>
      <c r="S39" s="28"/>
      <c r="T39" s="45"/>
      <c r="U39" s="46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</row>
    <row r="40" customFormat="false" ht="22.5" hidden="false" customHeight="true" outlineLevel="0" collapsed="false">
      <c r="B40" s="42"/>
      <c r="C40" s="43"/>
      <c r="D40" s="30"/>
      <c r="E40" s="38" t="s">
        <v>21</v>
      </c>
      <c r="F40" s="32" t="n">
        <f aca="false">SUM(G40:Q40)</f>
        <v>23976.51377</v>
      </c>
      <c r="G40" s="47" t="n">
        <v>3834.39429</v>
      </c>
      <c r="H40" s="47" t="n">
        <v>3016.37376</v>
      </c>
      <c r="I40" s="47" t="n">
        <v>2997.11323</v>
      </c>
      <c r="J40" s="47" t="n">
        <v>2563.542</v>
      </c>
      <c r="K40" s="47" t="n">
        <v>2372.31973</v>
      </c>
      <c r="L40" s="47" t="n">
        <v>2834.3733</v>
      </c>
      <c r="M40" s="47" t="n">
        <v>2994.39746</v>
      </c>
      <c r="N40" s="109" t="n">
        <v>3364</v>
      </c>
      <c r="O40" s="47" t="n">
        <v>0</v>
      </c>
      <c r="P40" s="47" t="n">
        <v>0</v>
      </c>
      <c r="Q40" s="47" t="n">
        <v>0</v>
      </c>
      <c r="R40" s="34"/>
      <c r="S40" s="28"/>
      <c r="T40" s="45"/>
      <c r="U40" s="46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</row>
    <row r="41" customFormat="false" ht="22.5" hidden="false" customHeight="true" outlineLevel="0" collapsed="false">
      <c r="B41" s="42"/>
      <c r="C41" s="43"/>
      <c r="D41" s="30"/>
      <c r="E41" s="38" t="s">
        <v>22</v>
      </c>
      <c r="F41" s="32" t="n">
        <f aca="false">SUM(G41:Q41)</f>
        <v>0</v>
      </c>
      <c r="G41" s="47" t="n">
        <v>0</v>
      </c>
      <c r="H41" s="47" t="n">
        <v>0</v>
      </c>
      <c r="I41" s="47" t="n">
        <v>0</v>
      </c>
      <c r="J41" s="47" t="n">
        <v>0</v>
      </c>
      <c r="K41" s="47" t="n">
        <v>0</v>
      </c>
      <c r="L41" s="47" t="n">
        <v>0</v>
      </c>
      <c r="M41" s="47" t="n">
        <v>0</v>
      </c>
      <c r="N41" s="109" t="n">
        <v>0</v>
      </c>
      <c r="O41" s="47" t="n">
        <v>0</v>
      </c>
      <c r="P41" s="47" t="n">
        <v>0</v>
      </c>
      <c r="Q41" s="47" t="n">
        <v>0</v>
      </c>
      <c r="R41" s="34"/>
      <c r="S41" s="28"/>
      <c r="T41" s="45"/>
      <c r="U41" s="46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</row>
    <row r="42" customFormat="false" ht="19.5" hidden="false" customHeight="true" outlineLevel="0" collapsed="false">
      <c r="B42" s="49" t="s">
        <v>41</v>
      </c>
      <c r="C42" s="43" t="s">
        <v>42</v>
      </c>
      <c r="D42" s="30" t="s">
        <v>43</v>
      </c>
      <c r="E42" s="31" t="s">
        <v>17</v>
      </c>
      <c r="F42" s="32" t="n">
        <f aca="false">SUM(G42:Q42)</f>
        <v>87.07</v>
      </c>
      <c r="G42" s="32" t="n">
        <f aca="false">G43+G44+G45+G46</f>
        <v>0</v>
      </c>
      <c r="H42" s="32" t="n">
        <f aca="false">SUM(H43:H46)</f>
        <v>87.07</v>
      </c>
      <c r="I42" s="32" t="n">
        <f aca="false">SUM(I43:I46)</f>
        <v>0</v>
      </c>
      <c r="J42" s="32" t="n">
        <f aca="false">J43+J44+J45+J46</f>
        <v>0</v>
      </c>
      <c r="K42" s="32" t="n">
        <f aca="false">K43+K44+K45+K46</f>
        <v>0</v>
      </c>
      <c r="L42" s="32" t="n">
        <v>0</v>
      </c>
      <c r="M42" s="32" t="n">
        <f aca="false">M43+M44+M45+M46</f>
        <v>0</v>
      </c>
      <c r="N42" s="108" t="n">
        <f aca="false">N43+N44+N45+N46</f>
        <v>0</v>
      </c>
      <c r="O42" s="32" t="n">
        <f aca="false">O43+O44+O45+O46</f>
        <v>0</v>
      </c>
      <c r="P42" s="32" t="n">
        <f aca="false">P43+P44+P45+P46</f>
        <v>0</v>
      </c>
      <c r="Q42" s="32" t="n">
        <f aca="false">Q43+Q44+Q45+Q46</f>
        <v>0</v>
      </c>
      <c r="R42" s="34" t="s">
        <v>353</v>
      </c>
      <c r="S42" s="34"/>
      <c r="T42" s="34"/>
      <c r="U42" s="36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</row>
    <row r="43" customFormat="false" ht="19.5" hidden="false" customHeight="true" outlineLevel="0" collapsed="false">
      <c r="B43" s="49"/>
      <c r="C43" s="43"/>
      <c r="D43" s="30"/>
      <c r="E43" s="50" t="s">
        <v>19</v>
      </c>
      <c r="F43" s="32" t="n">
        <f aca="false">SUM(G43:Q43)</f>
        <v>0</v>
      </c>
      <c r="G43" s="47" t="n">
        <f aca="false">SUM(H43:K43)</f>
        <v>0</v>
      </c>
      <c r="H43" s="47" t="n">
        <v>0</v>
      </c>
      <c r="I43" s="47" t="n">
        <v>0</v>
      </c>
      <c r="J43" s="47" t="n">
        <f aca="false">SUM(L43:S43)</f>
        <v>0</v>
      </c>
      <c r="K43" s="47" t="n">
        <f aca="false">SUM(N43:T43)</f>
        <v>0</v>
      </c>
      <c r="L43" s="47" t="n">
        <f aca="false">SUM(R43:AK43)</f>
        <v>0</v>
      </c>
      <c r="M43" s="47" t="n">
        <f aca="false">SUM(R43:AK43)</f>
        <v>0</v>
      </c>
      <c r="N43" s="109" t="n">
        <f aca="false">SUM(S43:AL43)</f>
        <v>0</v>
      </c>
      <c r="O43" s="47" t="n">
        <f aca="false">SUM(T43:AM43)</f>
        <v>0</v>
      </c>
      <c r="P43" s="47" t="n">
        <f aca="false">SUM(T43:AM43)</f>
        <v>0</v>
      </c>
      <c r="Q43" s="47" t="n">
        <f aca="false">SUM(U43:AN43)</f>
        <v>0</v>
      </c>
      <c r="R43" s="34"/>
      <c r="S43" s="34"/>
      <c r="T43" s="34"/>
      <c r="U43" s="36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</row>
    <row r="44" customFormat="false" ht="19.5" hidden="false" customHeight="true" outlineLevel="0" collapsed="false">
      <c r="B44" s="49"/>
      <c r="C44" s="43"/>
      <c r="D44" s="30"/>
      <c r="E44" s="50" t="s">
        <v>20</v>
      </c>
      <c r="F44" s="32" t="n">
        <f aca="false">SUM(G44:Q44)</f>
        <v>65.3</v>
      </c>
      <c r="G44" s="47" t="n">
        <v>0</v>
      </c>
      <c r="H44" s="47" t="n">
        <v>65.3</v>
      </c>
      <c r="I44" s="47" t="n">
        <v>0</v>
      </c>
      <c r="J44" s="47" t="n">
        <f aca="false">SUM(L44:S44)</f>
        <v>0</v>
      </c>
      <c r="K44" s="47" t="n">
        <v>0</v>
      </c>
      <c r="L44" s="47" t="n">
        <f aca="false">SUM(R44:AK44)</f>
        <v>0</v>
      </c>
      <c r="M44" s="47" t="n">
        <f aca="false">SUM(R44:AK44)</f>
        <v>0</v>
      </c>
      <c r="N44" s="109" t="n">
        <f aca="false">SUM(S44:AL44)</f>
        <v>0</v>
      </c>
      <c r="O44" s="47" t="n">
        <f aca="false">SUM(T44:AM44)</f>
        <v>0</v>
      </c>
      <c r="P44" s="47" t="n">
        <f aca="false">SUM(T44:AM44)</f>
        <v>0</v>
      </c>
      <c r="Q44" s="47" t="n">
        <f aca="false">SUM(U44:AN44)</f>
        <v>0</v>
      </c>
      <c r="R44" s="34"/>
      <c r="S44" s="34"/>
      <c r="T44" s="34"/>
      <c r="U44" s="36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</row>
    <row r="45" customFormat="false" ht="19.5" hidden="false" customHeight="true" outlineLevel="0" collapsed="false">
      <c r="B45" s="49"/>
      <c r="C45" s="43"/>
      <c r="D45" s="30"/>
      <c r="E45" s="50" t="s">
        <v>21</v>
      </c>
      <c r="F45" s="32" t="n">
        <f aca="false">SUM(G45:Q45)</f>
        <v>21.77</v>
      </c>
      <c r="G45" s="47" t="n">
        <v>0</v>
      </c>
      <c r="H45" s="47" t="n">
        <v>21.77</v>
      </c>
      <c r="I45" s="47" t="n">
        <v>0</v>
      </c>
      <c r="J45" s="47" t="n">
        <v>0</v>
      </c>
      <c r="K45" s="47" t="n">
        <v>0</v>
      </c>
      <c r="L45" s="47" t="n">
        <v>0</v>
      </c>
      <c r="M45" s="47" t="n">
        <f aca="false">SUM(R45:AK45)</f>
        <v>0</v>
      </c>
      <c r="N45" s="109" t="n">
        <f aca="false">SUM(S45:AL45)</f>
        <v>0</v>
      </c>
      <c r="O45" s="47" t="n">
        <f aca="false">SUM(T45:AM45)</f>
        <v>0</v>
      </c>
      <c r="P45" s="47" t="n">
        <f aca="false">SUM(T45:AM45)</f>
        <v>0</v>
      </c>
      <c r="Q45" s="47" t="n">
        <f aca="false">SUM(U45:AN45)</f>
        <v>0</v>
      </c>
      <c r="R45" s="34"/>
      <c r="S45" s="34"/>
      <c r="T45" s="34"/>
      <c r="U45" s="36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</row>
    <row r="46" customFormat="false" ht="19.5" hidden="false" customHeight="true" outlineLevel="0" collapsed="false">
      <c r="B46" s="49"/>
      <c r="C46" s="43"/>
      <c r="D46" s="30"/>
      <c r="E46" s="50" t="s">
        <v>22</v>
      </c>
      <c r="F46" s="32" t="n">
        <f aca="false">SUM(G46:Q46)</f>
        <v>0</v>
      </c>
      <c r="G46" s="47" t="n">
        <f aca="false">SUM(H46:K46)</f>
        <v>0</v>
      </c>
      <c r="H46" s="47" t="n">
        <v>0</v>
      </c>
      <c r="I46" s="47" t="n">
        <v>0</v>
      </c>
      <c r="J46" s="47" t="n">
        <f aca="false">SUM(L46:S46)</f>
        <v>0</v>
      </c>
      <c r="K46" s="47" t="n">
        <f aca="false">SUM(N46:T46)</f>
        <v>0</v>
      </c>
      <c r="L46" s="47" t="n">
        <f aca="false">SUM(R46:AK46)</f>
        <v>0</v>
      </c>
      <c r="M46" s="47" t="n">
        <f aca="false">SUM(R46:AK46)</f>
        <v>0</v>
      </c>
      <c r="N46" s="109" t="n">
        <f aca="false">SUM(S46:AL46)</f>
        <v>0</v>
      </c>
      <c r="O46" s="47" t="n">
        <f aca="false">SUM(T46:AM46)</f>
        <v>0</v>
      </c>
      <c r="P46" s="47" t="n">
        <f aca="false">SUM(T46:AM46)</f>
        <v>0</v>
      </c>
      <c r="Q46" s="47" t="n">
        <f aca="false">SUM(U46:AN46)</f>
        <v>0</v>
      </c>
      <c r="R46" s="34"/>
      <c r="S46" s="34"/>
      <c r="T46" s="34"/>
      <c r="U46" s="36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</row>
    <row r="47" customFormat="false" ht="18.75" hidden="false" customHeight="true" outlineLevel="0" collapsed="false">
      <c r="B47" s="49" t="s">
        <v>45</v>
      </c>
      <c r="C47" s="43" t="s">
        <v>46</v>
      </c>
      <c r="D47" s="30" t="s">
        <v>47</v>
      </c>
      <c r="E47" s="31" t="s">
        <v>17</v>
      </c>
      <c r="F47" s="32" t="n">
        <f aca="false">SUM(G47:Q47)</f>
        <v>2671</v>
      </c>
      <c r="G47" s="32" t="n">
        <f aca="false">G48+G49+G50+G51</f>
        <v>1000</v>
      </c>
      <c r="H47" s="32" t="n">
        <f aca="false">H48+H49+H50+H51</f>
        <v>0</v>
      </c>
      <c r="I47" s="32" t="n">
        <f aca="false">I48+I49+I50+I51</f>
        <v>1671</v>
      </c>
      <c r="J47" s="32" t="n">
        <f aca="false">J48+J49+J50+J51</f>
        <v>0</v>
      </c>
      <c r="K47" s="32" t="n">
        <f aca="false">K48+K49+K50+K51</f>
        <v>0</v>
      </c>
      <c r="L47" s="32" t="n">
        <f aca="false">L48+L49+L50+L51</f>
        <v>0</v>
      </c>
      <c r="M47" s="32" t="n">
        <f aca="false">M48+M49+M50+M51</f>
        <v>0</v>
      </c>
      <c r="N47" s="108" t="n">
        <f aca="false">N48+N49+N50+N51</f>
        <v>0</v>
      </c>
      <c r="O47" s="32" t="n">
        <f aca="false">O48+O49+O50+O51</f>
        <v>0</v>
      </c>
      <c r="P47" s="32" t="n">
        <f aca="false">P48+P49+P50+P51</f>
        <v>0</v>
      </c>
      <c r="Q47" s="32" t="n">
        <f aca="false">Q48+Q49+Q50+Q51</f>
        <v>0</v>
      </c>
      <c r="R47" s="34" t="s">
        <v>353</v>
      </c>
      <c r="S47" s="34"/>
      <c r="T47" s="34" t="s">
        <v>48</v>
      </c>
      <c r="U47" s="36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7"/>
      <c r="AJ47" s="37"/>
    </row>
    <row r="48" customFormat="false" ht="18.75" hidden="false" customHeight="true" outlineLevel="0" collapsed="false">
      <c r="B48" s="49"/>
      <c r="C48" s="43"/>
      <c r="D48" s="30"/>
      <c r="E48" s="38" t="s">
        <v>19</v>
      </c>
      <c r="F48" s="32" t="n">
        <f aca="false">SUM(G48:Q48)</f>
        <v>0</v>
      </c>
      <c r="G48" s="47" t="n">
        <f aca="false">SUM(H48:K48)</f>
        <v>0</v>
      </c>
      <c r="H48" s="47" t="n">
        <f aca="false">SUM(J48:N48)</f>
        <v>0</v>
      </c>
      <c r="I48" s="47" t="n">
        <f aca="false">SUM(K48:R48)</f>
        <v>0</v>
      </c>
      <c r="J48" s="47" t="n">
        <f aca="false">SUM(L48:S48)</f>
        <v>0</v>
      </c>
      <c r="K48" s="47" t="n">
        <v>0</v>
      </c>
      <c r="L48" s="47" t="n">
        <v>0</v>
      </c>
      <c r="M48" s="47" t="n">
        <v>0</v>
      </c>
      <c r="N48" s="109" t="n">
        <v>0</v>
      </c>
      <c r="O48" s="47" t="n">
        <v>0</v>
      </c>
      <c r="P48" s="47" t="n">
        <v>0</v>
      </c>
      <c r="Q48" s="47" t="n">
        <v>0</v>
      </c>
      <c r="R48" s="34"/>
      <c r="S48" s="34"/>
      <c r="T48" s="34"/>
      <c r="U48" s="36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7"/>
    </row>
    <row r="49" customFormat="false" ht="18.75" hidden="false" customHeight="true" outlineLevel="0" collapsed="false">
      <c r="B49" s="49"/>
      <c r="C49" s="43"/>
      <c r="D49" s="30"/>
      <c r="E49" s="38" t="s">
        <v>20</v>
      </c>
      <c r="F49" s="32" t="n">
        <f aca="false">SUM(G49:Q49)</f>
        <v>0</v>
      </c>
      <c r="G49" s="47" t="n">
        <v>0</v>
      </c>
      <c r="H49" s="47" t="n">
        <v>0</v>
      </c>
      <c r="I49" s="47" t="n">
        <v>0</v>
      </c>
      <c r="J49" s="47" t="n">
        <f aca="false">SUM(L49:S49)</f>
        <v>0</v>
      </c>
      <c r="K49" s="47" t="n">
        <v>0</v>
      </c>
      <c r="L49" s="47" t="n">
        <v>0</v>
      </c>
      <c r="M49" s="47" t="n">
        <v>0</v>
      </c>
      <c r="N49" s="109" t="n">
        <v>0</v>
      </c>
      <c r="O49" s="47" t="n">
        <v>0</v>
      </c>
      <c r="P49" s="47" t="n">
        <v>0</v>
      </c>
      <c r="Q49" s="47" t="n">
        <v>0</v>
      </c>
      <c r="R49" s="34"/>
      <c r="S49" s="34"/>
      <c r="T49" s="34"/>
      <c r="U49" s="36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7"/>
      <c r="AJ49" s="37"/>
    </row>
    <row r="50" customFormat="false" ht="18.75" hidden="false" customHeight="true" outlineLevel="0" collapsed="false">
      <c r="B50" s="49"/>
      <c r="C50" s="43"/>
      <c r="D50" s="30"/>
      <c r="E50" s="38" t="s">
        <v>21</v>
      </c>
      <c r="F50" s="32" t="n">
        <f aca="false">SUM(G50:Q50)</f>
        <v>2671</v>
      </c>
      <c r="G50" s="47" t="n">
        <v>1000</v>
      </c>
      <c r="H50" s="47" t="n">
        <v>0</v>
      </c>
      <c r="I50" s="47" t="n">
        <v>1671</v>
      </c>
      <c r="J50" s="47" t="n">
        <v>0</v>
      </c>
      <c r="K50" s="47" t="n">
        <v>0</v>
      </c>
      <c r="L50" s="47" t="n">
        <v>0</v>
      </c>
      <c r="M50" s="47" t="n">
        <v>0</v>
      </c>
      <c r="N50" s="109" t="n">
        <v>0</v>
      </c>
      <c r="O50" s="47" t="n">
        <v>0</v>
      </c>
      <c r="P50" s="47" t="n">
        <v>0</v>
      </c>
      <c r="Q50" s="47" t="n">
        <v>0</v>
      </c>
      <c r="R50" s="34"/>
      <c r="S50" s="34"/>
      <c r="T50" s="34"/>
      <c r="U50" s="36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</row>
    <row r="51" customFormat="false" ht="18.75" hidden="false" customHeight="true" outlineLevel="0" collapsed="false">
      <c r="B51" s="49"/>
      <c r="C51" s="43"/>
      <c r="D51" s="30"/>
      <c r="E51" s="38" t="s">
        <v>22</v>
      </c>
      <c r="F51" s="32" t="n">
        <f aca="false">SUM(G51:Q51)</f>
        <v>0</v>
      </c>
      <c r="G51" s="47" t="n">
        <f aca="false">SUM(H51:K51)</f>
        <v>0</v>
      </c>
      <c r="H51" s="47" t="n">
        <f aca="false">SUM(J51:N51)</f>
        <v>0</v>
      </c>
      <c r="I51" s="47" t="n">
        <f aca="false">SUM(K51:R51)</f>
        <v>0</v>
      </c>
      <c r="J51" s="47" t="n">
        <f aca="false">SUM(L51:S51)</f>
        <v>0</v>
      </c>
      <c r="K51" s="47" t="n">
        <f aca="false">SUM(N51:T51)</f>
        <v>0</v>
      </c>
      <c r="L51" s="47" t="n">
        <f aca="false">SUM(R51:AK51)</f>
        <v>0</v>
      </c>
      <c r="M51" s="47" t="n">
        <f aca="false">SUM(R51:AK51)</f>
        <v>0</v>
      </c>
      <c r="N51" s="109" t="n">
        <f aca="false">SUM(S51:AL51)</f>
        <v>0</v>
      </c>
      <c r="O51" s="47" t="n">
        <f aca="false">SUM(T51:AM51)</f>
        <v>0</v>
      </c>
      <c r="P51" s="47" t="n">
        <f aca="false">SUM(T51:AM51)</f>
        <v>0</v>
      </c>
      <c r="Q51" s="47" t="n">
        <f aca="false">SUM(U51:AN51)</f>
        <v>0</v>
      </c>
      <c r="R51" s="34"/>
      <c r="S51" s="34"/>
      <c r="T51" s="34"/>
      <c r="U51" s="36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  <c r="AI51" s="37"/>
      <c r="AJ51" s="37"/>
    </row>
    <row r="52" customFormat="false" ht="33.75" hidden="false" customHeight="true" outlineLevel="0" collapsed="false">
      <c r="B52" s="49" t="s">
        <v>51</v>
      </c>
      <c r="C52" s="43" t="s">
        <v>52</v>
      </c>
      <c r="D52" s="30" t="s">
        <v>53</v>
      </c>
      <c r="E52" s="31" t="s">
        <v>17</v>
      </c>
      <c r="F52" s="32" t="n">
        <f aca="false">SUM(G52:Q52)</f>
        <v>1400</v>
      </c>
      <c r="G52" s="32" t="n">
        <f aca="false">G53+G54+G55+G56</f>
        <v>1400</v>
      </c>
      <c r="H52" s="32" t="n">
        <f aca="false">H53+H54+H55+H56</f>
        <v>0</v>
      </c>
      <c r="I52" s="32" t="n">
        <f aca="false">I53+I54+I55+I56</f>
        <v>0</v>
      </c>
      <c r="J52" s="32" t="n">
        <f aca="false">J53+J54+J55+J56</f>
        <v>0</v>
      </c>
      <c r="K52" s="32" t="n">
        <f aca="false">K53+K54+K55+K56</f>
        <v>0</v>
      </c>
      <c r="L52" s="32" t="n">
        <f aca="false">L53+L54+L55+L56</f>
        <v>0</v>
      </c>
      <c r="M52" s="32" t="n">
        <f aca="false">M53+M54+M55+M56</f>
        <v>0</v>
      </c>
      <c r="N52" s="108" t="n">
        <f aca="false">N53+N54+N55+N56</f>
        <v>0</v>
      </c>
      <c r="O52" s="32" t="n">
        <f aca="false">O53+O54+O55+O56</f>
        <v>0</v>
      </c>
      <c r="P52" s="32" t="n">
        <f aca="false">P53+P54+P55+P56</f>
        <v>0</v>
      </c>
      <c r="Q52" s="32" t="n">
        <f aca="false">Q53+Q54+Q55+Q56</f>
        <v>0</v>
      </c>
      <c r="R52" s="34" t="s">
        <v>353</v>
      </c>
      <c r="S52" s="34"/>
      <c r="T52" s="34" t="s">
        <v>48</v>
      </c>
      <c r="U52" s="36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</row>
    <row r="53" customFormat="false" ht="33.75" hidden="false" customHeight="true" outlineLevel="0" collapsed="false">
      <c r="B53" s="49"/>
      <c r="C53" s="43"/>
      <c r="D53" s="30"/>
      <c r="E53" s="38" t="s">
        <v>19</v>
      </c>
      <c r="F53" s="32" t="n">
        <f aca="false">SUM(G53:Q53)</f>
        <v>0</v>
      </c>
      <c r="G53" s="47" t="n">
        <f aca="false">SUM(H53:K53)</f>
        <v>0</v>
      </c>
      <c r="H53" s="47" t="n">
        <f aca="false">SUM(J53:N53)</f>
        <v>0</v>
      </c>
      <c r="I53" s="47" t="n">
        <f aca="false">SUM(K53:R53)</f>
        <v>0</v>
      </c>
      <c r="J53" s="47" t="n">
        <f aca="false">SUM(L53:S53)</f>
        <v>0</v>
      </c>
      <c r="K53" s="47" t="n">
        <f aca="false">SUM(N53:T53)</f>
        <v>0</v>
      </c>
      <c r="L53" s="47" t="n">
        <f aca="false">SUM(R53:AK53)</f>
        <v>0</v>
      </c>
      <c r="M53" s="47" t="n">
        <f aca="false">SUM(R53:AK53)</f>
        <v>0</v>
      </c>
      <c r="N53" s="109" t="n">
        <f aca="false">SUM(S53:AL53)</f>
        <v>0</v>
      </c>
      <c r="O53" s="47" t="n">
        <f aca="false">SUM(T53:AM53)</f>
        <v>0</v>
      </c>
      <c r="P53" s="47" t="n">
        <f aca="false">SUM(T53:AM53)</f>
        <v>0</v>
      </c>
      <c r="Q53" s="47" t="n">
        <f aca="false">SUM(U53:AN53)</f>
        <v>0</v>
      </c>
      <c r="R53" s="34"/>
      <c r="S53" s="34"/>
      <c r="T53" s="34"/>
      <c r="U53" s="36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  <c r="AI53" s="37"/>
      <c r="AJ53" s="37"/>
    </row>
    <row r="54" customFormat="false" ht="33.75" hidden="false" customHeight="true" outlineLevel="0" collapsed="false">
      <c r="B54" s="49"/>
      <c r="C54" s="43"/>
      <c r="D54" s="30"/>
      <c r="E54" s="38" t="s">
        <v>20</v>
      </c>
      <c r="F54" s="32" t="n">
        <f aca="false">SUM(G54:Q54)</f>
        <v>0</v>
      </c>
      <c r="G54" s="47" t="n">
        <v>0</v>
      </c>
      <c r="H54" s="47" t="n">
        <v>0</v>
      </c>
      <c r="I54" s="47" t="n">
        <v>0</v>
      </c>
      <c r="J54" s="47" t="n">
        <f aca="false">SUM(L54:S54)</f>
        <v>0</v>
      </c>
      <c r="K54" s="47" t="n">
        <v>0</v>
      </c>
      <c r="L54" s="47" t="n">
        <f aca="false">SUM(R54:AK54)</f>
        <v>0</v>
      </c>
      <c r="M54" s="47" t="n">
        <f aca="false">SUM(R54:AK54)</f>
        <v>0</v>
      </c>
      <c r="N54" s="109" t="n">
        <f aca="false">SUM(S54:AL54)</f>
        <v>0</v>
      </c>
      <c r="O54" s="47" t="n">
        <f aca="false">SUM(T54:AM54)</f>
        <v>0</v>
      </c>
      <c r="P54" s="47" t="n">
        <f aca="false">SUM(T54:AM54)</f>
        <v>0</v>
      </c>
      <c r="Q54" s="47" t="n">
        <f aca="false">SUM(U54:AN54)</f>
        <v>0</v>
      </c>
      <c r="R54" s="34"/>
      <c r="S54" s="34"/>
      <c r="T54" s="34"/>
      <c r="U54" s="36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37"/>
      <c r="AH54" s="37"/>
      <c r="AI54" s="37"/>
      <c r="AJ54" s="37"/>
    </row>
    <row r="55" customFormat="false" ht="33.75" hidden="false" customHeight="true" outlineLevel="0" collapsed="false">
      <c r="B55" s="49"/>
      <c r="C55" s="43"/>
      <c r="D55" s="30"/>
      <c r="E55" s="38" t="s">
        <v>21</v>
      </c>
      <c r="F55" s="32" t="n">
        <f aca="false">SUM(G55:Q55)</f>
        <v>1400</v>
      </c>
      <c r="G55" s="47" t="n">
        <v>1400</v>
      </c>
      <c r="H55" s="47" t="n">
        <v>0</v>
      </c>
      <c r="I55" s="47" t="n">
        <v>0</v>
      </c>
      <c r="J55" s="47" t="n">
        <v>0</v>
      </c>
      <c r="K55" s="47" t="n">
        <v>0</v>
      </c>
      <c r="L55" s="47" t="n">
        <v>0</v>
      </c>
      <c r="M55" s="47" t="n">
        <f aca="false">SUM(R55:AK55)</f>
        <v>0</v>
      </c>
      <c r="N55" s="109" t="n">
        <f aca="false">SUM(S55:AL55)</f>
        <v>0</v>
      </c>
      <c r="O55" s="47" t="n">
        <f aca="false">SUM(T55:AM55)</f>
        <v>0</v>
      </c>
      <c r="P55" s="47" t="n">
        <f aca="false">SUM(T55:AM55)</f>
        <v>0</v>
      </c>
      <c r="Q55" s="47" t="n">
        <f aca="false">SUM(U55:AN55)</f>
        <v>0</v>
      </c>
      <c r="R55" s="34"/>
      <c r="S55" s="34"/>
      <c r="T55" s="34"/>
      <c r="U55" s="36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  <c r="AH55" s="37"/>
      <c r="AI55" s="37"/>
      <c r="AJ55" s="37"/>
    </row>
    <row r="56" customFormat="false" ht="33.75" hidden="false" customHeight="true" outlineLevel="0" collapsed="false">
      <c r="B56" s="49"/>
      <c r="C56" s="43"/>
      <c r="D56" s="30"/>
      <c r="E56" s="38" t="s">
        <v>22</v>
      </c>
      <c r="F56" s="32" t="n">
        <f aca="false">SUM(G56:Q56)</f>
        <v>0</v>
      </c>
      <c r="G56" s="47" t="n">
        <f aca="false">SUM(H56:K56)</f>
        <v>0</v>
      </c>
      <c r="H56" s="47" t="n">
        <f aca="false">SUM(J56:N56)</f>
        <v>0</v>
      </c>
      <c r="I56" s="47" t="n">
        <f aca="false">SUM(K56:R56)</f>
        <v>0</v>
      </c>
      <c r="J56" s="47" t="n">
        <f aca="false">SUM(L56:S56)</f>
        <v>0</v>
      </c>
      <c r="K56" s="47" t="n">
        <f aca="false">SUM(N56:T56)</f>
        <v>0</v>
      </c>
      <c r="L56" s="47" t="n">
        <f aca="false">SUM(R56:AK56)</f>
        <v>0</v>
      </c>
      <c r="M56" s="47" t="n">
        <f aca="false">SUM(R56:AK56)</f>
        <v>0</v>
      </c>
      <c r="N56" s="109" t="n">
        <f aca="false">SUM(S56:AL56)</f>
        <v>0</v>
      </c>
      <c r="O56" s="47" t="n">
        <f aca="false">SUM(T56:AM56)</f>
        <v>0</v>
      </c>
      <c r="P56" s="47" t="n">
        <f aca="false">SUM(T56:AM56)</f>
        <v>0</v>
      </c>
      <c r="Q56" s="47" t="n">
        <f aca="false">SUM(U56:AN56)</f>
        <v>0</v>
      </c>
      <c r="R56" s="34"/>
      <c r="S56" s="34"/>
      <c r="T56" s="34"/>
      <c r="U56" s="36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  <c r="AI56" s="37"/>
      <c r="AJ56" s="37"/>
    </row>
    <row r="57" customFormat="false" ht="15.75" hidden="false" customHeight="true" outlineLevel="0" collapsed="false">
      <c r="B57" s="49" t="s">
        <v>54</v>
      </c>
      <c r="C57" s="43" t="s">
        <v>55</v>
      </c>
      <c r="D57" s="30" t="s">
        <v>56</v>
      </c>
      <c r="E57" s="31" t="s">
        <v>17</v>
      </c>
      <c r="F57" s="32" t="n">
        <f aca="false">SUM(G57:Q57)</f>
        <v>20</v>
      </c>
      <c r="G57" s="32" t="n">
        <f aca="false">SUM(G58:G60)</f>
        <v>20</v>
      </c>
      <c r="H57" s="32" t="n">
        <f aca="false">SUM(H58:H60)</f>
        <v>0</v>
      </c>
      <c r="I57" s="32" t="n">
        <f aca="false">SUM(I58:I60)</f>
        <v>0</v>
      </c>
      <c r="J57" s="32" t="n">
        <f aca="false">SUM(J58:J60)</f>
        <v>0</v>
      </c>
      <c r="K57" s="32" t="n">
        <f aca="false">SUM(K58:K60)</f>
        <v>0</v>
      </c>
      <c r="L57" s="32" t="n">
        <f aca="false">SUM(L58:L60)</f>
        <v>0</v>
      </c>
      <c r="M57" s="32" t="n">
        <f aca="false">SUM(M58:M60)</f>
        <v>0</v>
      </c>
      <c r="N57" s="108" t="n">
        <f aca="false">SUM(N58:N60)</f>
        <v>0</v>
      </c>
      <c r="O57" s="32" t="n">
        <f aca="false">SUM(O58:O60)</f>
        <v>0</v>
      </c>
      <c r="P57" s="32" t="n">
        <f aca="false">SUM(P58:P60)</f>
        <v>0</v>
      </c>
      <c r="Q57" s="32" t="n">
        <f aca="false">SUM(Q58:Q60)</f>
        <v>0</v>
      </c>
      <c r="R57" s="34" t="s">
        <v>352</v>
      </c>
      <c r="S57" s="34"/>
      <c r="T57" s="34" t="s">
        <v>57</v>
      </c>
      <c r="U57" s="36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37"/>
      <c r="AH57" s="37"/>
      <c r="AI57" s="37"/>
      <c r="AJ57" s="37"/>
    </row>
    <row r="58" customFormat="false" ht="15.75" hidden="false" customHeight="true" outlineLevel="0" collapsed="false">
      <c r="B58" s="49"/>
      <c r="C58" s="43"/>
      <c r="D58" s="30"/>
      <c r="E58" s="38" t="s">
        <v>19</v>
      </c>
      <c r="F58" s="32" t="n">
        <f aca="false">SUM(G58:Q58)</f>
        <v>0</v>
      </c>
      <c r="G58" s="47" t="n">
        <v>0</v>
      </c>
      <c r="H58" s="47" t="n">
        <v>0</v>
      </c>
      <c r="I58" s="47" t="n">
        <v>0</v>
      </c>
      <c r="J58" s="47" t="n">
        <v>0</v>
      </c>
      <c r="K58" s="47" t="n">
        <v>0</v>
      </c>
      <c r="L58" s="47" t="n">
        <v>0</v>
      </c>
      <c r="M58" s="47" t="n">
        <v>0</v>
      </c>
      <c r="N58" s="109" t="n">
        <v>0</v>
      </c>
      <c r="O58" s="47" t="n">
        <v>0</v>
      </c>
      <c r="P58" s="47" t="n">
        <v>0</v>
      </c>
      <c r="Q58" s="47" t="n">
        <v>0</v>
      </c>
      <c r="R58" s="34"/>
      <c r="S58" s="34"/>
      <c r="T58" s="34"/>
      <c r="U58" s="36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37"/>
      <c r="AH58" s="37"/>
      <c r="AI58" s="37"/>
      <c r="AJ58" s="37"/>
    </row>
    <row r="59" customFormat="false" ht="15.75" hidden="false" customHeight="true" outlineLevel="0" collapsed="false">
      <c r="B59" s="49"/>
      <c r="C59" s="43"/>
      <c r="D59" s="30"/>
      <c r="E59" s="38" t="s">
        <v>20</v>
      </c>
      <c r="F59" s="32" t="n">
        <f aca="false">SUM(G59:Q59)</f>
        <v>0</v>
      </c>
      <c r="G59" s="47" t="n">
        <v>0</v>
      </c>
      <c r="H59" s="47" t="n">
        <v>0</v>
      </c>
      <c r="I59" s="47" t="n">
        <v>0</v>
      </c>
      <c r="J59" s="47" t="n">
        <v>0</v>
      </c>
      <c r="K59" s="47" t="n">
        <v>0</v>
      </c>
      <c r="L59" s="47" t="n">
        <v>0</v>
      </c>
      <c r="M59" s="47" t="n">
        <v>0</v>
      </c>
      <c r="N59" s="109" t="n">
        <v>0</v>
      </c>
      <c r="O59" s="47" t="n">
        <v>0</v>
      </c>
      <c r="P59" s="47" t="n">
        <v>0</v>
      </c>
      <c r="Q59" s="47" t="n">
        <v>0</v>
      </c>
      <c r="R59" s="34"/>
      <c r="S59" s="34"/>
      <c r="T59" s="34"/>
      <c r="U59" s="36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37"/>
      <c r="AH59" s="37"/>
      <c r="AI59" s="37"/>
      <c r="AJ59" s="37"/>
    </row>
    <row r="60" customFormat="false" ht="15.75" hidden="false" customHeight="true" outlineLevel="0" collapsed="false">
      <c r="B60" s="49"/>
      <c r="C60" s="43"/>
      <c r="D60" s="30"/>
      <c r="E60" s="38" t="s">
        <v>21</v>
      </c>
      <c r="F60" s="32" t="n">
        <f aca="false">SUM(G60:Q60)</f>
        <v>20</v>
      </c>
      <c r="G60" s="47" t="n">
        <v>20</v>
      </c>
      <c r="H60" s="47" t="n">
        <v>0</v>
      </c>
      <c r="I60" s="47" t="n">
        <v>0</v>
      </c>
      <c r="J60" s="47" t="n">
        <v>0</v>
      </c>
      <c r="K60" s="47" t="n">
        <v>0</v>
      </c>
      <c r="L60" s="47" t="n">
        <v>0</v>
      </c>
      <c r="M60" s="47" t="n">
        <v>0</v>
      </c>
      <c r="N60" s="109" t="n">
        <v>0</v>
      </c>
      <c r="O60" s="47" t="n">
        <v>0</v>
      </c>
      <c r="P60" s="47" t="n">
        <v>0</v>
      </c>
      <c r="Q60" s="47" t="n">
        <v>0</v>
      </c>
      <c r="R60" s="34"/>
      <c r="S60" s="34"/>
      <c r="T60" s="34"/>
      <c r="U60" s="36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37"/>
      <c r="AI60" s="37"/>
      <c r="AJ60" s="37"/>
    </row>
    <row r="61" customFormat="false" ht="15.75" hidden="false" customHeight="true" outlineLevel="0" collapsed="false">
      <c r="B61" s="49"/>
      <c r="C61" s="43"/>
      <c r="D61" s="30"/>
      <c r="E61" s="38" t="s">
        <v>22</v>
      </c>
      <c r="F61" s="32" t="n">
        <f aca="false">SUM(G61:Q61)</f>
        <v>0</v>
      </c>
      <c r="G61" s="47" t="n">
        <v>0</v>
      </c>
      <c r="H61" s="47" t="n">
        <v>0</v>
      </c>
      <c r="I61" s="47" t="n">
        <v>0</v>
      </c>
      <c r="J61" s="47" t="n">
        <v>0</v>
      </c>
      <c r="K61" s="47" t="n">
        <v>0</v>
      </c>
      <c r="L61" s="47" t="n">
        <v>0</v>
      </c>
      <c r="M61" s="47" t="n">
        <v>0</v>
      </c>
      <c r="N61" s="109" t="n">
        <v>0</v>
      </c>
      <c r="O61" s="47" t="n">
        <v>0</v>
      </c>
      <c r="P61" s="47" t="n">
        <v>0</v>
      </c>
      <c r="Q61" s="47" t="n">
        <v>0</v>
      </c>
      <c r="R61" s="34"/>
      <c r="S61" s="34"/>
      <c r="T61" s="34"/>
      <c r="U61" s="36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37"/>
      <c r="AH61" s="37"/>
      <c r="AI61" s="37"/>
      <c r="AJ61" s="37"/>
    </row>
    <row r="62" customFormat="false" ht="18" hidden="false" customHeight="true" outlineLevel="0" collapsed="false">
      <c r="B62" s="49" t="s">
        <v>58</v>
      </c>
      <c r="C62" s="43" t="s">
        <v>59</v>
      </c>
      <c r="D62" s="30" t="s">
        <v>60</v>
      </c>
      <c r="E62" s="31" t="s">
        <v>17</v>
      </c>
      <c r="F62" s="32" t="n">
        <f aca="false">SUM(G62:Q62)</f>
        <v>26543.42081</v>
      </c>
      <c r="G62" s="32" t="n">
        <f aca="false">SUM(G63:G65)</f>
        <v>12306.76245</v>
      </c>
      <c r="H62" s="32" t="n">
        <f aca="false">SUM(H63:H65)</f>
        <v>13726.65836</v>
      </c>
      <c r="I62" s="32" t="n">
        <f aca="false">SUM(I63:I65)</f>
        <v>0</v>
      </c>
      <c r="J62" s="32" t="n">
        <f aca="false">SUM(J63:J65)</f>
        <v>450</v>
      </c>
      <c r="K62" s="32" t="n">
        <f aca="false">K63+K64+K65+K66</f>
        <v>60</v>
      </c>
      <c r="L62" s="32" t="n">
        <f aca="false">L63+L64+L65+L66</f>
        <v>0</v>
      </c>
      <c r="M62" s="32" t="n">
        <f aca="false">M63+M64+M65+M66</f>
        <v>0</v>
      </c>
      <c r="N62" s="108" t="n">
        <f aca="false">N63+N64+N65+N66</f>
        <v>0</v>
      </c>
      <c r="O62" s="32" t="n">
        <f aca="false">O63+O64+O65+O66</f>
        <v>0</v>
      </c>
      <c r="P62" s="32" t="n">
        <f aca="false">P63+P64+P65+P66</f>
        <v>0</v>
      </c>
      <c r="Q62" s="32" t="n">
        <f aca="false">Q63+Q64+Q65+Q66</f>
        <v>0</v>
      </c>
      <c r="R62" s="34" t="s">
        <v>242</v>
      </c>
      <c r="S62" s="34"/>
      <c r="T62" s="34" t="s">
        <v>62</v>
      </c>
      <c r="U62" s="36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37"/>
      <c r="AH62" s="37"/>
      <c r="AI62" s="37"/>
      <c r="AJ62" s="37"/>
    </row>
    <row r="63" customFormat="false" ht="18" hidden="false" customHeight="true" outlineLevel="0" collapsed="false">
      <c r="B63" s="49"/>
      <c r="C63" s="43"/>
      <c r="D63" s="30"/>
      <c r="E63" s="38" t="s">
        <v>19</v>
      </c>
      <c r="F63" s="32" t="n">
        <f aca="false">SUM(G63:Q63)</f>
        <v>0</v>
      </c>
      <c r="G63" s="47" t="n">
        <v>0</v>
      </c>
      <c r="H63" s="47" t="n">
        <v>0</v>
      </c>
      <c r="I63" s="47" t="n">
        <v>0</v>
      </c>
      <c r="J63" s="47" t="n">
        <v>0</v>
      </c>
      <c r="K63" s="47" t="n">
        <v>0</v>
      </c>
      <c r="L63" s="47" t="n">
        <v>0</v>
      </c>
      <c r="M63" s="47" t="n">
        <v>0</v>
      </c>
      <c r="N63" s="109" t="n">
        <v>0</v>
      </c>
      <c r="O63" s="47" t="n">
        <v>0</v>
      </c>
      <c r="P63" s="47" t="n">
        <v>0</v>
      </c>
      <c r="Q63" s="47" t="n">
        <v>0</v>
      </c>
      <c r="R63" s="34"/>
      <c r="S63" s="34"/>
      <c r="T63" s="34"/>
      <c r="U63" s="36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37"/>
      <c r="AH63" s="37"/>
      <c r="AI63" s="37"/>
      <c r="AJ63" s="37"/>
    </row>
    <row r="64" customFormat="false" ht="18" hidden="false" customHeight="true" outlineLevel="0" collapsed="false">
      <c r="B64" s="49"/>
      <c r="C64" s="43"/>
      <c r="D64" s="30"/>
      <c r="E64" s="38" t="s">
        <v>20</v>
      </c>
      <c r="F64" s="32" t="n">
        <f aca="false">SUM(G64:Q64)</f>
        <v>0</v>
      </c>
      <c r="G64" s="47" t="n">
        <v>0</v>
      </c>
      <c r="H64" s="47" t="n">
        <v>0</v>
      </c>
      <c r="I64" s="47" t="n">
        <v>0</v>
      </c>
      <c r="J64" s="47" t="n">
        <v>0</v>
      </c>
      <c r="K64" s="47" t="n">
        <v>0</v>
      </c>
      <c r="L64" s="47" t="n">
        <v>0</v>
      </c>
      <c r="M64" s="47" t="n">
        <v>0</v>
      </c>
      <c r="N64" s="109" t="n">
        <v>0</v>
      </c>
      <c r="O64" s="47" t="n">
        <v>0</v>
      </c>
      <c r="P64" s="47" t="n">
        <v>0</v>
      </c>
      <c r="Q64" s="47" t="n">
        <v>0</v>
      </c>
      <c r="R64" s="34"/>
      <c r="S64" s="34"/>
      <c r="T64" s="34"/>
      <c r="U64" s="36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</row>
    <row r="65" customFormat="false" ht="18" hidden="false" customHeight="true" outlineLevel="0" collapsed="false">
      <c r="B65" s="49"/>
      <c r="C65" s="43"/>
      <c r="D65" s="30"/>
      <c r="E65" s="38" t="s">
        <v>21</v>
      </c>
      <c r="F65" s="32" t="n">
        <f aca="false">SUM(G65:Q65)</f>
        <v>26543.42081</v>
      </c>
      <c r="G65" s="47" t="n">
        <v>12306.76245</v>
      </c>
      <c r="H65" s="47" t="n">
        <v>13726.65836</v>
      </c>
      <c r="I65" s="47" t="n">
        <v>0</v>
      </c>
      <c r="J65" s="47" t="n">
        <v>450</v>
      </c>
      <c r="K65" s="47" t="n">
        <v>60</v>
      </c>
      <c r="L65" s="47" t="n">
        <v>0</v>
      </c>
      <c r="M65" s="47" t="n">
        <v>0</v>
      </c>
      <c r="N65" s="109" t="n">
        <v>0</v>
      </c>
      <c r="O65" s="47" t="n">
        <v>0</v>
      </c>
      <c r="P65" s="47" t="n">
        <v>0</v>
      </c>
      <c r="Q65" s="47" t="n">
        <v>0</v>
      </c>
      <c r="R65" s="34"/>
      <c r="S65" s="34"/>
      <c r="T65" s="34"/>
      <c r="U65" s="36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</row>
    <row r="66" customFormat="false" ht="18" hidden="false" customHeight="true" outlineLevel="0" collapsed="false">
      <c r="B66" s="49"/>
      <c r="C66" s="43"/>
      <c r="D66" s="30"/>
      <c r="E66" s="38" t="s">
        <v>22</v>
      </c>
      <c r="F66" s="32" t="n">
        <f aca="false">SUM(G66:Q66)</f>
        <v>0</v>
      </c>
      <c r="G66" s="47" t="n">
        <v>0</v>
      </c>
      <c r="H66" s="47" t="n">
        <v>0</v>
      </c>
      <c r="I66" s="47" t="n">
        <v>0</v>
      </c>
      <c r="J66" s="47" t="n">
        <v>0</v>
      </c>
      <c r="K66" s="47" t="n">
        <v>0</v>
      </c>
      <c r="L66" s="47" t="n">
        <v>0</v>
      </c>
      <c r="M66" s="47" t="n">
        <v>0</v>
      </c>
      <c r="N66" s="109" t="n">
        <v>0</v>
      </c>
      <c r="O66" s="47" t="n">
        <v>0</v>
      </c>
      <c r="P66" s="47" t="n">
        <v>0</v>
      </c>
      <c r="Q66" s="47" t="n">
        <v>0</v>
      </c>
      <c r="R66" s="34"/>
      <c r="S66" s="34"/>
      <c r="T66" s="34"/>
      <c r="U66" s="36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37"/>
      <c r="AI66" s="37"/>
      <c r="AJ66" s="37"/>
    </row>
    <row r="67" customFormat="false" ht="18" hidden="false" customHeight="true" outlineLevel="0" collapsed="false">
      <c r="B67" s="49" t="s">
        <v>63</v>
      </c>
      <c r="C67" s="43" t="s">
        <v>64</v>
      </c>
      <c r="D67" s="30" t="s">
        <v>65</v>
      </c>
      <c r="E67" s="31" t="s">
        <v>17</v>
      </c>
      <c r="F67" s="32" t="n">
        <f aca="false">SUM(G67:Q67)</f>
        <v>120.60253</v>
      </c>
      <c r="G67" s="32" t="n">
        <f aca="false">SUM(G68:G70)</f>
        <v>120.60253</v>
      </c>
      <c r="H67" s="32" t="n">
        <f aca="false">SUM(H68:H70)</f>
        <v>0</v>
      </c>
      <c r="I67" s="32" t="n">
        <f aca="false">SUM(I68:I70)</f>
        <v>0</v>
      </c>
      <c r="J67" s="32" t="n">
        <f aca="false">SUM(J68:J70)</f>
        <v>0</v>
      </c>
      <c r="K67" s="32" t="n">
        <f aca="false">K68+K69+K70+K71</f>
        <v>0</v>
      </c>
      <c r="L67" s="32" t="n">
        <f aca="false">L68+L69+L70+L71</f>
        <v>0</v>
      </c>
      <c r="M67" s="32" t="n">
        <f aca="false">M68+M69+M70+M71</f>
        <v>0</v>
      </c>
      <c r="N67" s="108" t="n">
        <f aca="false">N68+N69+N70+N71</f>
        <v>0</v>
      </c>
      <c r="O67" s="32" t="n">
        <f aca="false">O68+O69+O70+O71</f>
        <v>0</v>
      </c>
      <c r="P67" s="32" t="n">
        <f aca="false">P68+P69+P70+P71</f>
        <v>0</v>
      </c>
      <c r="Q67" s="32" t="n">
        <f aca="false">Q68+Q69+Q70+Q71</f>
        <v>0</v>
      </c>
      <c r="R67" s="34" t="s">
        <v>242</v>
      </c>
      <c r="S67" s="34"/>
      <c r="T67" s="34" t="s">
        <v>62</v>
      </c>
      <c r="U67" s="36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  <c r="AI67" s="37"/>
      <c r="AJ67" s="37"/>
    </row>
    <row r="68" customFormat="false" ht="18" hidden="false" customHeight="true" outlineLevel="0" collapsed="false">
      <c r="B68" s="49"/>
      <c r="C68" s="43"/>
      <c r="D68" s="30"/>
      <c r="E68" s="38" t="s">
        <v>19</v>
      </c>
      <c r="F68" s="32" t="n">
        <f aca="false">SUM(G68:Q68)</f>
        <v>0</v>
      </c>
      <c r="G68" s="47" t="n">
        <v>0</v>
      </c>
      <c r="H68" s="47" t="n">
        <v>0</v>
      </c>
      <c r="I68" s="47" t="n">
        <v>0</v>
      </c>
      <c r="J68" s="47" t="n">
        <v>0</v>
      </c>
      <c r="K68" s="47" t="n">
        <v>0</v>
      </c>
      <c r="L68" s="47" t="n">
        <v>0</v>
      </c>
      <c r="M68" s="47" t="n">
        <v>0</v>
      </c>
      <c r="N68" s="109" t="n">
        <v>0</v>
      </c>
      <c r="O68" s="47" t="n">
        <v>0</v>
      </c>
      <c r="P68" s="47" t="n">
        <v>0</v>
      </c>
      <c r="Q68" s="47" t="n">
        <v>0</v>
      </c>
      <c r="R68" s="34"/>
      <c r="S68" s="34"/>
      <c r="T68" s="34"/>
      <c r="U68" s="36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  <c r="AI68" s="37"/>
      <c r="AJ68" s="37"/>
    </row>
    <row r="69" customFormat="false" ht="18" hidden="false" customHeight="true" outlineLevel="0" collapsed="false">
      <c r="B69" s="49"/>
      <c r="C69" s="43"/>
      <c r="D69" s="30"/>
      <c r="E69" s="38" t="s">
        <v>20</v>
      </c>
      <c r="F69" s="32" t="n">
        <f aca="false">SUM(G69:Q69)</f>
        <v>0</v>
      </c>
      <c r="G69" s="47" t="n">
        <v>0</v>
      </c>
      <c r="H69" s="47" t="n">
        <v>0</v>
      </c>
      <c r="I69" s="47" t="n">
        <v>0</v>
      </c>
      <c r="J69" s="47" t="n">
        <v>0</v>
      </c>
      <c r="K69" s="47" t="n">
        <v>0</v>
      </c>
      <c r="L69" s="47" t="n">
        <v>0</v>
      </c>
      <c r="M69" s="47" t="n">
        <v>0</v>
      </c>
      <c r="N69" s="109" t="n">
        <v>0</v>
      </c>
      <c r="O69" s="47" t="n">
        <v>0</v>
      </c>
      <c r="P69" s="47" t="n">
        <v>0</v>
      </c>
      <c r="Q69" s="47" t="n">
        <v>0</v>
      </c>
      <c r="R69" s="34"/>
      <c r="S69" s="34"/>
      <c r="T69" s="34"/>
      <c r="U69" s="36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  <c r="AI69" s="37"/>
      <c r="AJ69" s="37"/>
    </row>
    <row r="70" customFormat="false" ht="18" hidden="false" customHeight="true" outlineLevel="0" collapsed="false">
      <c r="B70" s="49"/>
      <c r="C70" s="43"/>
      <c r="D70" s="30"/>
      <c r="E70" s="38" t="s">
        <v>21</v>
      </c>
      <c r="F70" s="32" t="n">
        <f aca="false">SUM(G70:Q70)</f>
        <v>120.60253</v>
      </c>
      <c r="G70" s="47" t="n">
        <v>120.60253</v>
      </c>
      <c r="H70" s="47" t="n">
        <v>0</v>
      </c>
      <c r="I70" s="47" t="n">
        <v>0</v>
      </c>
      <c r="J70" s="47" t="n">
        <v>0</v>
      </c>
      <c r="K70" s="47" t="n">
        <v>0</v>
      </c>
      <c r="L70" s="47" t="n">
        <v>0</v>
      </c>
      <c r="M70" s="47" t="n">
        <v>0</v>
      </c>
      <c r="N70" s="109" t="n">
        <v>0</v>
      </c>
      <c r="O70" s="47" t="n">
        <v>0</v>
      </c>
      <c r="P70" s="47" t="n">
        <v>0</v>
      </c>
      <c r="Q70" s="47" t="n">
        <v>0</v>
      </c>
      <c r="R70" s="34"/>
      <c r="S70" s="34"/>
      <c r="T70" s="34"/>
      <c r="U70" s="36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</row>
    <row r="71" customFormat="false" ht="18" hidden="false" customHeight="true" outlineLevel="0" collapsed="false">
      <c r="B71" s="49"/>
      <c r="C71" s="43"/>
      <c r="D71" s="30"/>
      <c r="E71" s="38" t="s">
        <v>22</v>
      </c>
      <c r="F71" s="32" t="n">
        <f aca="false">SUM(G71:Q71)</f>
        <v>0</v>
      </c>
      <c r="G71" s="47" t="n">
        <v>0</v>
      </c>
      <c r="H71" s="47" t="n">
        <v>0</v>
      </c>
      <c r="I71" s="47" t="n">
        <v>0</v>
      </c>
      <c r="J71" s="47" t="n">
        <v>0</v>
      </c>
      <c r="K71" s="47" t="n">
        <v>0</v>
      </c>
      <c r="L71" s="47" t="n">
        <v>0</v>
      </c>
      <c r="M71" s="47" t="n">
        <v>0</v>
      </c>
      <c r="N71" s="109" t="n">
        <v>0</v>
      </c>
      <c r="O71" s="47" t="n">
        <v>0</v>
      </c>
      <c r="P71" s="47" t="n">
        <v>0</v>
      </c>
      <c r="Q71" s="47" t="n">
        <v>0</v>
      </c>
      <c r="R71" s="34"/>
      <c r="S71" s="34"/>
      <c r="T71" s="34"/>
      <c r="U71" s="36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</row>
    <row r="72" customFormat="false" ht="15" hidden="false" customHeight="true" outlineLevel="0" collapsed="false">
      <c r="B72" s="49" t="s">
        <v>66</v>
      </c>
      <c r="C72" s="43" t="s">
        <v>67</v>
      </c>
      <c r="D72" s="30" t="s">
        <v>68</v>
      </c>
      <c r="E72" s="31" t="s">
        <v>17</v>
      </c>
      <c r="F72" s="32" t="n">
        <f aca="false">SUM(G72:Q72)</f>
        <v>1151.70951</v>
      </c>
      <c r="G72" s="32" t="n">
        <f aca="false">SUM(G73:G75)</f>
        <v>0</v>
      </c>
      <c r="H72" s="32" t="n">
        <f aca="false">SUM(H73:H75)</f>
        <v>1151.70951</v>
      </c>
      <c r="I72" s="32" t="n">
        <f aca="false">SUM(I73:I75)</f>
        <v>0</v>
      </c>
      <c r="J72" s="32" t="n">
        <f aca="false">SUM(J73:J75)</f>
        <v>0</v>
      </c>
      <c r="K72" s="32" t="n">
        <f aca="false">SUM(K73:K75)</f>
        <v>0</v>
      </c>
      <c r="L72" s="32" t="n">
        <f aca="false">SUM(L73:L75)</f>
        <v>0</v>
      </c>
      <c r="M72" s="32" t="n">
        <f aca="false">SUM(M73:M75)</f>
        <v>0</v>
      </c>
      <c r="N72" s="108" t="n">
        <f aca="false">SUM(N73:N75)</f>
        <v>0</v>
      </c>
      <c r="O72" s="32" t="n">
        <f aca="false">SUM(O73:O75)</f>
        <v>0</v>
      </c>
      <c r="P72" s="32" t="n">
        <f aca="false">SUM(P73:P75)</f>
        <v>0</v>
      </c>
      <c r="Q72" s="32" t="n">
        <f aca="false">SUM(Q73:Q75)</f>
        <v>0</v>
      </c>
      <c r="R72" s="34" t="s">
        <v>352</v>
      </c>
      <c r="S72" s="34"/>
      <c r="T72" s="34" t="s">
        <v>69</v>
      </c>
      <c r="U72" s="36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</row>
    <row r="73" customFormat="false" ht="15" hidden="false" customHeight="true" outlineLevel="0" collapsed="false">
      <c r="B73" s="49"/>
      <c r="C73" s="43"/>
      <c r="D73" s="30"/>
      <c r="E73" s="38" t="s">
        <v>19</v>
      </c>
      <c r="F73" s="32" t="n">
        <f aca="false">SUM(G73:Q73)</f>
        <v>0</v>
      </c>
      <c r="G73" s="47" t="n">
        <v>0</v>
      </c>
      <c r="H73" s="47" t="n">
        <v>0</v>
      </c>
      <c r="I73" s="47" t="n">
        <v>0</v>
      </c>
      <c r="J73" s="47" t="n">
        <v>0</v>
      </c>
      <c r="K73" s="47" t="n">
        <v>0</v>
      </c>
      <c r="L73" s="47" t="n">
        <v>0</v>
      </c>
      <c r="M73" s="47" t="n">
        <v>0</v>
      </c>
      <c r="N73" s="109" t="n">
        <v>0</v>
      </c>
      <c r="O73" s="47" t="n">
        <v>0</v>
      </c>
      <c r="P73" s="47" t="n">
        <v>0</v>
      </c>
      <c r="Q73" s="47" t="n">
        <v>0</v>
      </c>
      <c r="R73" s="34"/>
      <c r="S73" s="34"/>
      <c r="T73" s="34"/>
      <c r="U73" s="36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</row>
    <row r="74" customFormat="false" ht="15" hidden="false" customHeight="true" outlineLevel="0" collapsed="false">
      <c r="B74" s="49"/>
      <c r="C74" s="43"/>
      <c r="D74" s="30"/>
      <c r="E74" s="38" t="s">
        <v>20</v>
      </c>
      <c r="F74" s="32" t="n">
        <f aca="false">SUM(G74:Q74)</f>
        <v>0</v>
      </c>
      <c r="G74" s="47" t="n">
        <v>0</v>
      </c>
      <c r="H74" s="47" t="n">
        <v>0</v>
      </c>
      <c r="I74" s="47" t="n">
        <v>0</v>
      </c>
      <c r="J74" s="47" t="n">
        <v>0</v>
      </c>
      <c r="K74" s="47" t="n">
        <v>0</v>
      </c>
      <c r="L74" s="47" t="n">
        <v>0</v>
      </c>
      <c r="M74" s="47" t="n">
        <v>0</v>
      </c>
      <c r="N74" s="109" t="n">
        <v>0</v>
      </c>
      <c r="O74" s="47" t="n">
        <v>0</v>
      </c>
      <c r="P74" s="47" t="n">
        <v>0</v>
      </c>
      <c r="Q74" s="47" t="n">
        <v>0</v>
      </c>
      <c r="R74" s="34"/>
      <c r="S74" s="34"/>
      <c r="T74" s="34"/>
      <c r="U74" s="36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</row>
    <row r="75" customFormat="false" ht="15" hidden="false" customHeight="true" outlineLevel="0" collapsed="false">
      <c r="B75" s="49"/>
      <c r="C75" s="43"/>
      <c r="D75" s="30"/>
      <c r="E75" s="38" t="s">
        <v>21</v>
      </c>
      <c r="F75" s="32" t="n">
        <f aca="false">SUM(G75:Q75)</f>
        <v>1151.70951</v>
      </c>
      <c r="G75" s="47" t="n">
        <v>0</v>
      </c>
      <c r="H75" s="47" t="n">
        <v>1151.70951</v>
      </c>
      <c r="I75" s="47" t="n">
        <v>0</v>
      </c>
      <c r="J75" s="47" t="n">
        <v>0</v>
      </c>
      <c r="K75" s="47" t="n">
        <v>0</v>
      </c>
      <c r="L75" s="47" t="n">
        <v>0</v>
      </c>
      <c r="M75" s="47" t="n">
        <v>0</v>
      </c>
      <c r="N75" s="109" t="n">
        <v>0</v>
      </c>
      <c r="O75" s="47" t="n">
        <v>0</v>
      </c>
      <c r="P75" s="47" t="n">
        <v>0</v>
      </c>
      <c r="Q75" s="47" t="n">
        <v>0</v>
      </c>
      <c r="R75" s="34"/>
      <c r="S75" s="34"/>
      <c r="T75" s="34"/>
      <c r="U75" s="36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</row>
    <row r="76" customFormat="false" ht="15" hidden="false" customHeight="true" outlineLevel="0" collapsed="false">
      <c r="B76" s="49"/>
      <c r="C76" s="43"/>
      <c r="D76" s="30"/>
      <c r="E76" s="38" t="s">
        <v>22</v>
      </c>
      <c r="F76" s="32" t="n">
        <f aca="false">SUM(G76:Q76)</f>
        <v>0</v>
      </c>
      <c r="G76" s="47" t="n">
        <v>0</v>
      </c>
      <c r="H76" s="47" t="n">
        <v>0</v>
      </c>
      <c r="I76" s="47" t="n">
        <v>0</v>
      </c>
      <c r="J76" s="47" t="n">
        <v>0</v>
      </c>
      <c r="K76" s="47" t="n">
        <v>0</v>
      </c>
      <c r="L76" s="47" t="n">
        <v>0</v>
      </c>
      <c r="M76" s="47" t="n">
        <v>0</v>
      </c>
      <c r="N76" s="109" t="n">
        <v>0</v>
      </c>
      <c r="O76" s="47" t="n">
        <v>0</v>
      </c>
      <c r="P76" s="47" t="n">
        <v>0</v>
      </c>
      <c r="Q76" s="47" t="n">
        <v>0</v>
      </c>
      <c r="R76" s="34"/>
      <c r="S76" s="34"/>
      <c r="T76" s="34"/>
      <c r="U76" s="36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</row>
    <row r="77" customFormat="false" ht="17.25" hidden="false" customHeight="true" outlineLevel="0" collapsed="false">
      <c r="B77" s="49" t="s">
        <v>70</v>
      </c>
      <c r="C77" s="43" t="s">
        <v>71</v>
      </c>
      <c r="D77" s="30" t="s">
        <v>72</v>
      </c>
      <c r="E77" s="31" t="s">
        <v>17</v>
      </c>
      <c r="F77" s="32" t="n">
        <f aca="false">SUM(G77:Q77)</f>
        <v>18788.49545</v>
      </c>
      <c r="G77" s="32" t="n">
        <f aca="false">SUM(G78:G80)</f>
        <v>0</v>
      </c>
      <c r="H77" s="32" t="n">
        <f aca="false">SUM(H78:H80)</f>
        <v>0</v>
      </c>
      <c r="I77" s="32" t="n">
        <f aca="false">SUM(I78:I80)</f>
        <v>10175.9474</v>
      </c>
      <c r="J77" s="32" t="n">
        <f aca="false">SUM(J78:J80)</f>
        <v>8612.54805</v>
      </c>
      <c r="K77" s="32" t="n">
        <f aca="false">K78+K79+K80+K81</f>
        <v>0</v>
      </c>
      <c r="L77" s="32" t="n">
        <f aca="false">L78+L79+L80+L81</f>
        <v>0</v>
      </c>
      <c r="M77" s="32" t="n">
        <f aca="false">M78+M79+M80+M81</f>
        <v>0</v>
      </c>
      <c r="N77" s="108" t="n">
        <f aca="false">N78+N79+N80+N81</f>
        <v>0</v>
      </c>
      <c r="O77" s="32" t="n">
        <f aca="false">O78+O79+O80+O81</f>
        <v>0</v>
      </c>
      <c r="P77" s="32" t="n">
        <f aca="false">P78+P79+P80+P81</f>
        <v>0</v>
      </c>
      <c r="Q77" s="32" t="n">
        <f aca="false">Q78+Q79+Q80+Q81</f>
        <v>0</v>
      </c>
      <c r="R77" s="34" t="s">
        <v>242</v>
      </c>
      <c r="S77" s="34"/>
      <c r="T77" s="34" t="s">
        <v>74</v>
      </c>
      <c r="U77" s="36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</row>
    <row r="78" customFormat="false" ht="17.25" hidden="false" customHeight="true" outlineLevel="0" collapsed="false">
      <c r="B78" s="49"/>
      <c r="C78" s="43"/>
      <c r="D78" s="30"/>
      <c r="E78" s="38" t="s">
        <v>19</v>
      </c>
      <c r="F78" s="32" t="n">
        <f aca="false">SUM(G78:Q78)</f>
        <v>0</v>
      </c>
      <c r="G78" s="47" t="n">
        <v>0</v>
      </c>
      <c r="H78" s="47" t="n">
        <v>0</v>
      </c>
      <c r="I78" s="47" t="n">
        <v>0</v>
      </c>
      <c r="J78" s="47" t="n">
        <v>0</v>
      </c>
      <c r="K78" s="47" t="n">
        <v>0</v>
      </c>
      <c r="L78" s="47" t="n">
        <v>0</v>
      </c>
      <c r="M78" s="47" t="n">
        <v>0</v>
      </c>
      <c r="N78" s="109" t="n">
        <v>0</v>
      </c>
      <c r="O78" s="47" t="n">
        <v>0</v>
      </c>
      <c r="P78" s="47" t="n">
        <v>0</v>
      </c>
      <c r="Q78" s="47" t="n">
        <v>0</v>
      </c>
      <c r="R78" s="34"/>
      <c r="S78" s="34"/>
      <c r="T78" s="34"/>
      <c r="U78" s="36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</row>
    <row r="79" customFormat="false" ht="17.25" hidden="false" customHeight="true" outlineLevel="0" collapsed="false">
      <c r="B79" s="49"/>
      <c r="C79" s="43"/>
      <c r="D79" s="30"/>
      <c r="E79" s="38" t="s">
        <v>20</v>
      </c>
      <c r="F79" s="32" t="n">
        <f aca="false">SUM(G79:Q79)</f>
        <v>0</v>
      </c>
      <c r="G79" s="47" t="n">
        <v>0</v>
      </c>
      <c r="H79" s="47" t="n">
        <v>0</v>
      </c>
      <c r="I79" s="47" t="n">
        <v>0</v>
      </c>
      <c r="J79" s="47" t="n">
        <v>0</v>
      </c>
      <c r="K79" s="47" t="n">
        <v>0</v>
      </c>
      <c r="L79" s="47" t="n">
        <v>0</v>
      </c>
      <c r="M79" s="47" t="n">
        <v>0</v>
      </c>
      <c r="N79" s="109" t="n">
        <v>0</v>
      </c>
      <c r="O79" s="47" t="n">
        <v>0</v>
      </c>
      <c r="P79" s="47" t="n">
        <v>0</v>
      </c>
      <c r="Q79" s="47" t="n">
        <v>0</v>
      </c>
      <c r="R79" s="34"/>
      <c r="S79" s="34"/>
      <c r="T79" s="34"/>
      <c r="U79" s="36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</row>
    <row r="80" customFormat="false" ht="17.25" hidden="false" customHeight="true" outlineLevel="0" collapsed="false">
      <c r="B80" s="49"/>
      <c r="C80" s="43"/>
      <c r="D80" s="30"/>
      <c r="E80" s="38" t="s">
        <v>21</v>
      </c>
      <c r="F80" s="32" t="n">
        <f aca="false">SUM(G80:Q80)</f>
        <v>18788.49545</v>
      </c>
      <c r="G80" s="47" t="n">
        <f aca="false">G85+G90</f>
        <v>0</v>
      </c>
      <c r="H80" s="47" t="n">
        <f aca="false">H85+H90</f>
        <v>0</v>
      </c>
      <c r="I80" s="47" t="n">
        <f aca="false">I85+I90</f>
        <v>10175.9474</v>
      </c>
      <c r="J80" s="47" t="n">
        <f aca="false">J85+J90</f>
        <v>8612.54805</v>
      </c>
      <c r="K80" s="47" t="n">
        <f aca="false">K85+K90</f>
        <v>0</v>
      </c>
      <c r="L80" s="47" t="n">
        <f aca="false">L85+L90</f>
        <v>0</v>
      </c>
      <c r="M80" s="47" t="n">
        <f aca="false">M85+M90</f>
        <v>0</v>
      </c>
      <c r="N80" s="109" t="n">
        <f aca="false">N85+N90</f>
        <v>0</v>
      </c>
      <c r="O80" s="47" t="n">
        <f aca="false">O85+O90</f>
        <v>0</v>
      </c>
      <c r="P80" s="47" t="n">
        <f aca="false">P85+P90</f>
        <v>0</v>
      </c>
      <c r="Q80" s="47" t="n">
        <f aca="false">Q85+Q90</f>
        <v>0</v>
      </c>
      <c r="R80" s="34"/>
      <c r="S80" s="34"/>
      <c r="T80" s="34"/>
      <c r="U80" s="36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</row>
    <row r="81" customFormat="false" ht="17.25" hidden="false" customHeight="true" outlineLevel="0" collapsed="false">
      <c r="B81" s="49"/>
      <c r="C81" s="43"/>
      <c r="D81" s="30"/>
      <c r="E81" s="38" t="s">
        <v>22</v>
      </c>
      <c r="F81" s="32" t="n">
        <f aca="false">SUM(G81:Q81)</f>
        <v>0</v>
      </c>
      <c r="G81" s="47" t="n">
        <v>0</v>
      </c>
      <c r="H81" s="47" t="n">
        <v>0</v>
      </c>
      <c r="I81" s="47" t="n">
        <v>0</v>
      </c>
      <c r="J81" s="47" t="n">
        <v>0</v>
      </c>
      <c r="K81" s="47" t="n">
        <v>0</v>
      </c>
      <c r="L81" s="47" t="n">
        <v>0</v>
      </c>
      <c r="M81" s="47" t="n">
        <v>0</v>
      </c>
      <c r="N81" s="109" t="n">
        <v>0</v>
      </c>
      <c r="O81" s="47" t="n">
        <v>0</v>
      </c>
      <c r="P81" s="47" t="n">
        <v>0</v>
      </c>
      <c r="Q81" s="47" t="n">
        <v>0</v>
      </c>
      <c r="R81" s="34"/>
      <c r="S81" s="34"/>
      <c r="T81" s="34"/>
      <c r="U81" s="36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  <c r="AI81" s="37"/>
      <c r="AJ81" s="37"/>
    </row>
    <row r="82" customFormat="false" ht="18.75" hidden="false" customHeight="true" outlineLevel="0" collapsed="false">
      <c r="B82" s="49" t="s">
        <v>75</v>
      </c>
      <c r="C82" s="43" t="s">
        <v>76</v>
      </c>
      <c r="D82" s="30" t="s">
        <v>72</v>
      </c>
      <c r="E82" s="31" t="s">
        <v>17</v>
      </c>
      <c r="F82" s="32" t="n">
        <f aca="false">SUM(G82:Q82)</f>
        <v>18733.49545</v>
      </c>
      <c r="G82" s="32" t="n">
        <f aca="false">SUM(G83:G85)</f>
        <v>0</v>
      </c>
      <c r="H82" s="32" t="n">
        <f aca="false">SUM(H83:H85)</f>
        <v>0</v>
      </c>
      <c r="I82" s="32" t="n">
        <f aca="false">SUM(I83:I85)</f>
        <v>10120.9474</v>
      </c>
      <c r="J82" s="32" t="n">
        <f aca="false">SUM(J83:J85)</f>
        <v>8612.54805</v>
      </c>
      <c r="K82" s="32" t="n">
        <f aca="false">K83+K84+K85+K86</f>
        <v>0</v>
      </c>
      <c r="L82" s="32" t="n">
        <f aca="false">L83+L84+L85+L86</f>
        <v>0</v>
      </c>
      <c r="M82" s="32" t="n">
        <f aca="false">M83+M84+M85+M86</f>
        <v>0</v>
      </c>
      <c r="N82" s="108" t="n">
        <f aca="false">N83+N84+N85+N86</f>
        <v>0</v>
      </c>
      <c r="O82" s="32" t="n">
        <f aca="false">O83+O84+O85+O86</f>
        <v>0</v>
      </c>
      <c r="P82" s="32" t="n">
        <f aca="false">P83+P84+P85+P86</f>
        <v>0</v>
      </c>
      <c r="Q82" s="32" t="n">
        <f aca="false">Q83+Q84+Q85+Q86</f>
        <v>0</v>
      </c>
      <c r="R82" s="34" t="s">
        <v>242</v>
      </c>
      <c r="S82" s="34"/>
      <c r="T82" s="34" t="s">
        <v>74</v>
      </c>
      <c r="U82" s="36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</row>
    <row r="83" customFormat="false" ht="17.25" hidden="false" customHeight="true" outlineLevel="0" collapsed="false">
      <c r="B83" s="49"/>
      <c r="C83" s="43"/>
      <c r="D83" s="30"/>
      <c r="E83" s="38" t="s">
        <v>19</v>
      </c>
      <c r="F83" s="32" t="n">
        <f aca="false">SUM(G83:Q83)</f>
        <v>0</v>
      </c>
      <c r="G83" s="47" t="n">
        <v>0</v>
      </c>
      <c r="H83" s="47" t="n">
        <v>0</v>
      </c>
      <c r="I83" s="47" t="n">
        <v>0</v>
      </c>
      <c r="J83" s="47" t="n">
        <v>0</v>
      </c>
      <c r="K83" s="47" t="n">
        <v>0</v>
      </c>
      <c r="L83" s="47" t="n">
        <v>0</v>
      </c>
      <c r="M83" s="47" t="n">
        <v>0</v>
      </c>
      <c r="N83" s="109" t="n">
        <v>0</v>
      </c>
      <c r="O83" s="47" t="n">
        <v>0</v>
      </c>
      <c r="P83" s="47" t="n">
        <v>0</v>
      </c>
      <c r="Q83" s="47" t="n">
        <v>0</v>
      </c>
      <c r="R83" s="34"/>
      <c r="S83" s="34"/>
      <c r="T83" s="34"/>
      <c r="U83" s="36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</row>
    <row r="84" customFormat="false" ht="18.75" hidden="false" customHeight="true" outlineLevel="0" collapsed="false">
      <c r="B84" s="49"/>
      <c r="C84" s="43"/>
      <c r="D84" s="30"/>
      <c r="E84" s="38" t="s">
        <v>20</v>
      </c>
      <c r="F84" s="32" t="n">
        <f aca="false">SUM(G84:Q84)</f>
        <v>0</v>
      </c>
      <c r="G84" s="47" t="n">
        <v>0</v>
      </c>
      <c r="H84" s="47" t="n">
        <v>0</v>
      </c>
      <c r="I84" s="47" t="n">
        <v>0</v>
      </c>
      <c r="J84" s="47" t="n">
        <v>0</v>
      </c>
      <c r="K84" s="47" t="n">
        <v>0</v>
      </c>
      <c r="L84" s="47" t="n">
        <v>0</v>
      </c>
      <c r="M84" s="47" t="n">
        <v>0</v>
      </c>
      <c r="N84" s="109" t="n">
        <v>0</v>
      </c>
      <c r="O84" s="47" t="n">
        <v>0</v>
      </c>
      <c r="P84" s="47" t="n">
        <v>0</v>
      </c>
      <c r="Q84" s="47" t="n">
        <v>0</v>
      </c>
      <c r="R84" s="34"/>
      <c r="S84" s="34"/>
      <c r="T84" s="34"/>
      <c r="U84" s="36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</row>
    <row r="85" customFormat="false" ht="20.25" hidden="false" customHeight="true" outlineLevel="0" collapsed="false">
      <c r="B85" s="49"/>
      <c r="C85" s="43"/>
      <c r="D85" s="30"/>
      <c r="E85" s="38" t="s">
        <v>21</v>
      </c>
      <c r="F85" s="32" t="n">
        <f aca="false">SUM(G85:Q85)</f>
        <v>18733.49545</v>
      </c>
      <c r="G85" s="47" t="n">
        <v>0</v>
      </c>
      <c r="H85" s="47" t="n">
        <v>0</v>
      </c>
      <c r="I85" s="47" t="n">
        <f aca="false">10175.9474-55</f>
        <v>10120.9474</v>
      </c>
      <c r="J85" s="47" t="n">
        <v>8612.54805</v>
      </c>
      <c r="K85" s="47" t="n">
        <v>0</v>
      </c>
      <c r="L85" s="47" t="n">
        <v>0</v>
      </c>
      <c r="M85" s="47" t="n">
        <v>0</v>
      </c>
      <c r="N85" s="109" t="n">
        <v>0</v>
      </c>
      <c r="O85" s="47" t="n">
        <v>0</v>
      </c>
      <c r="P85" s="47" t="n">
        <v>0</v>
      </c>
      <c r="Q85" s="47" t="n">
        <v>0</v>
      </c>
      <c r="R85" s="34"/>
      <c r="S85" s="34"/>
      <c r="T85" s="34"/>
      <c r="U85" s="36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7"/>
      <c r="AH85" s="37"/>
      <c r="AI85" s="37"/>
      <c r="AJ85" s="37"/>
    </row>
    <row r="86" customFormat="false" ht="32.25" hidden="false" customHeight="true" outlineLevel="0" collapsed="false">
      <c r="B86" s="49"/>
      <c r="C86" s="43"/>
      <c r="D86" s="30"/>
      <c r="E86" s="38" t="s">
        <v>22</v>
      </c>
      <c r="F86" s="32" t="n">
        <f aca="false">SUM(G86:Q86)</f>
        <v>0</v>
      </c>
      <c r="G86" s="47" t="n">
        <v>0</v>
      </c>
      <c r="H86" s="47" t="n">
        <v>0</v>
      </c>
      <c r="I86" s="47" t="n">
        <v>0</v>
      </c>
      <c r="J86" s="47" t="n">
        <v>0</v>
      </c>
      <c r="K86" s="47" t="n">
        <v>0</v>
      </c>
      <c r="L86" s="47" t="n">
        <v>0</v>
      </c>
      <c r="M86" s="47" t="n">
        <v>0</v>
      </c>
      <c r="N86" s="109" t="n">
        <v>0</v>
      </c>
      <c r="O86" s="47" t="n">
        <v>0</v>
      </c>
      <c r="P86" s="47" t="n">
        <v>0</v>
      </c>
      <c r="Q86" s="47" t="n">
        <v>0</v>
      </c>
      <c r="R86" s="34"/>
      <c r="S86" s="34"/>
      <c r="T86" s="34"/>
      <c r="U86" s="36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</row>
    <row r="87" customFormat="false" ht="18.75" hidden="false" customHeight="true" outlineLevel="0" collapsed="false">
      <c r="B87" s="49" t="s">
        <v>77</v>
      </c>
      <c r="C87" s="43" t="s">
        <v>78</v>
      </c>
      <c r="D87" s="30" t="s">
        <v>72</v>
      </c>
      <c r="E87" s="31" t="s">
        <v>17</v>
      </c>
      <c r="F87" s="32" t="n">
        <f aca="false">SUM(G87:Q87)</f>
        <v>55</v>
      </c>
      <c r="G87" s="32" t="n">
        <f aca="false">SUM(G88:G90)</f>
        <v>0</v>
      </c>
      <c r="H87" s="32" t="n">
        <f aca="false">SUM(H88:H90)</f>
        <v>0</v>
      </c>
      <c r="I87" s="32" t="n">
        <f aca="false">SUM(I88:I90)</f>
        <v>55</v>
      </c>
      <c r="J87" s="32" t="n">
        <f aca="false">SUM(J88:J90)</f>
        <v>0</v>
      </c>
      <c r="K87" s="32" t="n">
        <f aca="false">K88+K89+K90+K91</f>
        <v>0</v>
      </c>
      <c r="L87" s="32" t="n">
        <f aca="false">L88+L89+L90+L91</f>
        <v>0</v>
      </c>
      <c r="M87" s="32" t="n">
        <f aca="false">M88+M89+M90+M91</f>
        <v>0</v>
      </c>
      <c r="N87" s="108" t="n">
        <f aca="false">N88+N89+N90+N91</f>
        <v>0</v>
      </c>
      <c r="O87" s="32" t="n">
        <f aca="false">O88+O89+O90+O91</f>
        <v>0</v>
      </c>
      <c r="P87" s="32" t="n">
        <f aca="false">P88+P89+P90+P91</f>
        <v>0</v>
      </c>
      <c r="Q87" s="32" t="n">
        <f aca="false">Q88+Q89+Q90+Q91</f>
        <v>0</v>
      </c>
      <c r="R87" s="34" t="s">
        <v>242</v>
      </c>
      <c r="S87" s="34"/>
      <c r="T87" s="34" t="s">
        <v>62</v>
      </c>
      <c r="U87" s="36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7"/>
      <c r="AJ87" s="37"/>
    </row>
    <row r="88" customFormat="false" ht="17.25" hidden="false" customHeight="true" outlineLevel="0" collapsed="false">
      <c r="B88" s="49"/>
      <c r="C88" s="43"/>
      <c r="D88" s="30"/>
      <c r="E88" s="38" t="s">
        <v>19</v>
      </c>
      <c r="F88" s="32" t="n">
        <f aca="false">SUM(G88:Q88)</f>
        <v>0</v>
      </c>
      <c r="G88" s="47" t="n">
        <v>0</v>
      </c>
      <c r="H88" s="47" t="n">
        <v>0</v>
      </c>
      <c r="I88" s="47" t="n">
        <v>0</v>
      </c>
      <c r="J88" s="47" t="n">
        <v>0</v>
      </c>
      <c r="K88" s="47" t="n">
        <v>0</v>
      </c>
      <c r="L88" s="47" t="n">
        <v>0</v>
      </c>
      <c r="M88" s="47" t="n">
        <v>0</v>
      </c>
      <c r="N88" s="109" t="n">
        <v>0</v>
      </c>
      <c r="O88" s="47" t="n">
        <v>0</v>
      </c>
      <c r="P88" s="47" t="n">
        <v>0</v>
      </c>
      <c r="Q88" s="47" t="n">
        <v>0</v>
      </c>
      <c r="R88" s="34"/>
      <c r="S88" s="34"/>
      <c r="T88" s="34"/>
      <c r="U88" s="36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</row>
    <row r="89" customFormat="false" ht="18.75" hidden="false" customHeight="true" outlineLevel="0" collapsed="false">
      <c r="B89" s="49"/>
      <c r="C89" s="43"/>
      <c r="D89" s="30"/>
      <c r="E89" s="38" t="s">
        <v>20</v>
      </c>
      <c r="F89" s="32" t="n">
        <f aca="false">SUM(G89:Q89)</f>
        <v>0</v>
      </c>
      <c r="G89" s="47" t="n">
        <v>0</v>
      </c>
      <c r="H89" s="47" t="n">
        <v>0</v>
      </c>
      <c r="I89" s="47" t="n">
        <v>0</v>
      </c>
      <c r="J89" s="47" t="n">
        <v>0</v>
      </c>
      <c r="K89" s="47" t="n">
        <v>0</v>
      </c>
      <c r="L89" s="47" t="n">
        <v>0</v>
      </c>
      <c r="M89" s="47" t="n">
        <v>0</v>
      </c>
      <c r="N89" s="109" t="n">
        <v>0</v>
      </c>
      <c r="O89" s="47" t="n">
        <v>0</v>
      </c>
      <c r="P89" s="47" t="n">
        <v>0</v>
      </c>
      <c r="Q89" s="47" t="n">
        <v>0</v>
      </c>
      <c r="R89" s="34"/>
      <c r="S89" s="34"/>
      <c r="T89" s="34"/>
      <c r="U89" s="36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7"/>
      <c r="AJ89" s="37"/>
    </row>
    <row r="90" customFormat="false" ht="20.25" hidden="false" customHeight="true" outlineLevel="0" collapsed="false">
      <c r="B90" s="49"/>
      <c r="C90" s="43"/>
      <c r="D90" s="30"/>
      <c r="E90" s="38" t="s">
        <v>21</v>
      </c>
      <c r="F90" s="32" t="n">
        <f aca="false">SUM(G90:Q90)</f>
        <v>55</v>
      </c>
      <c r="G90" s="47" t="n">
        <v>0</v>
      </c>
      <c r="H90" s="47" t="n">
        <v>0</v>
      </c>
      <c r="I90" s="47" t="n">
        <v>55</v>
      </c>
      <c r="J90" s="47" t="n">
        <v>0</v>
      </c>
      <c r="K90" s="47" t="n">
        <v>0</v>
      </c>
      <c r="L90" s="47" t="n">
        <v>0</v>
      </c>
      <c r="M90" s="47" t="n">
        <v>0</v>
      </c>
      <c r="N90" s="109" t="n">
        <v>0</v>
      </c>
      <c r="O90" s="47" t="n">
        <v>0</v>
      </c>
      <c r="P90" s="47" t="n">
        <v>0</v>
      </c>
      <c r="Q90" s="47" t="n">
        <v>0</v>
      </c>
      <c r="R90" s="34"/>
      <c r="S90" s="34"/>
      <c r="T90" s="34"/>
      <c r="U90" s="36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7"/>
      <c r="AJ90" s="37"/>
    </row>
    <row r="91" customFormat="false" ht="38.25" hidden="false" customHeight="true" outlineLevel="0" collapsed="false">
      <c r="B91" s="49"/>
      <c r="C91" s="43"/>
      <c r="D91" s="30"/>
      <c r="E91" s="38" t="s">
        <v>22</v>
      </c>
      <c r="F91" s="32" t="n">
        <f aca="false">SUM(G91:Q91)</f>
        <v>0</v>
      </c>
      <c r="G91" s="47" t="n">
        <v>0</v>
      </c>
      <c r="H91" s="47" t="n">
        <v>0</v>
      </c>
      <c r="I91" s="47" t="n">
        <v>0</v>
      </c>
      <c r="J91" s="47" t="n">
        <v>0</v>
      </c>
      <c r="K91" s="47" t="n">
        <v>0</v>
      </c>
      <c r="L91" s="47" t="n">
        <v>0</v>
      </c>
      <c r="M91" s="47" t="n">
        <v>0</v>
      </c>
      <c r="N91" s="109" t="n">
        <v>0</v>
      </c>
      <c r="O91" s="47" t="n">
        <v>0</v>
      </c>
      <c r="P91" s="47" t="n">
        <v>0</v>
      </c>
      <c r="Q91" s="47" t="n">
        <v>0</v>
      </c>
      <c r="R91" s="34"/>
      <c r="S91" s="34"/>
      <c r="T91" s="34"/>
      <c r="U91" s="36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</row>
    <row r="92" customFormat="false" ht="19.5" hidden="false" customHeight="true" outlineLevel="0" collapsed="false">
      <c r="B92" s="53" t="s">
        <v>79</v>
      </c>
      <c r="C92" s="43" t="s">
        <v>80</v>
      </c>
      <c r="D92" s="30" t="s">
        <v>81</v>
      </c>
      <c r="E92" s="31" t="s">
        <v>17</v>
      </c>
      <c r="F92" s="32" t="n">
        <f aca="false">SUM(G92:Q92)</f>
        <v>171.24</v>
      </c>
      <c r="G92" s="32" t="n">
        <f aca="false">G93+G94+G95+G96</f>
        <v>0</v>
      </c>
      <c r="H92" s="32" t="n">
        <f aca="false">H93+H94+H95+H96</f>
        <v>0</v>
      </c>
      <c r="I92" s="32" t="n">
        <f aca="false">I93+I94+I95+I96</f>
        <v>0</v>
      </c>
      <c r="J92" s="32" t="n">
        <f aca="false">J93+J94+J95+J96</f>
        <v>171.24</v>
      </c>
      <c r="K92" s="32" t="n">
        <f aca="false">K93+K94+K95+K96</f>
        <v>0</v>
      </c>
      <c r="L92" s="32" t="n">
        <f aca="false">L93+L94+L95+L96</f>
        <v>0</v>
      </c>
      <c r="M92" s="32" t="n">
        <f aca="false">M93+M94+M95+M96</f>
        <v>0</v>
      </c>
      <c r="N92" s="108" t="n">
        <f aca="false">N93+N94+N95+N96</f>
        <v>0</v>
      </c>
      <c r="O92" s="32" t="n">
        <f aca="false">O93+O94+O95+O96</f>
        <v>0</v>
      </c>
      <c r="P92" s="32" t="n">
        <f aca="false">P93+P94+P95+P96</f>
        <v>0</v>
      </c>
      <c r="Q92" s="32" t="n">
        <f aca="false">Q93+Q94+Q95+Q96</f>
        <v>0</v>
      </c>
      <c r="R92" s="34" t="s">
        <v>352</v>
      </c>
      <c r="S92" s="51"/>
      <c r="T92" s="45"/>
      <c r="U92" s="46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37"/>
      <c r="AH92" s="37"/>
      <c r="AI92" s="37"/>
      <c r="AJ92" s="37"/>
    </row>
    <row r="93" customFormat="false" ht="19.5" hidden="false" customHeight="true" outlineLevel="0" collapsed="false">
      <c r="B93" s="53"/>
      <c r="C93" s="43"/>
      <c r="D93" s="30"/>
      <c r="E93" s="38" t="s">
        <v>19</v>
      </c>
      <c r="F93" s="32" t="n">
        <f aca="false">SUM(G93:Q93)</f>
        <v>0</v>
      </c>
      <c r="G93" s="47" t="n">
        <f aca="false">SUM(G94:G96)</f>
        <v>0</v>
      </c>
      <c r="H93" s="47" t="n">
        <f aca="false">SUM(H94:H96)</f>
        <v>0</v>
      </c>
      <c r="I93" s="47" t="n">
        <f aca="false">SUM(I94:I96)</f>
        <v>0</v>
      </c>
      <c r="J93" s="47" t="n">
        <v>0</v>
      </c>
      <c r="K93" s="47" t="n">
        <f aca="false">SUM(K94:K96)</f>
        <v>0</v>
      </c>
      <c r="L93" s="47" t="n">
        <f aca="false">SUM(L94:L96)</f>
        <v>0</v>
      </c>
      <c r="M93" s="47" t="n">
        <f aca="false">SUM(M94:M96)</f>
        <v>0</v>
      </c>
      <c r="N93" s="109" t="n">
        <f aca="false">SUM(N94:N96)</f>
        <v>0</v>
      </c>
      <c r="O93" s="47" t="n">
        <f aca="false">SUM(O94:O96)</f>
        <v>0</v>
      </c>
      <c r="P93" s="47" t="n">
        <f aca="false">SUM(P94:P96)</f>
        <v>0</v>
      </c>
      <c r="Q93" s="47" t="n">
        <f aca="false">SUM(Q94:Q96)</f>
        <v>0</v>
      </c>
      <c r="R93" s="34"/>
      <c r="S93" s="51"/>
      <c r="T93" s="45"/>
      <c r="U93" s="46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</row>
    <row r="94" customFormat="false" ht="19.5" hidden="false" customHeight="true" outlineLevel="0" collapsed="false">
      <c r="B94" s="53"/>
      <c r="C94" s="43"/>
      <c r="D94" s="30"/>
      <c r="E94" s="38" t="s">
        <v>20</v>
      </c>
      <c r="F94" s="32" t="n">
        <f aca="false">SUM(G94:Q94)</f>
        <v>0</v>
      </c>
      <c r="G94" s="47" t="n">
        <v>0</v>
      </c>
      <c r="H94" s="47" t="n">
        <v>0</v>
      </c>
      <c r="I94" s="47" t="n">
        <v>0</v>
      </c>
      <c r="J94" s="47" t="n">
        <v>0</v>
      </c>
      <c r="K94" s="47" t="n">
        <v>0</v>
      </c>
      <c r="L94" s="47" t="n">
        <v>0</v>
      </c>
      <c r="M94" s="47" t="n">
        <v>0</v>
      </c>
      <c r="N94" s="109" t="n">
        <v>0</v>
      </c>
      <c r="O94" s="47" t="n">
        <v>0</v>
      </c>
      <c r="P94" s="47" t="n">
        <v>0</v>
      </c>
      <c r="Q94" s="47" t="n">
        <v>0</v>
      </c>
      <c r="R94" s="34"/>
      <c r="S94" s="51"/>
      <c r="T94" s="45"/>
      <c r="U94" s="46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37"/>
      <c r="AH94" s="37"/>
      <c r="AI94" s="37"/>
      <c r="AJ94" s="37"/>
    </row>
    <row r="95" customFormat="false" ht="19.5" hidden="false" customHeight="true" outlineLevel="0" collapsed="false">
      <c r="B95" s="53"/>
      <c r="C95" s="43"/>
      <c r="D95" s="30"/>
      <c r="E95" s="38" t="s">
        <v>21</v>
      </c>
      <c r="F95" s="32" t="n">
        <f aca="false">SUM(G95:Q95)</f>
        <v>171.24</v>
      </c>
      <c r="G95" s="47" t="n">
        <v>0</v>
      </c>
      <c r="H95" s="47" t="n">
        <v>0</v>
      </c>
      <c r="I95" s="47" t="n">
        <v>0</v>
      </c>
      <c r="J95" s="47" t="n">
        <v>171.24</v>
      </c>
      <c r="K95" s="47" t="n">
        <v>0</v>
      </c>
      <c r="L95" s="47" t="n">
        <v>0</v>
      </c>
      <c r="M95" s="47" t="n">
        <v>0</v>
      </c>
      <c r="N95" s="109" t="n">
        <v>0</v>
      </c>
      <c r="O95" s="47" t="n">
        <v>0</v>
      </c>
      <c r="P95" s="47" t="n">
        <v>0</v>
      </c>
      <c r="Q95" s="47" t="n">
        <v>0</v>
      </c>
      <c r="R95" s="34"/>
      <c r="S95" s="51"/>
      <c r="T95" s="45"/>
      <c r="U95" s="46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37"/>
      <c r="AH95" s="37"/>
      <c r="AI95" s="37"/>
      <c r="AJ95" s="37"/>
    </row>
    <row r="96" customFormat="false" ht="19.5" hidden="false" customHeight="true" outlineLevel="0" collapsed="false">
      <c r="B96" s="53"/>
      <c r="C96" s="43"/>
      <c r="D96" s="30"/>
      <c r="E96" s="38" t="s">
        <v>22</v>
      </c>
      <c r="F96" s="32" t="n">
        <f aca="false">SUM(G96:Q96)</f>
        <v>0</v>
      </c>
      <c r="G96" s="47" t="n">
        <v>0</v>
      </c>
      <c r="H96" s="47" t="n">
        <v>0</v>
      </c>
      <c r="I96" s="47" t="n">
        <v>0</v>
      </c>
      <c r="J96" s="47" t="n">
        <v>0</v>
      </c>
      <c r="K96" s="47" t="n">
        <v>0</v>
      </c>
      <c r="L96" s="47" t="n">
        <v>0</v>
      </c>
      <c r="M96" s="47" t="n">
        <v>0</v>
      </c>
      <c r="N96" s="109" t="n">
        <v>0</v>
      </c>
      <c r="O96" s="47" t="n">
        <v>0</v>
      </c>
      <c r="P96" s="47" t="n">
        <v>0</v>
      </c>
      <c r="Q96" s="47" t="n">
        <v>0</v>
      </c>
      <c r="R96" s="34"/>
      <c r="S96" s="51"/>
      <c r="T96" s="45"/>
      <c r="U96" s="46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  <c r="AI96" s="37"/>
      <c r="AJ96" s="37"/>
    </row>
    <row r="97" customFormat="false" ht="17.25" hidden="false" customHeight="true" outlineLevel="0" collapsed="false">
      <c r="B97" s="49" t="s">
        <v>82</v>
      </c>
      <c r="C97" s="43" t="s">
        <v>83</v>
      </c>
      <c r="D97" s="30" t="s">
        <v>84</v>
      </c>
      <c r="E97" s="31" t="s">
        <v>17</v>
      </c>
      <c r="F97" s="32" t="n">
        <f aca="false">SUM(G97:Q97)</f>
        <v>872.383</v>
      </c>
      <c r="G97" s="32" t="n">
        <f aca="false">SUM(G98:G100)</f>
        <v>0</v>
      </c>
      <c r="H97" s="32" t="n">
        <f aca="false">SUM(H98:H100)</f>
        <v>0</v>
      </c>
      <c r="I97" s="32" t="n">
        <f aca="false">SUM(I98:I100)</f>
        <v>0</v>
      </c>
      <c r="J97" s="32" t="n">
        <f aca="false">SUM(J98:J100)</f>
        <v>872.383</v>
      </c>
      <c r="K97" s="32" t="n">
        <f aca="false">K98+K99+K100+K101</f>
        <v>0</v>
      </c>
      <c r="L97" s="32" t="n">
        <f aca="false">L98+L99+L100+L101</f>
        <v>0</v>
      </c>
      <c r="M97" s="32" t="n">
        <f aca="false">M98+M99+M100+M101</f>
        <v>0</v>
      </c>
      <c r="N97" s="108" t="n">
        <f aca="false">N98+N99+N100+N101</f>
        <v>0</v>
      </c>
      <c r="O97" s="32" t="n">
        <f aca="false">O98+O99+O100+O101</f>
        <v>0</v>
      </c>
      <c r="P97" s="32" t="n">
        <f aca="false">P98+P99+P100+P101</f>
        <v>0</v>
      </c>
      <c r="Q97" s="32" t="n">
        <f aca="false">Q98+Q99+Q100+Q101</f>
        <v>0</v>
      </c>
      <c r="R97" s="34"/>
      <c r="S97" s="34"/>
      <c r="T97" s="34" t="s">
        <v>62</v>
      </c>
      <c r="U97" s="36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37"/>
      <c r="AH97" s="37"/>
      <c r="AI97" s="37"/>
      <c r="AJ97" s="37"/>
    </row>
    <row r="98" customFormat="false" ht="17.25" hidden="false" customHeight="true" outlineLevel="0" collapsed="false">
      <c r="B98" s="49"/>
      <c r="C98" s="43"/>
      <c r="D98" s="30"/>
      <c r="E98" s="38" t="s">
        <v>19</v>
      </c>
      <c r="F98" s="32" t="n">
        <f aca="false">SUM(G98:Q98)</f>
        <v>0</v>
      </c>
      <c r="G98" s="47" t="n">
        <v>0</v>
      </c>
      <c r="H98" s="47" t="n">
        <v>0</v>
      </c>
      <c r="I98" s="47" t="n">
        <v>0</v>
      </c>
      <c r="J98" s="47" t="n">
        <v>0</v>
      </c>
      <c r="K98" s="47" t="n">
        <v>0</v>
      </c>
      <c r="L98" s="47" t="n">
        <v>0</v>
      </c>
      <c r="M98" s="47" t="n">
        <v>0</v>
      </c>
      <c r="N98" s="109" t="n">
        <v>0</v>
      </c>
      <c r="O98" s="47" t="n">
        <v>0</v>
      </c>
      <c r="P98" s="47" t="n">
        <v>0</v>
      </c>
      <c r="Q98" s="47" t="n">
        <v>0</v>
      </c>
      <c r="R98" s="34"/>
      <c r="S98" s="34"/>
      <c r="T98" s="34"/>
      <c r="U98" s="36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37"/>
      <c r="AH98" s="37"/>
      <c r="AI98" s="37"/>
      <c r="AJ98" s="37"/>
    </row>
    <row r="99" customFormat="false" ht="17.25" hidden="false" customHeight="true" outlineLevel="0" collapsed="false">
      <c r="B99" s="49"/>
      <c r="C99" s="43"/>
      <c r="D99" s="30"/>
      <c r="E99" s="38" t="s">
        <v>20</v>
      </c>
      <c r="F99" s="32" t="n">
        <f aca="false">SUM(G99:Q99)</f>
        <v>0</v>
      </c>
      <c r="G99" s="47" t="n">
        <v>0</v>
      </c>
      <c r="H99" s="47" t="n">
        <v>0</v>
      </c>
      <c r="I99" s="47" t="n">
        <v>0</v>
      </c>
      <c r="J99" s="47" t="n">
        <v>0</v>
      </c>
      <c r="K99" s="47" t="n">
        <v>0</v>
      </c>
      <c r="L99" s="47" t="n">
        <v>0</v>
      </c>
      <c r="M99" s="47" t="n">
        <v>0</v>
      </c>
      <c r="N99" s="109" t="n">
        <v>0</v>
      </c>
      <c r="O99" s="47" t="n">
        <v>0</v>
      </c>
      <c r="P99" s="47" t="n">
        <v>0</v>
      </c>
      <c r="Q99" s="47" t="n">
        <v>0</v>
      </c>
      <c r="R99" s="34"/>
      <c r="S99" s="34"/>
      <c r="T99" s="34"/>
      <c r="U99" s="36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37"/>
      <c r="AH99" s="37"/>
      <c r="AI99" s="37"/>
      <c r="AJ99" s="37"/>
    </row>
    <row r="100" customFormat="false" ht="17.25" hidden="false" customHeight="true" outlineLevel="0" collapsed="false">
      <c r="B100" s="49"/>
      <c r="C100" s="43"/>
      <c r="D100" s="30"/>
      <c r="E100" s="38" t="s">
        <v>21</v>
      </c>
      <c r="F100" s="32" t="n">
        <f aca="false">SUM(G100:Q100)</f>
        <v>872.383</v>
      </c>
      <c r="G100" s="47" t="n">
        <v>0</v>
      </c>
      <c r="H100" s="47" t="n">
        <v>0</v>
      </c>
      <c r="I100" s="47" t="n">
        <v>0</v>
      </c>
      <c r="J100" s="47" t="n">
        <v>872.383</v>
      </c>
      <c r="K100" s="47" t="n">
        <v>0</v>
      </c>
      <c r="L100" s="47" t="n">
        <v>0</v>
      </c>
      <c r="M100" s="47" t="n">
        <v>0</v>
      </c>
      <c r="N100" s="109" t="n">
        <v>0</v>
      </c>
      <c r="O100" s="47" t="n">
        <v>0</v>
      </c>
      <c r="P100" s="47" t="n">
        <v>0</v>
      </c>
      <c r="Q100" s="47" t="n">
        <v>0</v>
      </c>
      <c r="R100" s="34"/>
      <c r="S100" s="34"/>
      <c r="T100" s="34"/>
      <c r="U100" s="36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37"/>
      <c r="AH100" s="37"/>
      <c r="AI100" s="37"/>
      <c r="AJ100" s="37"/>
    </row>
    <row r="101" customFormat="false" ht="17.25" hidden="false" customHeight="true" outlineLevel="0" collapsed="false">
      <c r="B101" s="49"/>
      <c r="C101" s="43"/>
      <c r="D101" s="30"/>
      <c r="E101" s="38" t="s">
        <v>22</v>
      </c>
      <c r="F101" s="32" t="n">
        <f aca="false">SUM(G101:Q101)</f>
        <v>0</v>
      </c>
      <c r="G101" s="47" t="n">
        <v>0</v>
      </c>
      <c r="H101" s="47" t="n">
        <v>0</v>
      </c>
      <c r="I101" s="47" t="n">
        <v>0</v>
      </c>
      <c r="J101" s="47" t="n">
        <v>0</v>
      </c>
      <c r="K101" s="47" t="n">
        <v>0</v>
      </c>
      <c r="L101" s="47" t="n">
        <v>0</v>
      </c>
      <c r="M101" s="47" t="n">
        <v>0</v>
      </c>
      <c r="N101" s="109" t="n">
        <v>0</v>
      </c>
      <c r="O101" s="47" t="n">
        <v>0</v>
      </c>
      <c r="P101" s="47" t="n">
        <v>0</v>
      </c>
      <c r="Q101" s="47" t="n">
        <v>0</v>
      </c>
      <c r="R101" s="34"/>
      <c r="S101" s="34"/>
      <c r="T101" s="34"/>
      <c r="U101" s="36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37"/>
      <c r="AH101" s="37"/>
      <c r="AI101" s="37"/>
      <c r="AJ101" s="37"/>
    </row>
    <row r="102" customFormat="false" ht="19.5" hidden="false" customHeight="true" outlineLevel="0" collapsed="false">
      <c r="B102" s="49" t="s">
        <v>85</v>
      </c>
      <c r="C102" s="43" t="s">
        <v>86</v>
      </c>
      <c r="D102" s="30" t="s">
        <v>87</v>
      </c>
      <c r="E102" s="31" t="s">
        <v>17</v>
      </c>
      <c r="F102" s="32" t="n">
        <f aca="false">SUM(G102:Q102)</f>
        <v>33510.28344</v>
      </c>
      <c r="G102" s="32" t="n">
        <f aca="false">G103+G104+G105+G106</f>
        <v>0</v>
      </c>
      <c r="H102" s="32" t="n">
        <f aca="false">H103+H104+H105+H106</f>
        <v>0</v>
      </c>
      <c r="I102" s="32" t="n">
        <f aca="false">I103+I104+I105+I106</f>
        <v>0</v>
      </c>
      <c r="J102" s="32" t="n">
        <f aca="false">J103+J104+J105+J106</f>
        <v>0</v>
      </c>
      <c r="K102" s="32" t="n">
        <f aca="false">K103+K104+K105+K106</f>
        <v>33510.28344</v>
      </c>
      <c r="L102" s="32" t="n">
        <f aca="false">L103+L104+L105+L106</f>
        <v>0</v>
      </c>
      <c r="M102" s="32" t="n">
        <f aca="false">M103+M104+M105+M106</f>
        <v>0</v>
      </c>
      <c r="N102" s="108" t="n">
        <f aca="false">N103+N104+N105+N106</f>
        <v>0</v>
      </c>
      <c r="O102" s="32" t="n">
        <f aca="false">O103+O104+O105+O106</f>
        <v>0</v>
      </c>
      <c r="P102" s="32" t="n">
        <f aca="false">P103+P104+P105+P106</f>
        <v>0</v>
      </c>
      <c r="Q102" s="32" t="n">
        <f aca="false">Q103+Q104+Q105+Q106</f>
        <v>0</v>
      </c>
      <c r="R102" s="34" t="s">
        <v>353</v>
      </c>
      <c r="S102" s="34"/>
      <c r="T102" s="34" t="s">
        <v>88</v>
      </c>
      <c r="U102" s="36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37"/>
      <c r="AH102" s="37"/>
      <c r="AI102" s="37"/>
      <c r="AJ102" s="37"/>
    </row>
    <row r="103" customFormat="false" ht="19.5" hidden="false" customHeight="true" outlineLevel="0" collapsed="false">
      <c r="B103" s="49"/>
      <c r="C103" s="43"/>
      <c r="D103" s="30"/>
      <c r="E103" s="38" t="s">
        <v>19</v>
      </c>
      <c r="F103" s="32" t="n">
        <f aca="false">SUM(G103:Q103)</f>
        <v>0</v>
      </c>
      <c r="G103" s="47" t="n">
        <f aca="false">SUM(H103:K103)</f>
        <v>0</v>
      </c>
      <c r="H103" s="47" t="n">
        <f aca="false">SUM(J103:N103)</f>
        <v>0</v>
      </c>
      <c r="I103" s="47" t="n">
        <f aca="false">SUM(K103:R103)</f>
        <v>0</v>
      </c>
      <c r="J103" s="47" t="n">
        <f aca="false">SUM(L103:S103)</f>
        <v>0</v>
      </c>
      <c r="K103" s="47" t="n">
        <f aca="false">SUM(N103:T103)</f>
        <v>0</v>
      </c>
      <c r="L103" s="47" t="n">
        <f aca="false">SUM(R103:AK103)</f>
        <v>0</v>
      </c>
      <c r="M103" s="47" t="n">
        <f aca="false">SUM(R103:AK103)</f>
        <v>0</v>
      </c>
      <c r="N103" s="109" t="n">
        <f aca="false">SUM(S103:AL103)</f>
        <v>0</v>
      </c>
      <c r="O103" s="47" t="n">
        <f aca="false">SUM(T103:AM103)</f>
        <v>0</v>
      </c>
      <c r="P103" s="47" t="n">
        <f aca="false">SUM(T103:AM103)</f>
        <v>0</v>
      </c>
      <c r="Q103" s="47" t="n">
        <f aca="false">SUM(U103:AN103)</f>
        <v>0</v>
      </c>
      <c r="R103" s="34"/>
      <c r="S103" s="34"/>
      <c r="T103" s="34"/>
      <c r="U103" s="36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37"/>
      <c r="AH103" s="37"/>
      <c r="AI103" s="37"/>
      <c r="AJ103" s="37"/>
    </row>
    <row r="104" customFormat="false" ht="19.5" hidden="false" customHeight="true" outlineLevel="0" collapsed="false">
      <c r="B104" s="49"/>
      <c r="C104" s="43"/>
      <c r="D104" s="30"/>
      <c r="E104" s="38" t="s">
        <v>20</v>
      </c>
      <c r="F104" s="32" t="n">
        <f aca="false">SUM(G104:Q104)</f>
        <v>0</v>
      </c>
      <c r="G104" s="47" t="n">
        <v>0</v>
      </c>
      <c r="H104" s="47" t="n">
        <v>0</v>
      </c>
      <c r="I104" s="47" t="n">
        <v>0</v>
      </c>
      <c r="J104" s="47" t="n">
        <f aca="false">SUM(L104:S104)</f>
        <v>0</v>
      </c>
      <c r="K104" s="47" t="n">
        <f aca="false">SUM(N104:T104)</f>
        <v>0</v>
      </c>
      <c r="L104" s="47" t="n">
        <f aca="false">SUM(R104:AK104)</f>
        <v>0</v>
      </c>
      <c r="M104" s="47" t="n">
        <f aca="false">SUM(R104:AK104)</f>
        <v>0</v>
      </c>
      <c r="N104" s="109" t="n">
        <f aca="false">SUM(S104:AL104)</f>
        <v>0</v>
      </c>
      <c r="O104" s="47" t="n">
        <f aca="false">SUM(T104:AM104)</f>
        <v>0</v>
      </c>
      <c r="P104" s="47" t="n">
        <f aca="false">SUM(T104:AM104)</f>
        <v>0</v>
      </c>
      <c r="Q104" s="47" t="n">
        <f aca="false">SUM(U104:AN104)</f>
        <v>0</v>
      </c>
      <c r="R104" s="34"/>
      <c r="S104" s="34"/>
      <c r="T104" s="34"/>
      <c r="U104" s="36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37"/>
      <c r="AH104" s="37"/>
      <c r="AI104" s="37"/>
      <c r="AJ104" s="37"/>
    </row>
    <row r="105" customFormat="false" ht="19.5" hidden="false" customHeight="true" outlineLevel="0" collapsed="false">
      <c r="B105" s="49"/>
      <c r="C105" s="43"/>
      <c r="D105" s="30"/>
      <c r="E105" s="38" t="s">
        <v>21</v>
      </c>
      <c r="F105" s="32" t="n">
        <f aca="false">SUM(G105:Q105)</f>
        <v>33510.28344</v>
      </c>
      <c r="G105" s="47" t="n">
        <v>0</v>
      </c>
      <c r="H105" s="47" t="n">
        <v>0</v>
      </c>
      <c r="I105" s="47" t="n">
        <v>0</v>
      </c>
      <c r="J105" s="47" t="n">
        <v>0</v>
      </c>
      <c r="K105" s="47" t="n">
        <v>33510.28344</v>
      </c>
      <c r="L105" s="47" t="n">
        <v>0</v>
      </c>
      <c r="M105" s="47" t="n">
        <f aca="false">SUM(R105:AK105)</f>
        <v>0</v>
      </c>
      <c r="N105" s="109" t="n">
        <f aca="false">SUM(S105:AL105)</f>
        <v>0</v>
      </c>
      <c r="O105" s="47" t="n">
        <f aca="false">SUM(T105:AM105)</f>
        <v>0</v>
      </c>
      <c r="P105" s="47" t="n">
        <f aca="false">SUM(T105:AM105)</f>
        <v>0</v>
      </c>
      <c r="Q105" s="47" t="n">
        <f aca="false">SUM(U105:AN105)</f>
        <v>0</v>
      </c>
      <c r="R105" s="34"/>
      <c r="S105" s="34"/>
      <c r="T105" s="34"/>
      <c r="U105" s="36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37"/>
      <c r="AH105" s="37"/>
      <c r="AI105" s="37"/>
      <c r="AJ105" s="37"/>
    </row>
    <row r="106" customFormat="false" ht="19.5" hidden="false" customHeight="true" outlineLevel="0" collapsed="false">
      <c r="B106" s="49"/>
      <c r="C106" s="43"/>
      <c r="D106" s="30"/>
      <c r="E106" s="38" t="s">
        <v>22</v>
      </c>
      <c r="F106" s="32" t="n">
        <f aca="false">SUM(G106:Q106)</f>
        <v>0</v>
      </c>
      <c r="G106" s="47" t="n">
        <f aca="false">SUM(H106:K106)</f>
        <v>0</v>
      </c>
      <c r="H106" s="47" t="n">
        <f aca="false">SUM(J106:N106)</f>
        <v>0</v>
      </c>
      <c r="I106" s="47" t="n">
        <f aca="false">SUM(K106:R106)</f>
        <v>0</v>
      </c>
      <c r="J106" s="47" t="n">
        <f aca="false">SUM(L106:S106)</f>
        <v>0</v>
      </c>
      <c r="K106" s="47" t="n">
        <f aca="false">SUM(N106:T106)</f>
        <v>0</v>
      </c>
      <c r="L106" s="47" t="n">
        <f aca="false">SUM(R106:AK106)</f>
        <v>0</v>
      </c>
      <c r="M106" s="47" t="n">
        <f aca="false">SUM(R106:AK106)</f>
        <v>0</v>
      </c>
      <c r="N106" s="109" t="n">
        <f aca="false">SUM(S106:AL106)</f>
        <v>0</v>
      </c>
      <c r="O106" s="47" t="n">
        <f aca="false">SUM(T106:AM106)</f>
        <v>0</v>
      </c>
      <c r="P106" s="47" t="n">
        <f aca="false">SUM(T106:AM106)</f>
        <v>0</v>
      </c>
      <c r="Q106" s="47" t="n">
        <f aca="false">SUM(U106:AN106)</f>
        <v>0</v>
      </c>
      <c r="R106" s="34"/>
      <c r="S106" s="34"/>
      <c r="T106" s="34"/>
      <c r="U106" s="36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37"/>
      <c r="AH106" s="37"/>
      <c r="AI106" s="37"/>
      <c r="AJ106" s="37"/>
    </row>
    <row r="107" customFormat="false" ht="17.25" hidden="false" customHeight="true" outlineLevel="0" collapsed="false">
      <c r="B107" s="54" t="s">
        <v>89</v>
      </c>
      <c r="C107" s="55" t="s">
        <v>90</v>
      </c>
      <c r="D107" s="30" t="s">
        <v>91</v>
      </c>
      <c r="E107" s="38" t="s">
        <v>17</v>
      </c>
      <c r="F107" s="32" t="n">
        <f aca="false">SUM(G107:Q107)</f>
        <v>393.17903</v>
      </c>
      <c r="G107" s="32" t="n">
        <f aca="false">SUM(G108:G110)</f>
        <v>0</v>
      </c>
      <c r="H107" s="32" t="n">
        <f aca="false">SUM(H108:H110)</f>
        <v>0</v>
      </c>
      <c r="I107" s="32" t="n">
        <f aca="false">SUM(I108:I110)</f>
        <v>0</v>
      </c>
      <c r="J107" s="32" t="n">
        <f aca="false">SUM(J108:J110)</f>
        <v>0</v>
      </c>
      <c r="K107" s="32" t="n">
        <f aca="false">K108+K109+K110+K111</f>
        <v>393.17903</v>
      </c>
      <c r="L107" s="32" t="n">
        <f aca="false">L108+L109+L110+L111</f>
        <v>0</v>
      </c>
      <c r="M107" s="32" t="n">
        <f aca="false">M108+M109+M110+M111</f>
        <v>0</v>
      </c>
      <c r="N107" s="108" t="n">
        <f aca="false">N108+N109+N110+N111</f>
        <v>0</v>
      </c>
      <c r="O107" s="32" t="n">
        <f aca="false">O108+O109+O110+O111</f>
        <v>0</v>
      </c>
      <c r="P107" s="32" t="n">
        <f aca="false">P108+P109+P110+P111</f>
        <v>0</v>
      </c>
      <c r="Q107" s="32" t="n">
        <f aca="false">Q108+Q109+Q110+Q111</f>
        <v>0</v>
      </c>
      <c r="R107" s="56"/>
      <c r="S107" s="56"/>
      <c r="T107" s="56" t="s">
        <v>62</v>
      </c>
      <c r="U107" s="36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37"/>
      <c r="AH107" s="37"/>
      <c r="AI107" s="37"/>
      <c r="AJ107" s="37"/>
    </row>
    <row r="108" customFormat="false" ht="17.25" hidden="false" customHeight="true" outlineLevel="0" collapsed="false">
      <c r="B108" s="54"/>
      <c r="C108" s="55"/>
      <c r="D108" s="30"/>
      <c r="E108" s="38" t="s">
        <v>19</v>
      </c>
      <c r="F108" s="32" t="n">
        <f aca="false">SUM(G108:Q108)</f>
        <v>0</v>
      </c>
      <c r="G108" s="47" t="n">
        <v>0</v>
      </c>
      <c r="H108" s="47" t="n">
        <v>0</v>
      </c>
      <c r="I108" s="47" t="n">
        <v>0</v>
      </c>
      <c r="J108" s="47" t="n">
        <v>0</v>
      </c>
      <c r="K108" s="47" t="n">
        <v>0</v>
      </c>
      <c r="L108" s="47" t="n">
        <v>0</v>
      </c>
      <c r="M108" s="47" t="n">
        <v>0</v>
      </c>
      <c r="N108" s="109" t="n">
        <v>0</v>
      </c>
      <c r="O108" s="47" t="n">
        <v>0</v>
      </c>
      <c r="P108" s="47" t="n">
        <v>0</v>
      </c>
      <c r="Q108" s="47" t="n">
        <v>0</v>
      </c>
      <c r="R108" s="56"/>
      <c r="S108" s="56"/>
      <c r="T108" s="56"/>
      <c r="U108" s="36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37"/>
      <c r="AH108" s="37"/>
      <c r="AI108" s="37"/>
      <c r="AJ108" s="37"/>
    </row>
    <row r="109" customFormat="false" ht="17.25" hidden="false" customHeight="true" outlineLevel="0" collapsed="false">
      <c r="B109" s="54"/>
      <c r="C109" s="55"/>
      <c r="D109" s="30"/>
      <c r="E109" s="38" t="s">
        <v>20</v>
      </c>
      <c r="F109" s="32" t="n">
        <f aca="false">SUM(G109:Q109)</f>
        <v>0</v>
      </c>
      <c r="G109" s="47" t="n">
        <v>0</v>
      </c>
      <c r="H109" s="47" t="n">
        <v>0</v>
      </c>
      <c r="I109" s="47" t="n">
        <v>0</v>
      </c>
      <c r="J109" s="47" t="n">
        <v>0</v>
      </c>
      <c r="K109" s="47" t="n">
        <v>0</v>
      </c>
      <c r="L109" s="47" t="n">
        <v>0</v>
      </c>
      <c r="M109" s="47" t="n">
        <v>0</v>
      </c>
      <c r="N109" s="109" t="n">
        <v>0</v>
      </c>
      <c r="O109" s="47" t="n">
        <v>0</v>
      </c>
      <c r="P109" s="47" t="n">
        <v>0</v>
      </c>
      <c r="Q109" s="47" t="n">
        <v>0</v>
      </c>
      <c r="R109" s="56"/>
      <c r="S109" s="56"/>
      <c r="T109" s="56"/>
      <c r="U109" s="36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37"/>
      <c r="AH109" s="37"/>
      <c r="AI109" s="37"/>
      <c r="AJ109" s="37"/>
    </row>
    <row r="110" customFormat="false" ht="17.25" hidden="false" customHeight="true" outlineLevel="0" collapsed="false">
      <c r="B110" s="54"/>
      <c r="C110" s="55"/>
      <c r="D110" s="30"/>
      <c r="E110" s="38" t="s">
        <v>21</v>
      </c>
      <c r="F110" s="32" t="n">
        <f aca="false">SUM(G110:Q110)</f>
        <v>393.17903</v>
      </c>
      <c r="G110" s="47" t="n">
        <v>0</v>
      </c>
      <c r="H110" s="47" t="n">
        <v>0</v>
      </c>
      <c r="I110" s="47" t="n">
        <v>0</v>
      </c>
      <c r="J110" s="47" t="n">
        <v>0</v>
      </c>
      <c r="K110" s="47" t="n">
        <v>393.17903</v>
      </c>
      <c r="L110" s="47" t="n">
        <v>0</v>
      </c>
      <c r="M110" s="47" t="n">
        <v>0</v>
      </c>
      <c r="N110" s="109" t="n">
        <v>0</v>
      </c>
      <c r="O110" s="47" t="n">
        <v>0</v>
      </c>
      <c r="P110" s="47" t="n">
        <v>0</v>
      </c>
      <c r="Q110" s="47" t="n">
        <v>0</v>
      </c>
      <c r="R110" s="56"/>
      <c r="S110" s="56"/>
      <c r="T110" s="56"/>
      <c r="U110" s="36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37"/>
      <c r="AH110" s="37"/>
      <c r="AI110" s="37"/>
      <c r="AJ110" s="37"/>
    </row>
    <row r="111" customFormat="false" ht="17.25" hidden="false" customHeight="true" outlineLevel="0" collapsed="false">
      <c r="B111" s="54"/>
      <c r="C111" s="55"/>
      <c r="D111" s="30"/>
      <c r="E111" s="38" t="s">
        <v>22</v>
      </c>
      <c r="F111" s="32" t="n">
        <f aca="false">SUM(G111:Q111)</f>
        <v>0</v>
      </c>
      <c r="G111" s="47" t="n">
        <v>0</v>
      </c>
      <c r="H111" s="47" t="n">
        <v>0</v>
      </c>
      <c r="I111" s="47" t="n">
        <v>0</v>
      </c>
      <c r="J111" s="47" t="n">
        <v>0</v>
      </c>
      <c r="K111" s="47" t="n">
        <v>0</v>
      </c>
      <c r="L111" s="47" t="n">
        <v>0</v>
      </c>
      <c r="M111" s="47" t="n">
        <v>0</v>
      </c>
      <c r="N111" s="109" t="n">
        <v>0</v>
      </c>
      <c r="O111" s="47" t="n">
        <v>0</v>
      </c>
      <c r="P111" s="47" t="n">
        <v>0</v>
      </c>
      <c r="Q111" s="47" t="n">
        <v>0</v>
      </c>
      <c r="R111" s="56"/>
      <c r="S111" s="56"/>
      <c r="T111" s="56"/>
      <c r="U111" s="36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37"/>
      <c r="AH111" s="37"/>
      <c r="AI111" s="37"/>
      <c r="AJ111" s="37"/>
    </row>
    <row r="112" customFormat="false" ht="20.25" hidden="false" customHeight="true" outlineLevel="0" collapsed="false">
      <c r="B112" s="49" t="s">
        <v>92</v>
      </c>
      <c r="C112" s="43" t="s">
        <v>93</v>
      </c>
      <c r="D112" s="30" t="s">
        <v>94</v>
      </c>
      <c r="E112" s="38" t="s">
        <v>17</v>
      </c>
      <c r="F112" s="32" t="n">
        <f aca="false">SUM(G112:Q112)</f>
        <v>66351.32337</v>
      </c>
      <c r="G112" s="32" t="n">
        <f aca="false">SUM(G113:G115)</f>
        <v>0</v>
      </c>
      <c r="H112" s="32" t="n">
        <f aca="false">SUM(H113:H115)</f>
        <v>0</v>
      </c>
      <c r="I112" s="32" t="n">
        <f aca="false">SUM(I113:I115)</f>
        <v>0</v>
      </c>
      <c r="J112" s="32" t="n">
        <f aca="false">SUM(J113:J115)</f>
        <v>0</v>
      </c>
      <c r="K112" s="32" t="n">
        <f aca="false">K113+K114+K115+K116</f>
        <v>30131.3621</v>
      </c>
      <c r="L112" s="32" t="n">
        <f aca="false">L113+L114+L115+L116</f>
        <v>36219.96127</v>
      </c>
      <c r="M112" s="32" t="n">
        <f aca="false">M113+M114+M115+M116</f>
        <v>0</v>
      </c>
      <c r="N112" s="108" t="n">
        <f aca="false">N113+N114+N115+N116</f>
        <v>0</v>
      </c>
      <c r="O112" s="32" t="n">
        <f aca="false">O113+O114+O115+O116</f>
        <v>0</v>
      </c>
      <c r="P112" s="32" t="n">
        <f aca="false">P113+P114+P115+P116</f>
        <v>0</v>
      </c>
      <c r="Q112" s="32" t="n">
        <f aca="false">Q113+Q114+Q115+Q116</f>
        <v>0</v>
      </c>
      <c r="R112" s="56"/>
      <c r="S112" s="56"/>
      <c r="T112" s="56" t="s">
        <v>62</v>
      </c>
      <c r="U112" s="36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37"/>
      <c r="AH112" s="37"/>
      <c r="AI112" s="37"/>
      <c r="AJ112" s="37"/>
    </row>
    <row r="113" customFormat="false" ht="20.25" hidden="false" customHeight="true" outlineLevel="0" collapsed="false">
      <c r="B113" s="49"/>
      <c r="C113" s="43"/>
      <c r="D113" s="30"/>
      <c r="E113" s="38" t="s">
        <v>19</v>
      </c>
      <c r="F113" s="32" t="n">
        <f aca="false">SUM(G113:Q113)</f>
        <v>0</v>
      </c>
      <c r="G113" s="47" t="n">
        <v>0</v>
      </c>
      <c r="H113" s="47" t="n">
        <v>0</v>
      </c>
      <c r="I113" s="47" t="n">
        <v>0</v>
      </c>
      <c r="J113" s="47" t="n">
        <v>0</v>
      </c>
      <c r="K113" s="47" t="n">
        <v>0</v>
      </c>
      <c r="L113" s="47" t="n">
        <v>0</v>
      </c>
      <c r="M113" s="47" t="n">
        <v>0</v>
      </c>
      <c r="N113" s="109" t="n">
        <v>0</v>
      </c>
      <c r="O113" s="47" t="n">
        <v>0</v>
      </c>
      <c r="P113" s="47" t="n">
        <v>0</v>
      </c>
      <c r="Q113" s="47" t="n">
        <v>0</v>
      </c>
      <c r="R113" s="56"/>
      <c r="S113" s="56"/>
      <c r="T113" s="56"/>
      <c r="U113" s="36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37"/>
      <c r="AH113" s="37"/>
      <c r="AI113" s="37"/>
      <c r="AJ113" s="37"/>
    </row>
    <row r="114" customFormat="false" ht="20.25" hidden="false" customHeight="true" outlineLevel="0" collapsed="false">
      <c r="B114" s="49"/>
      <c r="C114" s="43"/>
      <c r="D114" s="30"/>
      <c r="E114" s="38" t="s">
        <v>20</v>
      </c>
      <c r="F114" s="32" t="n">
        <f aca="false">SUM(G114:Q114)</f>
        <v>0</v>
      </c>
      <c r="G114" s="47" t="n">
        <v>0</v>
      </c>
      <c r="H114" s="47" t="n">
        <v>0</v>
      </c>
      <c r="I114" s="47" t="n">
        <v>0</v>
      </c>
      <c r="J114" s="47" t="n">
        <v>0</v>
      </c>
      <c r="K114" s="47" t="n">
        <v>0</v>
      </c>
      <c r="L114" s="47" t="n">
        <v>0</v>
      </c>
      <c r="M114" s="47" t="n">
        <v>0</v>
      </c>
      <c r="N114" s="109" t="n">
        <v>0</v>
      </c>
      <c r="O114" s="47" t="n">
        <v>0</v>
      </c>
      <c r="P114" s="47" t="n">
        <v>0</v>
      </c>
      <c r="Q114" s="47" t="n">
        <v>0</v>
      </c>
      <c r="R114" s="56"/>
      <c r="S114" s="56"/>
      <c r="T114" s="56"/>
      <c r="U114" s="36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37"/>
      <c r="AH114" s="37"/>
      <c r="AI114" s="37"/>
      <c r="AJ114" s="37"/>
    </row>
    <row r="115" customFormat="false" ht="20.25" hidden="false" customHeight="true" outlineLevel="0" collapsed="false">
      <c r="B115" s="49"/>
      <c r="C115" s="43"/>
      <c r="D115" s="30"/>
      <c r="E115" s="38" t="s">
        <v>21</v>
      </c>
      <c r="F115" s="32" t="n">
        <f aca="false">SUM(G115:Q115)</f>
        <v>66351.32337</v>
      </c>
      <c r="G115" s="47" t="n">
        <v>0</v>
      </c>
      <c r="H115" s="47" t="n">
        <v>0</v>
      </c>
      <c r="I115" s="47" t="n">
        <v>0</v>
      </c>
      <c r="J115" s="47" t="n">
        <v>0</v>
      </c>
      <c r="K115" s="47" t="n">
        <v>30131.3621</v>
      </c>
      <c r="L115" s="47" t="n">
        <v>36219.96127</v>
      </c>
      <c r="M115" s="47" t="n">
        <v>0</v>
      </c>
      <c r="N115" s="109" t="n">
        <v>0</v>
      </c>
      <c r="O115" s="47" t="n">
        <v>0</v>
      </c>
      <c r="P115" s="47" t="n">
        <v>0</v>
      </c>
      <c r="Q115" s="47" t="n">
        <v>0</v>
      </c>
      <c r="R115" s="56"/>
      <c r="S115" s="56"/>
      <c r="T115" s="56"/>
      <c r="U115" s="36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37"/>
      <c r="AH115" s="37"/>
      <c r="AI115" s="37"/>
      <c r="AJ115" s="37"/>
    </row>
    <row r="116" customFormat="false" ht="20.25" hidden="false" customHeight="true" outlineLevel="0" collapsed="false">
      <c r="B116" s="49"/>
      <c r="C116" s="43"/>
      <c r="D116" s="30"/>
      <c r="E116" s="38" t="s">
        <v>22</v>
      </c>
      <c r="F116" s="32" t="n">
        <f aca="false">SUM(G116:Q116)</f>
        <v>0</v>
      </c>
      <c r="G116" s="47" t="n">
        <v>0</v>
      </c>
      <c r="H116" s="47" t="n">
        <v>0</v>
      </c>
      <c r="I116" s="47" t="n">
        <v>0</v>
      </c>
      <c r="J116" s="47" t="n">
        <v>0</v>
      </c>
      <c r="K116" s="47" t="n">
        <v>0</v>
      </c>
      <c r="L116" s="47" t="n">
        <v>0</v>
      </c>
      <c r="M116" s="47" t="n">
        <v>0</v>
      </c>
      <c r="N116" s="109" t="n">
        <v>0</v>
      </c>
      <c r="O116" s="47" t="n">
        <v>0</v>
      </c>
      <c r="P116" s="47" t="n">
        <v>0</v>
      </c>
      <c r="Q116" s="47" t="n">
        <v>0</v>
      </c>
      <c r="R116" s="56"/>
      <c r="S116" s="56"/>
      <c r="T116" s="56"/>
      <c r="U116" s="36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37"/>
      <c r="AH116" s="37"/>
      <c r="AI116" s="37"/>
      <c r="AJ116" s="37"/>
    </row>
    <row r="117" customFormat="false" ht="20.25" hidden="false" customHeight="true" outlineLevel="0" collapsed="false">
      <c r="B117" s="49" t="s">
        <v>95</v>
      </c>
      <c r="C117" s="43" t="s">
        <v>96</v>
      </c>
      <c r="D117" s="30" t="s">
        <v>97</v>
      </c>
      <c r="E117" s="38" t="s">
        <v>17</v>
      </c>
      <c r="F117" s="32" t="n">
        <f aca="false">SUM(G117:Q117)</f>
        <v>3972.28213</v>
      </c>
      <c r="G117" s="32" t="n">
        <f aca="false">SUM(G118:G120)</f>
        <v>0</v>
      </c>
      <c r="H117" s="32" t="n">
        <f aca="false">SUM(H118:H120)</f>
        <v>0</v>
      </c>
      <c r="I117" s="32" t="n">
        <f aca="false">SUM(I118:I120)</f>
        <v>0</v>
      </c>
      <c r="J117" s="32" t="n">
        <f aca="false">SUM(J118:J120)</f>
        <v>0</v>
      </c>
      <c r="K117" s="32" t="n">
        <f aca="false">K118+K119+K120+K121</f>
        <v>2068.6379</v>
      </c>
      <c r="L117" s="32" t="n">
        <f aca="false">L118+L119+L120+L121</f>
        <v>1903.64423</v>
      </c>
      <c r="M117" s="32" t="n">
        <f aca="false">M118+M119+M120+M121</f>
        <v>0</v>
      </c>
      <c r="N117" s="108" t="n">
        <f aca="false">N118+N119+N120+N121</f>
        <v>0</v>
      </c>
      <c r="O117" s="32" t="n">
        <f aca="false">O118+O119+O120+O121</f>
        <v>0</v>
      </c>
      <c r="P117" s="32" t="n">
        <f aca="false">P118+P119+P120+P121</f>
        <v>0</v>
      </c>
      <c r="Q117" s="32" t="n">
        <f aca="false">Q118+Q119+Q120+Q121</f>
        <v>0</v>
      </c>
      <c r="R117" s="56"/>
      <c r="S117" s="56"/>
      <c r="T117" s="56" t="s">
        <v>62</v>
      </c>
      <c r="U117" s="36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37"/>
      <c r="AH117" s="37"/>
      <c r="AI117" s="37"/>
      <c r="AJ117" s="37"/>
    </row>
    <row r="118" customFormat="false" ht="20.25" hidden="false" customHeight="true" outlineLevel="0" collapsed="false">
      <c r="B118" s="49"/>
      <c r="C118" s="43"/>
      <c r="D118" s="30"/>
      <c r="E118" s="38" t="s">
        <v>19</v>
      </c>
      <c r="F118" s="32" t="n">
        <f aca="false">SUM(G118:Q118)</f>
        <v>0</v>
      </c>
      <c r="G118" s="47" t="n">
        <v>0</v>
      </c>
      <c r="H118" s="47" t="n">
        <v>0</v>
      </c>
      <c r="I118" s="47" t="n">
        <v>0</v>
      </c>
      <c r="J118" s="47" t="n">
        <v>0</v>
      </c>
      <c r="K118" s="47" t="n">
        <v>0</v>
      </c>
      <c r="L118" s="47" t="n">
        <v>0</v>
      </c>
      <c r="M118" s="47" t="n">
        <v>0</v>
      </c>
      <c r="N118" s="109" t="n">
        <v>0</v>
      </c>
      <c r="O118" s="47" t="n">
        <v>0</v>
      </c>
      <c r="P118" s="47" t="n">
        <v>0</v>
      </c>
      <c r="Q118" s="47" t="n">
        <v>0</v>
      </c>
      <c r="R118" s="56"/>
      <c r="S118" s="56"/>
      <c r="T118" s="56"/>
      <c r="U118" s="36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37"/>
      <c r="AH118" s="37"/>
      <c r="AI118" s="37"/>
      <c r="AJ118" s="37"/>
    </row>
    <row r="119" customFormat="false" ht="20.25" hidden="false" customHeight="true" outlineLevel="0" collapsed="false">
      <c r="B119" s="49"/>
      <c r="C119" s="43"/>
      <c r="D119" s="30"/>
      <c r="E119" s="38" t="s">
        <v>20</v>
      </c>
      <c r="F119" s="32" t="n">
        <f aca="false">SUM(G119:Q119)</f>
        <v>0</v>
      </c>
      <c r="G119" s="47" t="n">
        <v>0</v>
      </c>
      <c r="H119" s="47" t="n">
        <v>0</v>
      </c>
      <c r="I119" s="47" t="n">
        <v>0</v>
      </c>
      <c r="J119" s="47" t="n">
        <v>0</v>
      </c>
      <c r="K119" s="47" t="n">
        <v>0</v>
      </c>
      <c r="L119" s="47" t="n">
        <v>0</v>
      </c>
      <c r="M119" s="47" t="n">
        <v>0</v>
      </c>
      <c r="N119" s="109" t="n">
        <v>0</v>
      </c>
      <c r="O119" s="47" t="n">
        <v>0</v>
      </c>
      <c r="P119" s="47" t="n">
        <v>0</v>
      </c>
      <c r="Q119" s="47" t="n">
        <v>0</v>
      </c>
      <c r="R119" s="56"/>
      <c r="S119" s="56"/>
      <c r="T119" s="56"/>
      <c r="U119" s="36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37"/>
      <c r="AH119" s="37"/>
      <c r="AI119" s="37"/>
      <c r="AJ119" s="37"/>
    </row>
    <row r="120" customFormat="false" ht="20.25" hidden="false" customHeight="true" outlineLevel="0" collapsed="false">
      <c r="B120" s="49"/>
      <c r="C120" s="43"/>
      <c r="D120" s="30"/>
      <c r="E120" s="38" t="s">
        <v>21</v>
      </c>
      <c r="F120" s="32" t="n">
        <f aca="false">SUM(G120:Q120)</f>
        <v>3972.28213</v>
      </c>
      <c r="G120" s="47" t="n">
        <v>0</v>
      </c>
      <c r="H120" s="47" t="n">
        <v>0</v>
      </c>
      <c r="I120" s="47" t="n">
        <v>0</v>
      </c>
      <c r="J120" s="47" t="n">
        <v>0</v>
      </c>
      <c r="K120" s="47" t="n">
        <v>2068.6379</v>
      </c>
      <c r="L120" s="47" t="n">
        <v>1903.64423</v>
      </c>
      <c r="M120" s="47" t="n">
        <v>0</v>
      </c>
      <c r="N120" s="109" t="n">
        <v>0</v>
      </c>
      <c r="O120" s="47" t="n">
        <v>0</v>
      </c>
      <c r="P120" s="47" t="n">
        <v>0</v>
      </c>
      <c r="Q120" s="47" t="n">
        <v>0</v>
      </c>
      <c r="R120" s="56"/>
      <c r="S120" s="56"/>
      <c r="T120" s="56"/>
      <c r="U120" s="36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37"/>
      <c r="AH120" s="37"/>
      <c r="AI120" s="37"/>
      <c r="AJ120" s="37"/>
    </row>
    <row r="121" customFormat="false" ht="20.25" hidden="false" customHeight="true" outlineLevel="0" collapsed="false">
      <c r="B121" s="49"/>
      <c r="C121" s="43"/>
      <c r="D121" s="30"/>
      <c r="E121" s="38" t="s">
        <v>22</v>
      </c>
      <c r="F121" s="32" t="n">
        <f aca="false">SUM(G121:Q121)</f>
        <v>0</v>
      </c>
      <c r="G121" s="47" t="n">
        <v>0</v>
      </c>
      <c r="H121" s="47" t="n">
        <v>0</v>
      </c>
      <c r="I121" s="47" t="n">
        <v>0</v>
      </c>
      <c r="J121" s="47" t="n">
        <v>0</v>
      </c>
      <c r="K121" s="47" t="n">
        <v>0</v>
      </c>
      <c r="L121" s="47" t="n">
        <v>0</v>
      </c>
      <c r="M121" s="47" t="n">
        <v>0</v>
      </c>
      <c r="N121" s="109" t="n">
        <v>0</v>
      </c>
      <c r="O121" s="47" t="n">
        <v>0</v>
      </c>
      <c r="P121" s="47" t="n">
        <v>0</v>
      </c>
      <c r="Q121" s="47" t="n">
        <v>0</v>
      </c>
      <c r="R121" s="56"/>
      <c r="S121" s="56"/>
      <c r="T121" s="56"/>
      <c r="U121" s="36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37"/>
      <c r="AH121" s="37"/>
      <c r="AI121" s="37"/>
      <c r="AJ121" s="37"/>
    </row>
    <row r="122" customFormat="false" ht="19.5" hidden="false" customHeight="true" outlineLevel="0" collapsed="false">
      <c r="B122" s="49" t="s">
        <v>98</v>
      </c>
      <c r="C122" s="43" t="s">
        <v>99</v>
      </c>
      <c r="D122" s="30" t="s">
        <v>100</v>
      </c>
      <c r="E122" s="31" t="s">
        <v>17</v>
      </c>
      <c r="F122" s="32" t="n">
        <f aca="false">SUM(G122:Q122)</f>
        <v>162.5</v>
      </c>
      <c r="G122" s="32" t="n">
        <f aca="false">G123+G124+G125+G126</f>
        <v>0</v>
      </c>
      <c r="H122" s="32" t="n">
        <f aca="false">SUM(H123:H126)</f>
        <v>162.5</v>
      </c>
      <c r="I122" s="32" t="n">
        <f aca="false">SUM(I123:I126)</f>
        <v>0</v>
      </c>
      <c r="J122" s="32" t="n">
        <f aca="false">J123+J124+J125+J126</f>
        <v>0</v>
      </c>
      <c r="K122" s="32" t="n">
        <f aca="false">K123+K124+K125+K126</f>
        <v>0</v>
      </c>
      <c r="L122" s="32" t="n">
        <v>0</v>
      </c>
      <c r="M122" s="32" t="n">
        <f aca="false">M123+M124+M125+M126</f>
        <v>0</v>
      </c>
      <c r="N122" s="108" t="n">
        <f aca="false">N123+N124+N125+N126</f>
        <v>0</v>
      </c>
      <c r="O122" s="32" t="n">
        <f aca="false">O123+O124+O125+O126</f>
        <v>0</v>
      </c>
      <c r="P122" s="32" t="n">
        <f aca="false">P123+P124+P125+P126</f>
        <v>0</v>
      </c>
      <c r="Q122" s="32" t="n">
        <f aca="false">Q123+Q124+Q125+Q126</f>
        <v>0</v>
      </c>
      <c r="R122" s="34" t="s">
        <v>352</v>
      </c>
      <c r="S122" s="34"/>
      <c r="T122" s="34"/>
      <c r="U122" s="36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37"/>
      <c r="AH122" s="37"/>
      <c r="AI122" s="37"/>
      <c r="AJ122" s="37"/>
    </row>
    <row r="123" customFormat="false" ht="19.5" hidden="false" customHeight="true" outlineLevel="0" collapsed="false">
      <c r="B123" s="49"/>
      <c r="C123" s="43"/>
      <c r="D123" s="30"/>
      <c r="E123" s="50" t="s">
        <v>19</v>
      </c>
      <c r="F123" s="32" t="n">
        <f aca="false">SUM(G123:Q123)</f>
        <v>0</v>
      </c>
      <c r="G123" s="47" t="n">
        <f aca="false">SUM(H123:K123)</f>
        <v>0</v>
      </c>
      <c r="H123" s="47" t="n">
        <v>0</v>
      </c>
      <c r="I123" s="47" t="n">
        <v>0</v>
      </c>
      <c r="J123" s="47" t="n">
        <f aca="false">SUM(L123:S123)</f>
        <v>0</v>
      </c>
      <c r="K123" s="47" t="n">
        <f aca="false">SUM(N123:T123)</f>
        <v>0</v>
      </c>
      <c r="L123" s="47" t="n">
        <f aca="false">SUM(R123:AK123)</f>
        <v>0</v>
      </c>
      <c r="M123" s="47" t="n">
        <f aca="false">SUM(R123:AK123)</f>
        <v>0</v>
      </c>
      <c r="N123" s="109" t="n">
        <f aca="false">SUM(S123:AL123)</f>
        <v>0</v>
      </c>
      <c r="O123" s="47" t="n">
        <f aca="false">SUM(T123:AM123)</f>
        <v>0</v>
      </c>
      <c r="P123" s="47" t="n">
        <f aca="false">SUM(T123:AM123)</f>
        <v>0</v>
      </c>
      <c r="Q123" s="47" t="n">
        <f aca="false">SUM(U123:AN123)</f>
        <v>0</v>
      </c>
      <c r="R123" s="34"/>
      <c r="S123" s="34"/>
      <c r="T123" s="34"/>
      <c r="U123" s="36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F123" s="37"/>
      <c r="AG123" s="37"/>
      <c r="AH123" s="37"/>
      <c r="AI123" s="37"/>
      <c r="AJ123" s="37"/>
    </row>
    <row r="124" customFormat="false" ht="19.5" hidden="false" customHeight="true" outlineLevel="0" collapsed="false">
      <c r="B124" s="49"/>
      <c r="C124" s="43"/>
      <c r="D124" s="30"/>
      <c r="E124" s="50" t="s">
        <v>20</v>
      </c>
      <c r="F124" s="32" t="n">
        <f aca="false">SUM(G124:Q124)</f>
        <v>0</v>
      </c>
      <c r="G124" s="47" t="n">
        <v>0</v>
      </c>
      <c r="H124" s="47" t="n">
        <v>0</v>
      </c>
      <c r="I124" s="47" t="n">
        <v>0</v>
      </c>
      <c r="J124" s="47" t="n">
        <f aca="false">SUM(L124:S124)</f>
        <v>0</v>
      </c>
      <c r="K124" s="47" t="n">
        <v>0</v>
      </c>
      <c r="L124" s="47" t="n">
        <f aca="false">SUM(R124:AK124)</f>
        <v>0</v>
      </c>
      <c r="M124" s="47" t="n">
        <f aca="false">SUM(R124:AK124)</f>
        <v>0</v>
      </c>
      <c r="N124" s="109" t="n">
        <f aca="false">SUM(S124:AL124)</f>
        <v>0</v>
      </c>
      <c r="O124" s="47" t="n">
        <f aca="false">SUM(T124:AM124)</f>
        <v>0</v>
      </c>
      <c r="P124" s="47" t="n">
        <f aca="false">SUM(T124:AM124)</f>
        <v>0</v>
      </c>
      <c r="Q124" s="47" t="n">
        <f aca="false">SUM(U124:AN124)</f>
        <v>0</v>
      </c>
      <c r="R124" s="34"/>
      <c r="S124" s="34"/>
      <c r="T124" s="34"/>
      <c r="U124" s="36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37"/>
      <c r="AH124" s="37"/>
      <c r="AI124" s="37"/>
      <c r="AJ124" s="37"/>
    </row>
    <row r="125" customFormat="false" ht="19.5" hidden="false" customHeight="true" outlineLevel="0" collapsed="false">
      <c r="B125" s="49"/>
      <c r="C125" s="43"/>
      <c r="D125" s="30"/>
      <c r="E125" s="50" t="s">
        <v>21</v>
      </c>
      <c r="F125" s="32" t="n">
        <f aca="false">SUM(G125:Q125)</f>
        <v>162.5</v>
      </c>
      <c r="G125" s="47" t="n">
        <v>0</v>
      </c>
      <c r="H125" s="47" t="n">
        <v>162.5</v>
      </c>
      <c r="I125" s="47" t="n">
        <v>0</v>
      </c>
      <c r="J125" s="47" t="n">
        <v>0</v>
      </c>
      <c r="K125" s="47" t="n">
        <v>0</v>
      </c>
      <c r="L125" s="47" t="n">
        <v>0</v>
      </c>
      <c r="M125" s="47" t="n">
        <f aca="false">SUM(R125:AK125)</f>
        <v>0</v>
      </c>
      <c r="N125" s="109" t="n">
        <f aca="false">SUM(S125:AL125)</f>
        <v>0</v>
      </c>
      <c r="O125" s="47" t="n">
        <f aca="false">SUM(T125:AM125)</f>
        <v>0</v>
      </c>
      <c r="P125" s="47" t="n">
        <f aca="false">SUM(T125:AM125)</f>
        <v>0</v>
      </c>
      <c r="Q125" s="47" t="n">
        <f aca="false">SUM(U125:AN125)</f>
        <v>0</v>
      </c>
      <c r="R125" s="34"/>
      <c r="S125" s="34"/>
      <c r="T125" s="34"/>
      <c r="U125" s="36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F125" s="37"/>
      <c r="AG125" s="37"/>
      <c r="AH125" s="37"/>
      <c r="AI125" s="37"/>
      <c r="AJ125" s="37"/>
    </row>
    <row r="126" customFormat="false" ht="19.5" hidden="false" customHeight="true" outlineLevel="0" collapsed="false">
      <c r="B126" s="49"/>
      <c r="C126" s="43"/>
      <c r="D126" s="30"/>
      <c r="E126" s="50" t="s">
        <v>22</v>
      </c>
      <c r="F126" s="32" t="n">
        <f aca="false">SUM(G126:Q126)</f>
        <v>0</v>
      </c>
      <c r="G126" s="47" t="n">
        <f aca="false">SUM(H126:K126)</f>
        <v>0</v>
      </c>
      <c r="H126" s="47" t="n">
        <v>0</v>
      </c>
      <c r="I126" s="47" t="n">
        <v>0</v>
      </c>
      <c r="J126" s="47" t="n">
        <f aca="false">SUM(L126:S126)</f>
        <v>0</v>
      </c>
      <c r="K126" s="47" t="n">
        <f aca="false">SUM(N126:T126)</f>
        <v>0</v>
      </c>
      <c r="L126" s="47" t="n">
        <f aca="false">SUM(R126:AK126)</f>
        <v>0</v>
      </c>
      <c r="M126" s="47" t="n">
        <f aca="false">SUM(R126:AK126)</f>
        <v>0</v>
      </c>
      <c r="N126" s="109" t="n">
        <f aca="false">SUM(S126:AL126)</f>
        <v>0</v>
      </c>
      <c r="O126" s="47" t="n">
        <f aca="false">SUM(T126:AM126)</f>
        <v>0</v>
      </c>
      <c r="P126" s="47" t="n">
        <f aca="false">SUM(T126:AM126)</f>
        <v>0</v>
      </c>
      <c r="Q126" s="47" t="n">
        <f aca="false">SUM(U126:AN126)</f>
        <v>0</v>
      </c>
      <c r="R126" s="34"/>
      <c r="S126" s="34"/>
      <c r="T126" s="34"/>
      <c r="U126" s="36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  <c r="AG126" s="37"/>
      <c r="AH126" s="37"/>
      <c r="AI126" s="37"/>
      <c r="AJ126" s="37"/>
    </row>
    <row r="127" customFormat="false" ht="19.5" hidden="false" customHeight="true" outlineLevel="0" collapsed="false">
      <c r="B127" s="49" t="s">
        <v>101</v>
      </c>
      <c r="C127" s="43" t="s">
        <v>102</v>
      </c>
      <c r="D127" s="30" t="s">
        <v>103</v>
      </c>
      <c r="E127" s="31" t="s">
        <v>17</v>
      </c>
      <c r="F127" s="32" t="n">
        <f aca="false">SUM(G127:Q127)</f>
        <v>300</v>
      </c>
      <c r="G127" s="32" t="n">
        <f aca="false">G128+G129+G130+G131</f>
        <v>0</v>
      </c>
      <c r="H127" s="32" t="n">
        <f aca="false">SUM(H128:H131)</f>
        <v>0</v>
      </c>
      <c r="I127" s="32" t="n">
        <f aca="false">SUM(I128:I131)</f>
        <v>0</v>
      </c>
      <c r="J127" s="32" t="n">
        <f aca="false">J128+J129+J130+J131</f>
        <v>0</v>
      </c>
      <c r="K127" s="32" t="n">
        <f aca="false">K128+K129+K130+K131</f>
        <v>300</v>
      </c>
      <c r="L127" s="32" t="n">
        <v>0</v>
      </c>
      <c r="M127" s="32" t="n">
        <f aca="false">M128+M129+M130+M131</f>
        <v>0</v>
      </c>
      <c r="N127" s="108" t="n">
        <f aca="false">N128+N129+N130+N131</f>
        <v>0</v>
      </c>
      <c r="O127" s="32" t="n">
        <f aca="false">O128+O129+O130+O131</f>
        <v>0</v>
      </c>
      <c r="P127" s="32" t="n">
        <f aca="false">P128+P129+P130+P131</f>
        <v>0</v>
      </c>
      <c r="Q127" s="32" t="n">
        <f aca="false">Q128+Q129+Q130+Q131</f>
        <v>0</v>
      </c>
      <c r="R127" s="34" t="s">
        <v>352</v>
      </c>
      <c r="S127" s="34"/>
      <c r="T127" s="34"/>
      <c r="U127" s="36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F127" s="37"/>
      <c r="AG127" s="37"/>
      <c r="AH127" s="37"/>
      <c r="AI127" s="37"/>
      <c r="AJ127" s="37"/>
    </row>
    <row r="128" customFormat="false" ht="19.5" hidden="false" customHeight="true" outlineLevel="0" collapsed="false">
      <c r="B128" s="49"/>
      <c r="C128" s="43"/>
      <c r="D128" s="30"/>
      <c r="E128" s="50" t="s">
        <v>19</v>
      </c>
      <c r="F128" s="32" t="n">
        <f aca="false">SUM(G128:Q128)</f>
        <v>0</v>
      </c>
      <c r="G128" s="47" t="n">
        <f aca="false">SUM(H128:K128)</f>
        <v>0</v>
      </c>
      <c r="H128" s="47" t="n">
        <v>0</v>
      </c>
      <c r="I128" s="47" t="n">
        <v>0</v>
      </c>
      <c r="J128" s="47" t="n">
        <f aca="false">SUM(L128:S128)</f>
        <v>0</v>
      </c>
      <c r="K128" s="47" t="n">
        <f aca="false">SUM(N128:T128)</f>
        <v>0</v>
      </c>
      <c r="L128" s="47" t="n">
        <f aca="false">SUM(R128:AK128)</f>
        <v>0</v>
      </c>
      <c r="M128" s="47" t="n">
        <f aca="false">SUM(R128:AK128)</f>
        <v>0</v>
      </c>
      <c r="N128" s="109" t="n">
        <f aca="false">SUM(S128:AL128)</f>
        <v>0</v>
      </c>
      <c r="O128" s="47" t="n">
        <f aca="false">SUM(T128:AM128)</f>
        <v>0</v>
      </c>
      <c r="P128" s="47" t="n">
        <f aca="false">SUM(T128:AM128)</f>
        <v>0</v>
      </c>
      <c r="Q128" s="47" t="n">
        <f aca="false">SUM(U128:AN128)</f>
        <v>0</v>
      </c>
      <c r="R128" s="34"/>
      <c r="S128" s="34"/>
      <c r="T128" s="34"/>
      <c r="U128" s="36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F128" s="37"/>
      <c r="AG128" s="37"/>
      <c r="AH128" s="37"/>
      <c r="AI128" s="37"/>
      <c r="AJ128" s="37"/>
    </row>
    <row r="129" customFormat="false" ht="19.5" hidden="false" customHeight="true" outlineLevel="0" collapsed="false">
      <c r="B129" s="49"/>
      <c r="C129" s="43"/>
      <c r="D129" s="30"/>
      <c r="E129" s="50" t="s">
        <v>20</v>
      </c>
      <c r="F129" s="32" t="n">
        <f aca="false">SUM(G129:Q129)</f>
        <v>0</v>
      </c>
      <c r="G129" s="47" t="n">
        <v>0</v>
      </c>
      <c r="H129" s="47" t="n">
        <v>0</v>
      </c>
      <c r="I129" s="47" t="n">
        <v>0</v>
      </c>
      <c r="J129" s="47" t="n">
        <f aca="false">SUM(L129:S129)</f>
        <v>0</v>
      </c>
      <c r="K129" s="47" t="n">
        <v>0</v>
      </c>
      <c r="L129" s="47" t="n">
        <f aca="false">SUM(R129:AK129)</f>
        <v>0</v>
      </c>
      <c r="M129" s="47" t="n">
        <f aca="false">SUM(R129:AK129)</f>
        <v>0</v>
      </c>
      <c r="N129" s="109" t="n">
        <f aca="false">SUM(S129:AL129)</f>
        <v>0</v>
      </c>
      <c r="O129" s="47" t="n">
        <f aca="false">SUM(T129:AM129)</f>
        <v>0</v>
      </c>
      <c r="P129" s="47" t="n">
        <f aca="false">SUM(T129:AM129)</f>
        <v>0</v>
      </c>
      <c r="Q129" s="47" t="n">
        <f aca="false">SUM(U129:AN129)</f>
        <v>0</v>
      </c>
      <c r="R129" s="34"/>
      <c r="S129" s="34"/>
      <c r="T129" s="34"/>
      <c r="U129" s="36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F129" s="37"/>
      <c r="AG129" s="37"/>
      <c r="AH129" s="37"/>
      <c r="AI129" s="37"/>
      <c r="AJ129" s="37"/>
    </row>
    <row r="130" customFormat="false" ht="19.5" hidden="false" customHeight="true" outlineLevel="0" collapsed="false">
      <c r="B130" s="49"/>
      <c r="C130" s="43"/>
      <c r="D130" s="30"/>
      <c r="E130" s="50" t="s">
        <v>21</v>
      </c>
      <c r="F130" s="32" t="n">
        <f aca="false">SUM(G130:Q130)</f>
        <v>300</v>
      </c>
      <c r="G130" s="47" t="n">
        <v>0</v>
      </c>
      <c r="H130" s="47" t="n">
        <v>0</v>
      </c>
      <c r="I130" s="47" t="n">
        <v>0</v>
      </c>
      <c r="J130" s="47" t="n">
        <v>0</v>
      </c>
      <c r="K130" s="47" t="n">
        <v>300</v>
      </c>
      <c r="L130" s="47" t="n">
        <v>0</v>
      </c>
      <c r="M130" s="47" t="n">
        <f aca="false">SUM(R130:AK130)</f>
        <v>0</v>
      </c>
      <c r="N130" s="109" t="n">
        <f aca="false">SUM(S130:AL130)</f>
        <v>0</v>
      </c>
      <c r="O130" s="47" t="n">
        <f aca="false">SUM(T130:AM130)</f>
        <v>0</v>
      </c>
      <c r="P130" s="47" t="n">
        <f aca="false">SUM(T130:AM130)</f>
        <v>0</v>
      </c>
      <c r="Q130" s="47" t="n">
        <f aca="false">SUM(U130:AN130)</f>
        <v>0</v>
      </c>
      <c r="R130" s="34"/>
      <c r="S130" s="34"/>
      <c r="T130" s="34"/>
      <c r="U130" s="36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F130" s="37"/>
      <c r="AG130" s="37"/>
      <c r="AH130" s="37"/>
      <c r="AI130" s="37"/>
      <c r="AJ130" s="37"/>
    </row>
    <row r="131" customFormat="false" ht="19.5" hidden="false" customHeight="true" outlineLevel="0" collapsed="false">
      <c r="B131" s="49"/>
      <c r="C131" s="43"/>
      <c r="D131" s="30"/>
      <c r="E131" s="50" t="s">
        <v>22</v>
      </c>
      <c r="F131" s="32" t="n">
        <f aca="false">SUM(G131:Q131)</f>
        <v>0</v>
      </c>
      <c r="G131" s="47" t="n">
        <f aca="false">SUM(H131:K131)</f>
        <v>0</v>
      </c>
      <c r="H131" s="47" t="n">
        <v>0</v>
      </c>
      <c r="I131" s="47" t="n">
        <v>0</v>
      </c>
      <c r="J131" s="47" t="n">
        <f aca="false">SUM(L131:S131)</f>
        <v>0</v>
      </c>
      <c r="K131" s="47" t="n">
        <f aca="false">SUM(N131:T131)</f>
        <v>0</v>
      </c>
      <c r="L131" s="47" t="n">
        <f aca="false">SUM(R131:AK131)</f>
        <v>0</v>
      </c>
      <c r="M131" s="47" t="n">
        <f aca="false">SUM(R131:AK131)</f>
        <v>0</v>
      </c>
      <c r="N131" s="109" t="n">
        <f aca="false">SUM(S131:AL131)</f>
        <v>0</v>
      </c>
      <c r="O131" s="47" t="n">
        <f aca="false">SUM(T131:AM131)</f>
        <v>0</v>
      </c>
      <c r="P131" s="47" t="n">
        <f aca="false">SUM(T131:AM131)</f>
        <v>0</v>
      </c>
      <c r="Q131" s="47" t="n">
        <f aca="false">SUM(U131:AN131)</f>
        <v>0</v>
      </c>
      <c r="R131" s="34"/>
      <c r="S131" s="34"/>
      <c r="T131" s="34"/>
      <c r="U131" s="36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F131" s="37"/>
      <c r="AG131" s="37"/>
      <c r="AH131" s="37"/>
      <c r="AI131" s="37"/>
      <c r="AJ131" s="37"/>
    </row>
    <row r="132" customFormat="false" ht="19.5" hidden="false" customHeight="true" outlineLevel="0" collapsed="false">
      <c r="B132" s="49" t="s">
        <v>332</v>
      </c>
      <c r="C132" s="43" t="s">
        <v>333</v>
      </c>
      <c r="D132" s="30" t="s">
        <v>334</v>
      </c>
      <c r="E132" s="31" t="s">
        <v>17</v>
      </c>
      <c r="F132" s="32" t="n">
        <f aca="false">SUM(G132:Q132)</f>
        <v>1929.6</v>
      </c>
      <c r="G132" s="32" t="n">
        <f aca="false">G133+G134+G135+G136</f>
        <v>310</v>
      </c>
      <c r="H132" s="32" t="n">
        <f aca="false">SUM(H133:H136)</f>
        <v>0</v>
      </c>
      <c r="I132" s="32" t="n">
        <f aca="false">SUM(I133:I136)</f>
        <v>0</v>
      </c>
      <c r="J132" s="32" t="n">
        <f aca="false">J133+J134+J135+J136</f>
        <v>620</v>
      </c>
      <c r="K132" s="32" t="n">
        <f aca="false">K133+K134+K135+K136</f>
        <v>0</v>
      </c>
      <c r="L132" s="32" t="n">
        <v>0</v>
      </c>
      <c r="M132" s="32" t="n">
        <f aca="false">M133+M134+M135+M136</f>
        <v>999.6</v>
      </c>
      <c r="N132" s="108" t="n">
        <f aca="false">N133+N134+N135+N136</f>
        <v>0</v>
      </c>
      <c r="O132" s="32" t="n">
        <f aca="false">O133+O134+O135+O136</f>
        <v>0</v>
      </c>
      <c r="P132" s="32" t="n">
        <f aca="false">P133+P134+P135+P136</f>
        <v>0</v>
      </c>
      <c r="Q132" s="32" t="n">
        <f aca="false">Q133+Q134+Q135+Q136</f>
        <v>0</v>
      </c>
      <c r="R132" s="34" t="s">
        <v>352</v>
      </c>
      <c r="S132" s="34"/>
      <c r="T132" s="34"/>
      <c r="U132" s="36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F132" s="37"/>
      <c r="AG132" s="37"/>
      <c r="AH132" s="37"/>
      <c r="AI132" s="37"/>
      <c r="AJ132" s="37"/>
    </row>
    <row r="133" customFormat="false" ht="19.5" hidden="false" customHeight="true" outlineLevel="0" collapsed="false">
      <c r="B133" s="49"/>
      <c r="C133" s="43"/>
      <c r="D133" s="30"/>
      <c r="E133" s="50" t="s">
        <v>19</v>
      </c>
      <c r="F133" s="32" t="n">
        <f aca="false">SUM(G133:Q133)</f>
        <v>930</v>
      </c>
      <c r="G133" s="47" t="n">
        <f aca="false">SUM(H133:K133)</f>
        <v>310</v>
      </c>
      <c r="H133" s="47" t="n">
        <v>0</v>
      </c>
      <c r="I133" s="47" t="n">
        <v>0</v>
      </c>
      <c r="J133" s="47" t="n">
        <f aca="false">SUM(L133:S133)</f>
        <v>310</v>
      </c>
      <c r="K133" s="47" t="n">
        <f aca="false">SUM(N133:T133)</f>
        <v>0</v>
      </c>
      <c r="L133" s="47" t="n">
        <f aca="false">SUM(R133:AK133)</f>
        <v>0</v>
      </c>
      <c r="M133" s="47" t="n">
        <v>310</v>
      </c>
      <c r="N133" s="109" t="n">
        <f aca="false">SUM(S133:AL133)</f>
        <v>0</v>
      </c>
      <c r="O133" s="47" t="n">
        <f aca="false">SUM(T133:AM133)</f>
        <v>0</v>
      </c>
      <c r="P133" s="47" t="n">
        <f aca="false">SUM(T133:AM133)</f>
        <v>0</v>
      </c>
      <c r="Q133" s="47" t="n">
        <f aca="false">SUM(U133:AN133)</f>
        <v>0</v>
      </c>
      <c r="R133" s="34"/>
      <c r="S133" s="34"/>
      <c r="T133" s="34"/>
      <c r="U133" s="36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F133" s="37"/>
      <c r="AG133" s="37"/>
      <c r="AH133" s="37"/>
      <c r="AI133" s="37"/>
      <c r="AJ133" s="37"/>
    </row>
    <row r="134" customFormat="false" ht="19.5" hidden="false" customHeight="true" outlineLevel="0" collapsed="false">
      <c r="B134" s="49"/>
      <c r="C134" s="43"/>
      <c r="D134" s="30"/>
      <c r="E134" s="50" t="s">
        <v>20</v>
      </c>
      <c r="F134" s="32" t="n">
        <f aca="false">SUM(G134:Q134)</f>
        <v>620</v>
      </c>
      <c r="G134" s="47" t="n">
        <v>0</v>
      </c>
      <c r="H134" s="47" t="n">
        <v>0</v>
      </c>
      <c r="I134" s="47" t="n">
        <v>0</v>
      </c>
      <c r="J134" s="47" t="n">
        <f aca="false">SUM(L134:S134)</f>
        <v>310</v>
      </c>
      <c r="K134" s="47" t="n">
        <v>0</v>
      </c>
      <c r="L134" s="47" t="n">
        <f aca="false">SUM(R134:AK134)</f>
        <v>0</v>
      </c>
      <c r="M134" s="47" t="n">
        <v>310</v>
      </c>
      <c r="N134" s="109" t="n">
        <f aca="false">SUM(S134:AL134)</f>
        <v>0</v>
      </c>
      <c r="O134" s="47" t="n">
        <f aca="false">SUM(T134:AM134)</f>
        <v>0</v>
      </c>
      <c r="P134" s="47" t="n">
        <f aca="false">SUM(T134:AM134)</f>
        <v>0</v>
      </c>
      <c r="Q134" s="47" t="n">
        <f aca="false">SUM(U134:AN134)</f>
        <v>0</v>
      </c>
      <c r="R134" s="34"/>
      <c r="S134" s="34"/>
      <c r="T134" s="34"/>
      <c r="U134" s="36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F134" s="37"/>
      <c r="AG134" s="37"/>
      <c r="AH134" s="37"/>
      <c r="AI134" s="37"/>
      <c r="AJ134" s="37"/>
    </row>
    <row r="135" customFormat="false" ht="19.5" hidden="false" customHeight="true" outlineLevel="0" collapsed="false">
      <c r="B135" s="49"/>
      <c r="C135" s="43"/>
      <c r="D135" s="30"/>
      <c r="E135" s="50" t="s">
        <v>21</v>
      </c>
      <c r="F135" s="32" t="n">
        <f aca="false">SUM(G135:Q135)</f>
        <v>379.6</v>
      </c>
      <c r="G135" s="47" t="n">
        <v>0</v>
      </c>
      <c r="H135" s="47" t="n">
        <v>0</v>
      </c>
      <c r="I135" s="47" t="n">
        <v>0</v>
      </c>
      <c r="J135" s="47" t="n">
        <v>0</v>
      </c>
      <c r="K135" s="47" t="n">
        <v>0</v>
      </c>
      <c r="L135" s="47" t="n">
        <v>0</v>
      </c>
      <c r="M135" s="47" t="n">
        <v>379.6</v>
      </c>
      <c r="N135" s="109" t="n">
        <f aca="false">SUM(S135:AL135)</f>
        <v>0</v>
      </c>
      <c r="O135" s="47" t="n">
        <f aca="false">SUM(T135:AM135)</f>
        <v>0</v>
      </c>
      <c r="P135" s="47" t="n">
        <f aca="false">SUM(T135:AM135)</f>
        <v>0</v>
      </c>
      <c r="Q135" s="47" t="n">
        <f aca="false">SUM(U135:AN135)</f>
        <v>0</v>
      </c>
      <c r="R135" s="34"/>
      <c r="S135" s="34"/>
      <c r="T135" s="34"/>
      <c r="U135" s="36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F135" s="37"/>
      <c r="AG135" s="37"/>
      <c r="AH135" s="37"/>
      <c r="AI135" s="37"/>
      <c r="AJ135" s="37"/>
    </row>
    <row r="136" customFormat="false" ht="19.5" hidden="false" customHeight="true" outlineLevel="0" collapsed="false">
      <c r="B136" s="49"/>
      <c r="C136" s="43"/>
      <c r="D136" s="30"/>
      <c r="E136" s="50" t="s">
        <v>22</v>
      </c>
      <c r="F136" s="32" t="n">
        <f aca="false">SUM(G136:Q136)</f>
        <v>0</v>
      </c>
      <c r="G136" s="47" t="n">
        <f aca="false">SUM(H136:K136)</f>
        <v>0</v>
      </c>
      <c r="H136" s="47" t="n">
        <v>0</v>
      </c>
      <c r="I136" s="47" t="n">
        <v>0</v>
      </c>
      <c r="J136" s="47" t="n">
        <f aca="false">SUM(L136:S136)</f>
        <v>0</v>
      </c>
      <c r="K136" s="47" t="n">
        <f aca="false">SUM(N136:T136)</f>
        <v>0</v>
      </c>
      <c r="L136" s="47" t="n">
        <f aca="false">SUM(R136:AK136)</f>
        <v>0</v>
      </c>
      <c r="M136" s="47" t="n">
        <f aca="false">SUM(R136:AK136)</f>
        <v>0</v>
      </c>
      <c r="N136" s="109" t="n">
        <f aca="false">SUM(S136:AL136)</f>
        <v>0</v>
      </c>
      <c r="O136" s="47" t="n">
        <f aca="false">SUM(T136:AM136)</f>
        <v>0</v>
      </c>
      <c r="P136" s="47" t="n">
        <f aca="false">SUM(T136:AM136)</f>
        <v>0</v>
      </c>
      <c r="Q136" s="47" t="n">
        <f aca="false">SUM(U136:AN136)</f>
        <v>0</v>
      </c>
      <c r="R136" s="34"/>
      <c r="S136" s="34"/>
      <c r="T136" s="34"/>
      <c r="U136" s="36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F136" s="37"/>
      <c r="AG136" s="37"/>
      <c r="AH136" s="37"/>
      <c r="AI136" s="37"/>
      <c r="AJ136" s="37"/>
    </row>
    <row r="137" customFormat="false" ht="41.55" hidden="false" customHeight="true" outlineLevel="0" collapsed="false">
      <c r="B137" s="49" t="s">
        <v>354</v>
      </c>
      <c r="C137" s="43" t="s">
        <v>355</v>
      </c>
      <c r="D137" s="30" t="s">
        <v>356</v>
      </c>
      <c r="E137" s="31" t="s">
        <v>17</v>
      </c>
      <c r="F137" s="32" t="n">
        <f aca="false">SUM(G137:Q137)</f>
        <v>400</v>
      </c>
      <c r="G137" s="32" t="n">
        <f aca="false">G138+G139+G140+G141</f>
        <v>0</v>
      </c>
      <c r="H137" s="32" t="n">
        <f aca="false">SUM(H138:H141)</f>
        <v>0</v>
      </c>
      <c r="I137" s="32" t="n">
        <f aca="false">SUM(I138:I141)</f>
        <v>0</v>
      </c>
      <c r="J137" s="32" t="n">
        <f aca="false">J138+J139+J140+J141</f>
        <v>0</v>
      </c>
      <c r="K137" s="32" t="n">
        <f aca="false">K138+K139+K140+K141</f>
        <v>0</v>
      </c>
      <c r="L137" s="32" t="n">
        <v>0</v>
      </c>
      <c r="M137" s="32" t="n">
        <f aca="false">M138+M139+M140+M141</f>
        <v>0</v>
      </c>
      <c r="N137" s="109" t="n">
        <f aca="false">N138+N139+N140+N141</f>
        <v>400</v>
      </c>
      <c r="O137" s="32" t="n">
        <f aca="false">O138+O139+O140+O141</f>
        <v>0</v>
      </c>
      <c r="P137" s="32" t="n">
        <f aca="false">P138+P139+P140+P141</f>
        <v>0</v>
      </c>
      <c r="Q137" s="32" t="n">
        <f aca="false">Q138+Q139+Q140+Q141</f>
        <v>0</v>
      </c>
      <c r="R137" s="34" t="s">
        <v>352</v>
      </c>
      <c r="S137" s="34"/>
      <c r="T137" s="34"/>
      <c r="U137" s="36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F137" s="37"/>
      <c r="AG137" s="37"/>
      <c r="AH137" s="37"/>
      <c r="AI137" s="37"/>
      <c r="AJ137" s="37"/>
    </row>
    <row r="138" customFormat="false" ht="27.7" hidden="false" customHeight="true" outlineLevel="0" collapsed="false">
      <c r="B138" s="49"/>
      <c r="C138" s="43"/>
      <c r="D138" s="30"/>
      <c r="E138" s="50" t="s">
        <v>19</v>
      </c>
      <c r="F138" s="32" t="n">
        <f aca="false">SUM(G138:Q138)</f>
        <v>0</v>
      </c>
      <c r="G138" s="47" t="n">
        <f aca="false">SUM(H138:K138)</f>
        <v>0</v>
      </c>
      <c r="H138" s="47" t="n">
        <v>0</v>
      </c>
      <c r="I138" s="47" t="n">
        <v>0</v>
      </c>
      <c r="J138" s="47" t="n">
        <v>0</v>
      </c>
      <c r="K138" s="47" t="n">
        <f aca="false">SUM(N138:T138)</f>
        <v>0</v>
      </c>
      <c r="L138" s="47" t="n">
        <f aca="false">SUM(R138:AK138)</f>
        <v>0</v>
      </c>
      <c r="M138" s="47" t="n">
        <v>0</v>
      </c>
      <c r="N138" s="109" t="n">
        <f aca="false">SUM(S138:AL138)</f>
        <v>0</v>
      </c>
      <c r="O138" s="47" t="n">
        <f aca="false">SUM(T138:AM138)</f>
        <v>0</v>
      </c>
      <c r="P138" s="47" t="n">
        <f aca="false">SUM(T138:AM138)</f>
        <v>0</v>
      </c>
      <c r="Q138" s="47" t="n">
        <f aca="false">SUM(U138:AN138)</f>
        <v>0</v>
      </c>
      <c r="R138" s="34"/>
      <c r="S138" s="34"/>
      <c r="T138" s="34"/>
      <c r="U138" s="36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F138" s="37"/>
      <c r="AG138" s="37"/>
      <c r="AH138" s="37"/>
      <c r="AI138" s="37"/>
      <c r="AJ138" s="37"/>
    </row>
    <row r="139" customFormat="false" ht="31.95" hidden="false" customHeight="true" outlineLevel="0" collapsed="false">
      <c r="B139" s="49"/>
      <c r="C139" s="43"/>
      <c r="D139" s="30"/>
      <c r="E139" s="50" t="s">
        <v>20</v>
      </c>
      <c r="F139" s="32" t="n">
        <f aca="false">SUM(G139:Q139)</f>
        <v>0</v>
      </c>
      <c r="G139" s="47" t="n">
        <v>0</v>
      </c>
      <c r="H139" s="47" t="n">
        <v>0</v>
      </c>
      <c r="I139" s="47" t="n">
        <v>0</v>
      </c>
      <c r="J139" s="47" t="n">
        <v>0</v>
      </c>
      <c r="K139" s="47" t="n">
        <v>0</v>
      </c>
      <c r="L139" s="47" t="n">
        <f aca="false">SUM(R139:AK139)</f>
        <v>0</v>
      </c>
      <c r="M139" s="47" t="n">
        <v>0</v>
      </c>
      <c r="N139" s="109" t="n">
        <f aca="false">SUM(S139:AL139)</f>
        <v>0</v>
      </c>
      <c r="O139" s="47" t="n">
        <f aca="false">SUM(T139:AM139)</f>
        <v>0</v>
      </c>
      <c r="P139" s="47" t="n">
        <f aca="false">SUM(T139:AM139)</f>
        <v>0</v>
      </c>
      <c r="Q139" s="47" t="n">
        <f aca="false">SUM(U139:AN139)</f>
        <v>0</v>
      </c>
      <c r="R139" s="34"/>
      <c r="S139" s="34"/>
      <c r="T139" s="34"/>
      <c r="U139" s="36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F139" s="37"/>
      <c r="AG139" s="37"/>
      <c r="AH139" s="37"/>
      <c r="AI139" s="37"/>
      <c r="AJ139" s="37"/>
    </row>
    <row r="140" customFormat="false" ht="19.5" hidden="false" customHeight="true" outlineLevel="0" collapsed="false">
      <c r="B140" s="49"/>
      <c r="C140" s="43"/>
      <c r="D140" s="30"/>
      <c r="E140" s="50" t="s">
        <v>21</v>
      </c>
      <c r="F140" s="32" t="n">
        <f aca="false">SUM(G140:Q140)</f>
        <v>400</v>
      </c>
      <c r="G140" s="47" t="n">
        <v>0</v>
      </c>
      <c r="H140" s="47" t="n">
        <v>0</v>
      </c>
      <c r="I140" s="47" t="n">
        <v>0</v>
      </c>
      <c r="J140" s="47" t="n">
        <v>0</v>
      </c>
      <c r="K140" s="47" t="n">
        <v>0</v>
      </c>
      <c r="L140" s="47" t="n">
        <v>0</v>
      </c>
      <c r="M140" s="47" t="n">
        <v>0</v>
      </c>
      <c r="N140" s="109" t="n">
        <v>400</v>
      </c>
      <c r="O140" s="47" t="n">
        <f aca="false">SUM(T140:AM140)</f>
        <v>0</v>
      </c>
      <c r="P140" s="47" t="n">
        <f aca="false">SUM(T140:AM140)</f>
        <v>0</v>
      </c>
      <c r="Q140" s="47" t="n">
        <f aca="false">SUM(U140:AN140)</f>
        <v>0</v>
      </c>
      <c r="R140" s="34"/>
      <c r="S140" s="34"/>
      <c r="T140" s="34"/>
      <c r="U140" s="36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</row>
    <row r="141" customFormat="false" ht="19.5" hidden="false" customHeight="true" outlineLevel="0" collapsed="false">
      <c r="B141" s="49"/>
      <c r="C141" s="43"/>
      <c r="D141" s="30"/>
      <c r="E141" s="50" t="s">
        <v>22</v>
      </c>
      <c r="F141" s="32" t="n">
        <f aca="false">SUM(G141:Q141)</f>
        <v>0</v>
      </c>
      <c r="G141" s="47" t="n">
        <f aca="false">SUM(H141:K141)</f>
        <v>0</v>
      </c>
      <c r="H141" s="47" t="n">
        <v>0</v>
      </c>
      <c r="I141" s="47" t="n">
        <v>0</v>
      </c>
      <c r="J141" s="47" t="n">
        <f aca="false">SUM(L141:S141)</f>
        <v>0</v>
      </c>
      <c r="K141" s="47" t="n">
        <f aca="false">SUM(N141:T141)</f>
        <v>0</v>
      </c>
      <c r="L141" s="47" t="n">
        <f aca="false">SUM(R141:AK141)</f>
        <v>0</v>
      </c>
      <c r="M141" s="47" t="n">
        <f aca="false">SUM(R141:AK141)</f>
        <v>0</v>
      </c>
      <c r="N141" s="109" t="n">
        <f aca="false">SUM(S141:AL141)</f>
        <v>0</v>
      </c>
      <c r="O141" s="47" t="n">
        <f aca="false">SUM(T141:AM141)</f>
        <v>0</v>
      </c>
      <c r="P141" s="47" t="n">
        <f aca="false">SUM(T141:AM141)</f>
        <v>0</v>
      </c>
      <c r="Q141" s="47" t="n">
        <f aca="false">SUM(U141:AN141)</f>
        <v>0</v>
      </c>
      <c r="R141" s="34"/>
      <c r="S141" s="34"/>
      <c r="T141" s="34"/>
      <c r="U141" s="36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F141" s="37"/>
      <c r="AG141" s="37"/>
      <c r="AH141" s="37"/>
      <c r="AI141" s="37"/>
      <c r="AJ141" s="37"/>
    </row>
    <row r="142" customFormat="false" ht="20.25" hidden="false" customHeight="true" outlineLevel="0" collapsed="false">
      <c r="B142" s="110" t="s">
        <v>104</v>
      </c>
      <c r="C142" s="111" t="s">
        <v>105</v>
      </c>
      <c r="D142" s="58" t="s">
        <v>106</v>
      </c>
      <c r="E142" s="59" t="s">
        <v>17</v>
      </c>
      <c r="F142" s="32" t="n">
        <f aca="false">SUM(G142:Q142)</f>
        <v>1016784.18019</v>
      </c>
      <c r="G142" s="32" t="n">
        <f aca="false">G143+G144+G145+G146</f>
        <v>71953.66546</v>
      </c>
      <c r="H142" s="32" t="n">
        <f aca="false">H143+H144+H145+H146</f>
        <v>77855.671</v>
      </c>
      <c r="I142" s="32" t="n">
        <f aca="false">I143+I144+I145+I146</f>
        <v>80513.33753</v>
      </c>
      <c r="J142" s="32" t="n">
        <f aca="false">J143+J144+J145+J146</f>
        <v>84774.85861</v>
      </c>
      <c r="K142" s="32" t="n">
        <f aca="false">K143+K144+K145+K146</f>
        <v>87738.73758</v>
      </c>
      <c r="L142" s="32" t="n">
        <f aca="false">L143+L144+L145+L146</f>
        <v>95811.78425</v>
      </c>
      <c r="M142" s="32" t="n">
        <f aca="false">M143+M144+M145+M146</f>
        <v>104029.15696</v>
      </c>
      <c r="N142" s="108" t="n">
        <f aca="false">N143+N144+N145+N146</f>
        <v>99933</v>
      </c>
      <c r="O142" s="32" t="n">
        <f aca="false">O143+O144+O145+O146</f>
        <v>104547.9688</v>
      </c>
      <c r="P142" s="32" t="n">
        <f aca="false">P143+P144+P145+P146</f>
        <v>104813</v>
      </c>
      <c r="Q142" s="32" t="n">
        <f aca="false">Q143+Q144+Q145+Q146</f>
        <v>104813</v>
      </c>
      <c r="R142" s="35"/>
      <c r="S142" s="35" t="s">
        <v>107</v>
      </c>
      <c r="T142" s="35"/>
      <c r="U142" s="36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F142" s="37"/>
      <c r="AG142" s="37"/>
      <c r="AH142" s="37"/>
      <c r="AI142" s="37"/>
      <c r="AJ142" s="37"/>
    </row>
    <row r="143" customFormat="false" ht="20.25" hidden="false" customHeight="true" outlineLevel="0" collapsed="false">
      <c r="B143" s="110"/>
      <c r="C143" s="111"/>
      <c r="D143" s="58"/>
      <c r="E143" s="59" t="s">
        <v>19</v>
      </c>
      <c r="F143" s="32" t="n">
        <f aca="false">SUM(G143:Q143)</f>
        <v>0</v>
      </c>
      <c r="G143" s="32" t="n">
        <v>0</v>
      </c>
      <c r="H143" s="32" t="n">
        <v>0</v>
      </c>
      <c r="I143" s="32" t="n">
        <v>0</v>
      </c>
      <c r="J143" s="32" t="n">
        <v>0</v>
      </c>
      <c r="K143" s="32" t="n">
        <v>0</v>
      </c>
      <c r="L143" s="32" t="n">
        <f aca="false">L148+L168+L173+L203+L208+L213+L218+L223</f>
        <v>0</v>
      </c>
      <c r="M143" s="32" t="n">
        <f aca="false">M148+M168+M173+M203+M208+M213+M218+M223</f>
        <v>0</v>
      </c>
      <c r="N143" s="108" t="n">
        <f aca="false">N148+N168+N173+N203+N208+N213+N218+N223+N228+N233</f>
        <v>0</v>
      </c>
      <c r="O143" s="32" t="n">
        <f aca="false">O148+O168+O173+O203+O208+O213+O218+O223+O228+O233</f>
        <v>0</v>
      </c>
      <c r="P143" s="32" t="n">
        <f aca="false">P148+P168+P173+P203+P208+P213+P218+P223+P228+P233</f>
        <v>0</v>
      </c>
      <c r="Q143" s="32" t="n">
        <f aca="false">Q148+Q168+Q173+Q203+Q208+Q213+Q218+Q223+Q228+Q233</f>
        <v>0</v>
      </c>
      <c r="R143" s="35"/>
      <c r="S143" s="35"/>
      <c r="T143" s="35"/>
      <c r="U143" s="36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F143" s="37"/>
      <c r="AG143" s="37"/>
      <c r="AH143" s="37"/>
      <c r="AI143" s="37"/>
      <c r="AJ143" s="37"/>
    </row>
    <row r="144" customFormat="false" ht="20.25" hidden="false" customHeight="true" outlineLevel="0" collapsed="false">
      <c r="B144" s="110"/>
      <c r="C144" s="111"/>
      <c r="D144" s="58"/>
      <c r="E144" s="59" t="s">
        <v>20</v>
      </c>
      <c r="F144" s="32" t="n">
        <f aca="false">SUM(G144:Q144)</f>
        <v>322491.9</v>
      </c>
      <c r="G144" s="32" t="n">
        <f aca="false">G149+G169+G174+G204+G209+G214+G219+G224</f>
        <v>33485.053</v>
      </c>
      <c r="H144" s="32" t="n">
        <f aca="false">H149+H169+H174+H204+H209+H214+H219+H224</f>
        <v>34132.847</v>
      </c>
      <c r="I144" s="32" t="n">
        <f aca="false">I149+I169+I174+I204+I209+I214+I219+I224</f>
        <v>35421</v>
      </c>
      <c r="J144" s="32" t="n">
        <f aca="false">J149+J169+J174+J204+J209+J214+J219+J224</f>
        <v>27906</v>
      </c>
      <c r="K144" s="32" t="n">
        <f aca="false">K149+K169+K174+K204+K209+K214+K219+K224</f>
        <v>24419</v>
      </c>
      <c r="L144" s="32" t="n">
        <f aca="false">L149+L169+L174+L204+L209+L214+L219+L224</f>
        <v>27815</v>
      </c>
      <c r="M144" s="32" t="n">
        <f aca="false">M149+M169+M174+M204+M209+M214+M219+M224</f>
        <v>25853</v>
      </c>
      <c r="N144" s="108" t="n">
        <f aca="false">N149+N169+N174+N204+N209+N214+N219+N224+N229+N234</f>
        <v>28365</v>
      </c>
      <c r="O144" s="32" t="n">
        <f aca="false">O149+O169+O174+O204+O209+O214+O219+O224+O229+O234</f>
        <v>28365</v>
      </c>
      <c r="P144" s="32" t="n">
        <f aca="false">P149+P169+P174+P204+P209+P214+P219+P224+P229+P234</f>
        <v>28365</v>
      </c>
      <c r="Q144" s="32" t="n">
        <f aca="false">Q149+Q169+Q174+Q204+Q209+Q214+Q219+Q224+Q229+Q234</f>
        <v>28365</v>
      </c>
      <c r="R144" s="35"/>
      <c r="S144" s="35"/>
      <c r="T144" s="35"/>
      <c r="U144" s="36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F144" s="37"/>
      <c r="AG144" s="37"/>
      <c r="AH144" s="37"/>
      <c r="AI144" s="37"/>
      <c r="AJ144" s="37"/>
    </row>
    <row r="145" customFormat="false" ht="20.25" hidden="false" customHeight="true" outlineLevel="0" collapsed="false">
      <c r="B145" s="110"/>
      <c r="C145" s="111"/>
      <c r="D145" s="58"/>
      <c r="E145" s="59" t="s">
        <v>21</v>
      </c>
      <c r="F145" s="32" t="n">
        <f aca="false">SUM(G145:Q145)</f>
        <v>694292.28019</v>
      </c>
      <c r="G145" s="32" t="n">
        <f aca="false">G150+G170+G175+G210+G215+G220+G225</f>
        <v>38468.61246</v>
      </c>
      <c r="H145" s="32" t="n">
        <f aca="false">H150+H170+H175+H205+H210+H215+H220+H225</f>
        <v>43722.824</v>
      </c>
      <c r="I145" s="32" t="n">
        <f aca="false">I150+I170+I175+I205+I210+I215+I220+I225</f>
        <v>45092.33753</v>
      </c>
      <c r="J145" s="32" t="n">
        <f aca="false">J150+J170+J175+J205+J210+J215+J220+J225</f>
        <v>56868.85861</v>
      </c>
      <c r="K145" s="32" t="n">
        <f aca="false">K150+K170+K175+K205+K210+K215+K220+K225</f>
        <v>63319.73758</v>
      </c>
      <c r="L145" s="32" t="n">
        <f aca="false">L150+L170+L175+L205+L210+L215+L220+L225</f>
        <v>67996.78425</v>
      </c>
      <c r="M145" s="32" t="n">
        <f aca="false">M150+M170+M175+M205+M210+M215+M220+M225</f>
        <v>78176.15696</v>
      </c>
      <c r="N145" s="108" t="n">
        <f aca="false">N150+N170+N175+N205+N210+N215+N220+N225+N230+N235</f>
        <v>71568</v>
      </c>
      <c r="O145" s="32" t="n">
        <f aca="false">O150+O170+O175+O205+O210+O215+O220+O225+O230+O235</f>
        <v>76182.9688</v>
      </c>
      <c r="P145" s="32" t="n">
        <f aca="false">P150+P170+P175+P205+P210+P215+P220+P225+P230+P235</f>
        <v>76448</v>
      </c>
      <c r="Q145" s="32" t="n">
        <f aca="false">Q150+Q170+Q175+Q205+Q210+Q215+Q220+Q225+Q230+Q235</f>
        <v>76448</v>
      </c>
      <c r="R145" s="35"/>
      <c r="S145" s="35"/>
      <c r="T145" s="35"/>
      <c r="U145" s="36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F145" s="37"/>
      <c r="AG145" s="37"/>
      <c r="AH145" s="37"/>
      <c r="AI145" s="37"/>
      <c r="AJ145" s="37"/>
    </row>
    <row r="146" customFormat="false" ht="20.25" hidden="false" customHeight="true" outlineLevel="0" collapsed="false">
      <c r="B146" s="110"/>
      <c r="C146" s="111"/>
      <c r="D146" s="58"/>
      <c r="E146" s="59" t="s">
        <v>22</v>
      </c>
      <c r="F146" s="32" t="n">
        <f aca="false">SUM(G146:Q146)</f>
        <v>0</v>
      </c>
      <c r="G146" s="32" t="n">
        <v>0</v>
      </c>
      <c r="H146" s="32" t="n">
        <v>0</v>
      </c>
      <c r="I146" s="32" t="n">
        <v>0</v>
      </c>
      <c r="J146" s="32" t="n">
        <v>0</v>
      </c>
      <c r="K146" s="32" t="n">
        <f aca="false">K151+K211+K171+K176+K206+K216</f>
        <v>0</v>
      </c>
      <c r="L146" s="32" t="n">
        <f aca="false">L151+L171+L176+L206+L211+L216+L221+L226</f>
        <v>0</v>
      </c>
      <c r="M146" s="32" t="n">
        <f aca="false">M151+M171+M176+M206+M211+M216+M221+M226</f>
        <v>0</v>
      </c>
      <c r="N146" s="108" t="n">
        <f aca="false">N151+N171+N176+N206+N211+N216+N221+N226+N231+N236</f>
        <v>0</v>
      </c>
      <c r="O146" s="32" t="n">
        <f aca="false">O151+O171+O176+O206+O211+O216+O221+O226+O231+O236</f>
        <v>0</v>
      </c>
      <c r="P146" s="32" t="n">
        <f aca="false">P151+P171+P176+P206+P211+P216+P221+P226+P231+P236</f>
        <v>0</v>
      </c>
      <c r="Q146" s="32" t="n">
        <f aca="false">Q151+Q171+Q176+Q206+Q211+Q216+Q221+Q226+Q231+Q236</f>
        <v>0</v>
      </c>
      <c r="R146" s="35"/>
      <c r="S146" s="35"/>
      <c r="T146" s="35"/>
      <c r="U146" s="36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F146" s="37"/>
      <c r="AG146" s="37"/>
      <c r="AH146" s="37"/>
      <c r="AI146" s="37"/>
      <c r="AJ146" s="37"/>
    </row>
    <row r="147" customFormat="false" ht="16.5" hidden="false" customHeight="true" outlineLevel="0" collapsed="false">
      <c r="B147" s="112" t="s">
        <v>108</v>
      </c>
      <c r="C147" s="113" t="s">
        <v>109</v>
      </c>
      <c r="D147" s="30" t="s">
        <v>110</v>
      </c>
      <c r="E147" s="31" t="s">
        <v>17</v>
      </c>
      <c r="F147" s="32" t="n">
        <f aca="false">SUM(G147:Q147)</f>
        <v>1004275.05027</v>
      </c>
      <c r="G147" s="32" t="n">
        <f aca="false">G148+G149+G150+G151</f>
        <v>70938.33946</v>
      </c>
      <c r="H147" s="32" t="n">
        <f aca="false">H148+H149+H150+H151</f>
        <v>77855.671</v>
      </c>
      <c r="I147" s="32" t="n">
        <f aca="false">I148+I149+I150+I151</f>
        <v>80513.33753</v>
      </c>
      <c r="J147" s="32" t="n">
        <f aca="false">J148+J149+J150+J151</f>
        <v>83561.62861</v>
      </c>
      <c r="K147" s="32" t="n">
        <f aca="false">K148+K149+K150+K151</f>
        <v>85958.53658</v>
      </c>
      <c r="L147" s="32" t="n">
        <f aca="false">L148+L149+L150+L151</f>
        <v>89314.38013</v>
      </c>
      <c r="M147" s="32" t="n">
        <f aca="false">M148+M149+M150+M151</f>
        <v>103629.15696</v>
      </c>
      <c r="N147" s="109" t="n">
        <f aca="false">N148+N149+N150+N151</f>
        <v>99271</v>
      </c>
      <c r="O147" s="32" t="n">
        <f aca="false">O148+O149+O150+O151</f>
        <v>103607</v>
      </c>
      <c r="P147" s="32" t="n">
        <f aca="false">P148+P149+P150+P151</f>
        <v>104813</v>
      </c>
      <c r="Q147" s="32" t="n">
        <f aca="false">Q148+Q149+Q150+Q151</f>
        <v>104813</v>
      </c>
      <c r="R147" s="34" t="s">
        <v>352</v>
      </c>
      <c r="S147" s="34"/>
      <c r="T147" s="34"/>
      <c r="U147" s="36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F147" s="37"/>
      <c r="AG147" s="37"/>
      <c r="AH147" s="37"/>
      <c r="AI147" s="37"/>
      <c r="AJ147" s="37"/>
    </row>
    <row r="148" customFormat="false" ht="16.5" hidden="false" customHeight="true" outlineLevel="0" collapsed="false">
      <c r="B148" s="112"/>
      <c r="C148" s="113"/>
      <c r="D148" s="30"/>
      <c r="E148" s="38" t="s">
        <v>19</v>
      </c>
      <c r="F148" s="32" t="n">
        <f aca="false">SUM(G148:Q148)</f>
        <v>0</v>
      </c>
      <c r="G148" s="47" t="n">
        <v>0</v>
      </c>
      <c r="H148" s="47" t="n">
        <v>0</v>
      </c>
      <c r="I148" s="47" t="n">
        <v>0</v>
      </c>
      <c r="J148" s="47" t="n">
        <v>0</v>
      </c>
      <c r="K148" s="47" t="n">
        <f aca="false">K153+K158+K163</f>
        <v>0</v>
      </c>
      <c r="L148" s="47" t="n">
        <f aca="false">L153+L158+L163</f>
        <v>0</v>
      </c>
      <c r="M148" s="47" t="n">
        <f aca="false">M153+M158+M163</f>
        <v>0</v>
      </c>
      <c r="N148" s="109" t="n">
        <f aca="false">N153+N158+N163</f>
        <v>0</v>
      </c>
      <c r="O148" s="47" t="n">
        <f aca="false">O153+O158+O163</f>
        <v>0</v>
      </c>
      <c r="P148" s="47" t="n">
        <f aca="false">P153+P158+P163</f>
        <v>0</v>
      </c>
      <c r="Q148" s="47" t="n">
        <f aca="false">Q153+Q158+Q163</f>
        <v>0</v>
      </c>
      <c r="R148" s="34"/>
      <c r="S148" s="34"/>
      <c r="T148" s="34"/>
      <c r="U148" s="36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F148" s="37"/>
      <c r="AG148" s="37"/>
      <c r="AH148" s="37"/>
      <c r="AI148" s="37"/>
      <c r="AJ148" s="37"/>
    </row>
    <row r="149" customFormat="false" ht="16.5" hidden="false" customHeight="true" outlineLevel="0" collapsed="false">
      <c r="B149" s="112"/>
      <c r="C149" s="113"/>
      <c r="D149" s="30"/>
      <c r="E149" s="38" t="s">
        <v>20</v>
      </c>
      <c r="F149" s="32" t="n">
        <f aca="false">SUM(G149:Q149)</f>
        <v>322491.9</v>
      </c>
      <c r="G149" s="47" t="n">
        <f aca="false">G154</f>
        <v>33485.053</v>
      </c>
      <c r="H149" s="47" t="n">
        <f aca="false">H154</f>
        <v>34132.847</v>
      </c>
      <c r="I149" s="47" t="n">
        <f aca="false">I154</f>
        <v>35421</v>
      </c>
      <c r="J149" s="47" t="n">
        <f aca="false">J154</f>
        <v>27906</v>
      </c>
      <c r="K149" s="47" t="n">
        <f aca="false">K154+K159+K164</f>
        <v>24419</v>
      </c>
      <c r="L149" s="47" t="n">
        <f aca="false">L154+L159+L164</f>
        <v>27815</v>
      </c>
      <c r="M149" s="47" t="n">
        <f aca="false">M154+M159+M164</f>
        <v>25853</v>
      </c>
      <c r="N149" s="109" t="n">
        <f aca="false">N154+N159+N164</f>
        <v>28365</v>
      </c>
      <c r="O149" s="47" t="n">
        <f aca="false">O154+O159+O164</f>
        <v>28365</v>
      </c>
      <c r="P149" s="47" t="n">
        <f aca="false">P154+P159+P164</f>
        <v>28365</v>
      </c>
      <c r="Q149" s="47" t="n">
        <f aca="false">Q154+Q159+Q164</f>
        <v>28365</v>
      </c>
      <c r="R149" s="34"/>
      <c r="S149" s="34"/>
      <c r="T149" s="34"/>
      <c r="U149" s="36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F149" s="37"/>
      <c r="AG149" s="37"/>
      <c r="AH149" s="37"/>
      <c r="AI149" s="37"/>
      <c r="AJ149" s="37"/>
    </row>
    <row r="150" customFormat="false" ht="16.5" hidden="false" customHeight="true" outlineLevel="0" collapsed="false">
      <c r="B150" s="112"/>
      <c r="C150" s="113"/>
      <c r="D150" s="30"/>
      <c r="E150" s="38" t="s">
        <v>21</v>
      </c>
      <c r="F150" s="32" t="n">
        <f aca="false">SUM(G150:Q150)</f>
        <v>681783.15027</v>
      </c>
      <c r="G150" s="47" t="n">
        <f aca="false">G155+G160+G165</f>
        <v>37453.28646</v>
      </c>
      <c r="H150" s="47" t="n">
        <f aca="false">H155+H160+H165</f>
        <v>43722.824</v>
      </c>
      <c r="I150" s="47" t="n">
        <f aca="false">I155+I160+I165</f>
        <v>45092.33753</v>
      </c>
      <c r="J150" s="47" t="n">
        <f aca="false">J155+J160+J165</f>
        <v>55655.62861</v>
      </c>
      <c r="K150" s="47" t="n">
        <f aca="false">K155+K160+K165</f>
        <v>61539.53658</v>
      </c>
      <c r="L150" s="47" t="n">
        <f aca="false">L155+L160+L165</f>
        <v>61499.38013</v>
      </c>
      <c r="M150" s="47" t="n">
        <f aca="false">M155+M160+M165</f>
        <v>77776.15696</v>
      </c>
      <c r="N150" s="109" t="n">
        <f aca="false">N155+N160+N165</f>
        <v>70906</v>
      </c>
      <c r="O150" s="47" t="n">
        <f aca="false">O155+O160+O165</f>
        <v>75242</v>
      </c>
      <c r="P150" s="47" t="n">
        <f aca="false">P155+P160+P165</f>
        <v>76448</v>
      </c>
      <c r="Q150" s="47" t="n">
        <f aca="false">Q155+Q160+Q165</f>
        <v>76448</v>
      </c>
      <c r="R150" s="34"/>
      <c r="S150" s="34"/>
      <c r="T150" s="34"/>
      <c r="U150" s="36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F150" s="37"/>
      <c r="AG150" s="37"/>
      <c r="AH150" s="37"/>
      <c r="AI150" s="37"/>
      <c r="AJ150" s="37"/>
    </row>
    <row r="151" customFormat="false" ht="16.5" hidden="false" customHeight="true" outlineLevel="0" collapsed="false">
      <c r="B151" s="112"/>
      <c r="C151" s="113"/>
      <c r="D151" s="30"/>
      <c r="E151" s="38" t="s">
        <v>22</v>
      </c>
      <c r="F151" s="32" t="n">
        <f aca="false">SUM(G151:Q151)</f>
        <v>0</v>
      </c>
      <c r="G151" s="47" t="n">
        <v>0</v>
      </c>
      <c r="H151" s="47" t="n">
        <v>0</v>
      </c>
      <c r="I151" s="47" t="n">
        <v>0</v>
      </c>
      <c r="J151" s="47" t="n">
        <v>0</v>
      </c>
      <c r="K151" s="47" t="n">
        <f aca="false">K156+K161+K166</f>
        <v>0</v>
      </c>
      <c r="L151" s="47" t="n">
        <f aca="false">L156+L161+L166</f>
        <v>0</v>
      </c>
      <c r="M151" s="47" t="n">
        <f aca="false">M156+M161+M166</f>
        <v>0</v>
      </c>
      <c r="N151" s="109" t="n">
        <f aca="false">N156+N161+N166</f>
        <v>0</v>
      </c>
      <c r="O151" s="47" t="n">
        <f aca="false">O156+O161+O166</f>
        <v>0</v>
      </c>
      <c r="P151" s="47" t="n">
        <f aca="false">P156+P161+P166</f>
        <v>0</v>
      </c>
      <c r="Q151" s="47" t="n">
        <f aca="false">Q156+Q161+Q166</f>
        <v>0</v>
      </c>
      <c r="R151" s="34"/>
      <c r="S151" s="34"/>
      <c r="T151" s="34"/>
      <c r="U151" s="36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F151" s="37"/>
      <c r="AG151" s="37"/>
      <c r="AH151" s="37"/>
      <c r="AI151" s="37"/>
      <c r="AJ151" s="37"/>
    </row>
    <row r="152" customFormat="false" ht="16.5" hidden="false" customHeight="true" outlineLevel="0" collapsed="false">
      <c r="B152" s="112" t="s">
        <v>111</v>
      </c>
      <c r="C152" s="113" t="s">
        <v>112</v>
      </c>
      <c r="D152" s="30" t="s">
        <v>110</v>
      </c>
      <c r="E152" s="31" t="s">
        <v>17</v>
      </c>
      <c r="F152" s="32" t="n">
        <f aca="false">SUM(G152:Q152)</f>
        <v>992238.42459</v>
      </c>
      <c r="G152" s="32" t="n">
        <f aca="false">G153+G154+G155+G156</f>
        <v>69484.01756</v>
      </c>
      <c r="H152" s="32" t="n">
        <f aca="false">H153+H154+H155+H156</f>
        <v>75889.99</v>
      </c>
      <c r="I152" s="32" t="n">
        <f aca="false">I153+I154+I155+I156</f>
        <v>79588.62835</v>
      </c>
      <c r="J152" s="32" t="n">
        <f aca="false">J153+J154+J155+J156</f>
        <v>81626.20431</v>
      </c>
      <c r="K152" s="32" t="n">
        <f aca="false">K153+K154+K155+K156</f>
        <v>84964.84368</v>
      </c>
      <c r="L152" s="32" t="n">
        <f aca="false">L153+L154+L155+L156</f>
        <v>87930.42137</v>
      </c>
      <c r="M152" s="32" t="n">
        <f aca="false">M153+M154+M155+M156</f>
        <v>102023.31932</v>
      </c>
      <c r="N152" s="108" t="n">
        <f aca="false">N153+N154+N155+N156</f>
        <v>97498</v>
      </c>
      <c r="O152" s="32" t="n">
        <f aca="false">O153+O154+O155+O156</f>
        <v>103607</v>
      </c>
      <c r="P152" s="32" t="n">
        <f aca="false">P153+P154+P155+P156</f>
        <v>104813</v>
      </c>
      <c r="Q152" s="32" t="n">
        <f aca="false">Q153+Q154+Q155+Q156</f>
        <v>104813</v>
      </c>
      <c r="R152" s="34" t="s">
        <v>352</v>
      </c>
      <c r="S152" s="34"/>
      <c r="T152" s="34" t="s">
        <v>36</v>
      </c>
      <c r="U152" s="36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F152" s="37"/>
      <c r="AG152" s="37"/>
      <c r="AH152" s="37"/>
      <c r="AI152" s="37"/>
      <c r="AJ152" s="37"/>
    </row>
    <row r="153" customFormat="false" ht="16.5" hidden="false" customHeight="true" outlineLevel="0" collapsed="false">
      <c r="B153" s="112"/>
      <c r="C153" s="113"/>
      <c r="D153" s="30"/>
      <c r="E153" s="50" t="s">
        <v>19</v>
      </c>
      <c r="F153" s="32" t="n">
        <f aca="false">SUM(G153:Q153)</f>
        <v>0</v>
      </c>
      <c r="G153" s="47" t="n">
        <v>0</v>
      </c>
      <c r="H153" s="47" t="n">
        <v>0</v>
      </c>
      <c r="I153" s="47" t="n">
        <v>0</v>
      </c>
      <c r="J153" s="47" t="n">
        <v>0</v>
      </c>
      <c r="K153" s="47" t="n">
        <v>0</v>
      </c>
      <c r="L153" s="47" t="n">
        <v>0</v>
      </c>
      <c r="M153" s="47" t="n">
        <v>0</v>
      </c>
      <c r="N153" s="109" t="n">
        <v>0</v>
      </c>
      <c r="O153" s="47" t="n">
        <v>0</v>
      </c>
      <c r="P153" s="47" t="n">
        <v>0</v>
      </c>
      <c r="Q153" s="47" t="n">
        <v>0</v>
      </c>
      <c r="R153" s="34"/>
      <c r="S153" s="34"/>
      <c r="T153" s="34"/>
      <c r="U153" s="36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F153" s="37"/>
      <c r="AG153" s="37"/>
      <c r="AH153" s="37"/>
      <c r="AI153" s="37"/>
      <c r="AJ153" s="37"/>
    </row>
    <row r="154" customFormat="false" ht="16.5" hidden="false" customHeight="true" outlineLevel="0" collapsed="false">
      <c r="B154" s="112"/>
      <c r="C154" s="113"/>
      <c r="D154" s="30"/>
      <c r="E154" s="50" t="s">
        <v>20</v>
      </c>
      <c r="F154" s="32" t="n">
        <f aca="false">SUM(G154:Q154)</f>
        <v>322491.9</v>
      </c>
      <c r="G154" s="47" t="n">
        <v>33485.053</v>
      </c>
      <c r="H154" s="47" t="n">
        <f aca="false">28954+5178.847</f>
        <v>34132.847</v>
      </c>
      <c r="I154" s="47" t="n">
        <v>35421</v>
      </c>
      <c r="J154" s="47" t="n">
        <v>27906</v>
      </c>
      <c r="K154" s="47" t="n">
        <v>24419</v>
      </c>
      <c r="L154" s="47" t="n">
        <v>27815</v>
      </c>
      <c r="M154" s="47" t="n">
        <v>25853</v>
      </c>
      <c r="N154" s="109" t="n">
        <v>28365</v>
      </c>
      <c r="O154" s="47" t="n">
        <v>28365</v>
      </c>
      <c r="P154" s="47" t="n">
        <v>28365</v>
      </c>
      <c r="Q154" s="47" t="n">
        <v>28365</v>
      </c>
      <c r="R154" s="34"/>
      <c r="S154" s="34"/>
      <c r="T154" s="34"/>
      <c r="U154" s="36" t="n">
        <v>2317</v>
      </c>
      <c r="V154" s="36" t="n">
        <v>2317</v>
      </c>
      <c r="W154" s="36" t="n">
        <v>2317</v>
      </c>
      <c r="X154" s="36" t="n">
        <v>2317</v>
      </c>
      <c r="Y154" s="36" t="n">
        <v>2317</v>
      </c>
      <c r="Z154" s="36" t="n">
        <v>2317</v>
      </c>
      <c r="AA154" s="36" t="n">
        <v>2317</v>
      </c>
      <c r="AB154" s="36" t="n">
        <v>2317</v>
      </c>
      <c r="AC154" s="36" t="n">
        <v>2317</v>
      </c>
      <c r="AD154" s="36" t="n">
        <v>2317</v>
      </c>
      <c r="AE154" s="36" t="n">
        <v>2317</v>
      </c>
      <c r="AF154" s="37" t="n">
        <v>2419</v>
      </c>
      <c r="AG154" s="37"/>
      <c r="AH154" s="37"/>
      <c r="AI154" s="37"/>
      <c r="AJ154" s="37"/>
    </row>
    <row r="155" customFormat="false" ht="16.5" hidden="false" customHeight="true" outlineLevel="0" collapsed="false">
      <c r="B155" s="112"/>
      <c r="C155" s="113"/>
      <c r="D155" s="30"/>
      <c r="E155" s="50" t="s">
        <v>21</v>
      </c>
      <c r="F155" s="32" t="n">
        <f aca="false">SUM(G155:Q155)</f>
        <v>669746.52459</v>
      </c>
      <c r="G155" s="47" t="n">
        <v>35998.96456</v>
      </c>
      <c r="H155" s="47" t="n">
        <v>41757.143</v>
      </c>
      <c r="I155" s="47" t="n">
        <v>44167.62835</v>
      </c>
      <c r="J155" s="47" t="n">
        <v>53720.20431</v>
      </c>
      <c r="K155" s="47" t="n">
        <f aca="false">84964.84368-K154</f>
        <v>60545.84368</v>
      </c>
      <c r="L155" s="47" t="n">
        <v>60115.42137</v>
      </c>
      <c r="M155" s="47" t="n">
        <f aca="false">76170.31932</f>
        <v>76170.31932</v>
      </c>
      <c r="N155" s="109" t="n">
        <v>69133</v>
      </c>
      <c r="O155" s="47" t="n">
        <f aca="false">75242</f>
        <v>75242</v>
      </c>
      <c r="P155" s="47" t="n">
        <f aca="false">76448</f>
        <v>76448</v>
      </c>
      <c r="Q155" s="47" t="n">
        <f aca="false">P155</f>
        <v>76448</v>
      </c>
      <c r="R155" s="34"/>
      <c r="S155" s="34"/>
      <c r="T155" s="34"/>
      <c r="U155" s="36" t="n">
        <v>4164.9</v>
      </c>
      <c r="V155" s="37" t="n">
        <v>6126.86</v>
      </c>
      <c r="W155" s="37" t="n">
        <v>4383.62</v>
      </c>
      <c r="X155" s="37" t="n">
        <v>4664.86</v>
      </c>
      <c r="Y155" s="37" t="n">
        <v>6056.86</v>
      </c>
      <c r="Z155" s="37" t="n">
        <v>4391.86</v>
      </c>
      <c r="AA155" s="37" t="n">
        <v>3741.61</v>
      </c>
      <c r="AB155" s="37" t="n">
        <v>5334.61</v>
      </c>
      <c r="AC155" s="37" t="n">
        <v>4704.68</v>
      </c>
      <c r="AD155" s="37" t="n">
        <v>4367.86</v>
      </c>
      <c r="AE155" s="37" t="n">
        <v>5698.86</v>
      </c>
      <c r="AF155" s="37" t="n">
        <v>4183.06</v>
      </c>
      <c r="AG155" s="37"/>
      <c r="AH155" s="37"/>
      <c r="AI155" s="37"/>
      <c r="AJ155" s="37"/>
    </row>
    <row r="156" customFormat="false" ht="16.5" hidden="false" customHeight="true" outlineLevel="0" collapsed="false">
      <c r="B156" s="112"/>
      <c r="C156" s="113"/>
      <c r="D156" s="30"/>
      <c r="E156" s="50" t="s">
        <v>22</v>
      </c>
      <c r="F156" s="32" t="n">
        <f aca="false">SUM(G156:Q156)</f>
        <v>0</v>
      </c>
      <c r="G156" s="47" t="n">
        <v>0</v>
      </c>
      <c r="H156" s="47" t="n">
        <v>0</v>
      </c>
      <c r="I156" s="47" t="n">
        <v>0</v>
      </c>
      <c r="J156" s="47" t="n">
        <v>0</v>
      </c>
      <c r="K156" s="47" t="n">
        <v>0</v>
      </c>
      <c r="L156" s="47" t="n">
        <v>0</v>
      </c>
      <c r="M156" s="47" t="n">
        <v>0</v>
      </c>
      <c r="N156" s="109" t="n">
        <v>0</v>
      </c>
      <c r="O156" s="47" t="n">
        <v>0</v>
      </c>
      <c r="P156" s="47" t="n">
        <v>0</v>
      </c>
      <c r="Q156" s="47" t="n">
        <v>0</v>
      </c>
      <c r="R156" s="34"/>
      <c r="S156" s="34"/>
      <c r="T156" s="34"/>
      <c r="U156" s="36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F156" s="37"/>
      <c r="AG156" s="37"/>
      <c r="AH156" s="37"/>
      <c r="AI156" s="37"/>
      <c r="AJ156" s="37"/>
    </row>
    <row r="157" customFormat="false" ht="16.5" hidden="false" customHeight="true" outlineLevel="0" collapsed="false">
      <c r="B157" s="112" t="s">
        <v>113</v>
      </c>
      <c r="C157" s="113" t="s">
        <v>38</v>
      </c>
      <c r="D157" s="30" t="s">
        <v>110</v>
      </c>
      <c r="E157" s="31" t="s">
        <v>17</v>
      </c>
      <c r="F157" s="32" t="n">
        <f aca="false">SUM(G157:Q157)</f>
        <v>838.86324</v>
      </c>
      <c r="G157" s="32" t="n">
        <f aca="false">G158+G159+G160+G161</f>
        <v>0</v>
      </c>
      <c r="H157" s="32" t="n">
        <f aca="false">H158+H159+H160+H161</f>
        <v>573.674</v>
      </c>
      <c r="I157" s="32" t="n">
        <f aca="false">I158+I159+I160+I161</f>
        <v>62.50688</v>
      </c>
      <c r="J157" s="32" t="n">
        <f aca="false">J158+J159+J160+J161</f>
        <v>105.379</v>
      </c>
      <c r="K157" s="32" t="n">
        <f aca="false">K158+K159+K160+K161</f>
        <v>0</v>
      </c>
      <c r="L157" s="32" t="n">
        <f aca="false">L158+L159+L160+L161</f>
        <v>97.30336</v>
      </c>
      <c r="M157" s="32" t="n">
        <f aca="false">M158+M159+M160+M161</f>
        <v>0</v>
      </c>
      <c r="N157" s="108" t="n">
        <f aca="false">N158+N159+N160+N161</f>
        <v>0</v>
      </c>
      <c r="O157" s="32" t="n">
        <f aca="false">O158+O159+O160+O161</f>
        <v>0</v>
      </c>
      <c r="P157" s="32" t="n">
        <f aca="false">P158+P159+P160+P161</f>
        <v>0</v>
      </c>
      <c r="Q157" s="32" t="n">
        <f aca="false">Q158+Q159+Q160+Q161</f>
        <v>0</v>
      </c>
      <c r="R157" s="34" t="s">
        <v>352</v>
      </c>
      <c r="S157" s="34"/>
      <c r="T157" s="34" t="s">
        <v>36</v>
      </c>
      <c r="U157" s="36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F157" s="37"/>
      <c r="AG157" s="37"/>
      <c r="AH157" s="37"/>
      <c r="AI157" s="37"/>
      <c r="AJ157" s="37"/>
    </row>
    <row r="158" customFormat="false" ht="16.5" hidden="false" customHeight="true" outlineLevel="0" collapsed="false">
      <c r="B158" s="112"/>
      <c r="C158" s="113"/>
      <c r="D158" s="30"/>
      <c r="E158" s="50" t="s">
        <v>19</v>
      </c>
      <c r="F158" s="32" t="n">
        <f aca="false">SUM(G158:Q158)</f>
        <v>0</v>
      </c>
      <c r="G158" s="47" t="n">
        <v>0</v>
      </c>
      <c r="H158" s="47" t="n">
        <v>0</v>
      </c>
      <c r="I158" s="47" t="n">
        <v>0</v>
      </c>
      <c r="J158" s="47" t="n">
        <v>0</v>
      </c>
      <c r="K158" s="47" t="n">
        <v>0</v>
      </c>
      <c r="L158" s="47" t="n">
        <v>0</v>
      </c>
      <c r="M158" s="47" t="n">
        <v>0</v>
      </c>
      <c r="N158" s="109" t="n">
        <v>0</v>
      </c>
      <c r="O158" s="47" t="n">
        <v>0</v>
      </c>
      <c r="P158" s="47" t="n">
        <v>0</v>
      </c>
      <c r="Q158" s="47" t="n">
        <v>0</v>
      </c>
      <c r="R158" s="34"/>
      <c r="S158" s="34"/>
      <c r="T158" s="34"/>
      <c r="U158" s="36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F158" s="37"/>
      <c r="AG158" s="37"/>
      <c r="AH158" s="37"/>
      <c r="AI158" s="37"/>
      <c r="AJ158" s="37"/>
    </row>
    <row r="159" customFormat="false" ht="16.5" hidden="false" customHeight="true" outlineLevel="0" collapsed="false">
      <c r="B159" s="112"/>
      <c r="C159" s="113"/>
      <c r="D159" s="30"/>
      <c r="E159" s="50" t="s">
        <v>20</v>
      </c>
      <c r="F159" s="32" t="n">
        <f aca="false">SUM(G159:Q159)</f>
        <v>0</v>
      </c>
      <c r="G159" s="47" t="n">
        <v>0</v>
      </c>
      <c r="H159" s="47" t="n">
        <v>0</v>
      </c>
      <c r="I159" s="47" t="n">
        <v>0</v>
      </c>
      <c r="J159" s="47" t="n">
        <v>0</v>
      </c>
      <c r="K159" s="47" t="n">
        <v>0</v>
      </c>
      <c r="L159" s="47" t="n">
        <v>0</v>
      </c>
      <c r="M159" s="47" t="n">
        <v>0</v>
      </c>
      <c r="N159" s="109" t="n">
        <v>0</v>
      </c>
      <c r="O159" s="47" t="n">
        <v>0</v>
      </c>
      <c r="P159" s="47" t="n">
        <v>0</v>
      </c>
      <c r="Q159" s="47" t="n">
        <v>0</v>
      </c>
      <c r="R159" s="34"/>
      <c r="S159" s="34"/>
      <c r="T159" s="34"/>
      <c r="U159" s="36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F159" s="37"/>
      <c r="AG159" s="37"/>
      <c r="AH159" s="37"/>
      <c r="AI159" s="37"/>
      <c r="AJ159" s="37"/>
    </row>
    <row r="160" customFormat="false" ht="16.5" hidden="false" customHeight="true" outlineLevel="0" collapsed="false">
      <c r="B160" s="112"/>
      <c r="C160" s="113"/>
      <c r="D160" s="30"/>
      <c r="E160" s="50" t="s">
        <v>21</v>
      </c>
      <c r="F160" s="32" t="n">
        <f aca="false">SUM(G160:Q160)</f>
        <v>838.86324</v>
      </c>
      <c r="G160" s="47" t="n">
        <v>0</v>
      </c>
      <c r="H160" s="47" t="n">
        <v>573.674</v>
      </c>
      <c r="I160" s="47" t="n">
        <v>62.50688</v>
      </c>
      <c r="J160" s="47" t="n">
        <v>105.379</v>
      </c>
      <c r="K160" s="47" t="n">
        <v>0</v>
      </c>
      <c r="L160" s="47" t="n">
        <v>97.30336</v>
      </c>
      <c r="M160" s="47" t="n">
        <v>0</v>
      </c>
      <c r="N160" s="109" t="n">
        <v>0</v>
      </c>
      <c r="O160" s="47" t="n">
        <v>0</v>
      </c>
      <c r="P160" s="47" t="n">
        <v>0</v>
      </c>
      <c r="Q160" s="47" t="n">
        <v>0</v>
      </c>
      <c r="R160" s="34"/>
      <c r="S160" s="34"/>
      <c r="T160" s="34"/>
      <c r="U160" s="36"/>
      <c r="V160" s="37"/>
      <c r="W160" s="37"/>
      <c r="X160" s="37"/>
      <c r="Y160" s="37"/>
      <c r="Z160" s="37"/>
      <c r="AA160" s="37"/>
      <c r="AB160" s="37"/>
      <c r="AC160" s="37" t="n">
        <v>539</v>
      </c>
      <c r="AD160" s="37"/>
      <c r="AE160" s="37"/>
      <c r="AF160" s="37"/>
      <c r="AG160" s="37"/>
      <c r="AH160" s="37"/>
      <c r="AI160" s="37"/>
      <c r="AJ160" s="37"/>
    </row>
    <row r="161" customFormat="false" ht="16.5" hidden="false" customHeight="true" outlineLevel="0" collapsed="false">
      <c r="B161" s="112"/>
      <c r="C161" s="113"/>
      <c r="D161" s="30"/>
      <c r="E161" s="50" t="s">
        <v>22</v>
      </c>
      <c r="F161" s="32" t="n">
        <f aca="false">SUM(G161:Q161)</f>
        <v>0</v>
      </c>
      <c r="G161" s="47" t="n">
        <v>0</v>
      </c>
      <c r="H161" s="47" t="n">
        <v>0</v>
      </c>
      <c r="I161" s="47" t="n">
        <v>0</v>
      </c>
      <c r="J161" s="47" t="n">
        <v>0</v>
      </c>
      <c r="K161" s="47" t="n">
        <v>0</v>
      </c>
      <c r="L161" s="47" t="n">
        <v>0</v>
      </c>
      <c r="M161" s="47" t="n">
        <v>0</v>
      </c>
      <c r="N161" s="109" t="n">
        <v>0</v>
      </c>
      <c r="O161" s="47" t="n">
        <v>0</v>
      </c>
      <c r="P161" s="47" t="n">
        <v>0</v>
      </c>
      <c r="Q161" s="47" t="n">
        <v>0</v>
      </c>
      <c r="R161" s="34"/>
      <c r="S161" s="34"/>
      <c r="T161" s="34"/>
      <c r="U161" s="36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F161" s="37"/>
      <c r="AG161" s="37"/>
      <c r="AH161" s="37"/>
      <c r="AI161" s="37"/>
      <c r="AJ161" s="37"/>
    </row>
    <row r="162" customFormat="false" ht="24.75" hidden="false" customHeight="true" outlineLevel="0" collapsed="false">
      <c r="B162" s="49" t="s">
        <v>114</v>
      </c>
      <c r="C162" s="43" t="s">
        <v>40</v>
      </c>
      <c r="D162" s="30" t="s">
        <v>110</v>
      </c>
      <c r="E162" s="31" t="s">
        <v>17</v>
      </c>
      <c r="F162" s="32" t="n">
        <f aca="false">SUM(G162:Q162)</f>
        <v>11197.76244</v>
      </c>
      <c r="G162" s="32" t="n">
        <f aca="false">G163+G164+G165+G166</f>
        <v>1454.3219</v>
      </c>
      <c r="H162" s="32" t="n">
        <f aca="false">H163+H164+H165+H166</f>
        <v>1392.007</v>
      </c>
      <c r="I162" s="32" t="n">
        <f aca="false">I163+I164+I165+I166</f>
        <v>862.2023</v>
      </c>
      <c r="J162" s="32" t="n">
        <f aca="false">J163+J164+J165+J166</f>
        <v>1830.0453</v>
      </c>
      <c r="K162" s="32" t="n">
        <f aca="false">K163+K164+K165+K166</f>
        <v>993.6929</v>
      </c>
      <c r="L162" s="32" t="n">
        <f aca="false">L163+L164+L165+L166</f>
        <v>1286.6554</v>
      </c>
      <c r="M162" s="32" t="n">
        <f aca="false">M163+M164+M165+M166</f>
        <v>1605.83764</v>
      </c>
      <c r="N162" s="108" t="n">
        <f aca="false">N163+N164+N165+N166</f>
        <v>1773</v>
      </c>
      <c r="O162" s="32" t="n">
        <f aca="false">O163+O164+O165+O166</f>
        <v>0</v>
      </c>
      <c r="P162" s="32" t="n">
        <f aca="false">P163+P164+P165+P166</f>
        <v>0</v>
      </c>
      <c r="Q162" s="32" t="n">
        <f aca="false">Q163+Q164+Q165+Q166</f>
        <v>0</v>
      </c>
      <c r="R162" s="34" t="s">
        <v>352</v>
      </c>
      <c r="S162" s="34"/>
      <c r="T162" s="34" t="s">
        <v>36</v>
      </c>
      <c r="U162" s="36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F162" s="37"/>
      <c r="AG162" s="37"/>
      <c r="AH162" s="37"/>
      <c r="AI162" s="37"/>
      <c r="AJ162" s="37"/>
    </row>
    <row r="163" customFormat="false" ht="27.75" hidden="false" customHeight="true" outlineLevel="0" collapsed="false">
      <c r="B163" s="49"/>
      <c r="C163" s="43"/>
      <c r="D163" s="30"/>
      <c r="E163" s="50" t="s">
        <v>19</v>
      </c>
      <c r="F163" s="32" t="n">
        <f aca="false">SUM(G163:Q163)</f>
        <v>0</v>
      </c>
      <c r="G163" s="60" t="n">
        <v>0</v>
      </c>
      <c r="H163" s="60" t="n">
        <v>0</v>
      </c>
      <c r="I163" s="60" t="n">
        <v>0</v>
      </c>
      <c r="J163" s="60" t="n">
        <v>0</v>
      </c>
      <c r="K163" s="60" t="n">
        <f aca="false">K168+K173+K203+K208</f>
        <v>0</v>
      </c>
      <c r="L163" s="60" t="n">
        <v>0</v>
      </c>
      <c r="M163" s="60" t="n">
        <v>0</v>
      </c>
      <c r="N163" s="114" t="n">
        <v>0</v>
      </c>
      <c r="O163" s="60" t="n">
        <v>0</v>
      </c>
      <c r="P163" s="60" t="n">
        <v>0</v>
      </c>
      <c r="Q163" s="60" t="n">
        <v>0</v>
      </c>
      <c r="R163" s="34"/>
      <c r="S163" s="34"/>
      <c r="T163" s="34"/>
      <c r="U163" s="36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F163" s="37"/>
      <c r="AG163" s="37"/>
      <c r="AH163" s="37"/>
      <c r="AI163" s="37"/>
      <c r="AJ163" s="37"/>
    </row>
    <row r="164" customFormat="false" ht="26.25" hidden="false" customHeight="true" outlineLevel="0" collapsed="false">
      <c r="B164" s="49"/>
      <c r="C164" s="43"/>
      <c r="D164" s="30"/>
      <c r="E164" s="50" t="s">
        <v>20</v>
      </c>
      <c r="F164" s="32" t="n">
        <f aca="false">SUM(G164:Q164)</f>
        <v>0</v>
      </c>
      <c r="G164" s="60" t="n">
        <v>0</v>
      </c>
      <c r="H164" s="60" t="n">
        <v>0</v>
      </c>
      <c r="I164" s="60" t="n">
        <v>0</v>
      </c>
      <c r="J164" s="60" t="n">
        <v>0</v>
      </c>
      <c r="K164" s="60" t="n">
        <f aca="false">K169+K174+K204+K209</f>
        <v>0</v>
      </c>
      <c r="L164" s="60" t="n">
        <v>0</v>
      </c>
      <c r="M164" s="60" t="n">
        <v>0</v>
      </c>
      <c r="N164" s="114" t="n">
        <v>0</v>
      </c>
      <c r="O164" s="60" t="n">
        <v>0</v>
      </c>
      <c r="P164" s="60" t="n">
        <v>0</v>
      </c>
      <c r="Q164" s="60" t="n">
        <v>0</v>
      </c>
      <c r="R164" s="34"/>
      <c r="S164" s="34"/>
      <c r="T164" s="34"/>
      <c r="U164" s="36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F164" s="37"/>
      <c r="AG164" s="37"/>
      <c r="AH164" s="37"/>
      <c r="AI164" s="37"/>
      <c r="AJ164" s="37"/>
    </row>
    <row r="165" customFormat="false" ht="26.25" hidden="false" customHeight="true" outlineLevel="0" collapsed="false">
      <c r="B165" s="49"/>
      <c r="C165" s="43"/>
      <c r="D165" s="30"/>
      <c r="E165" s="50" t="s">
        <v>21</v>
      </c>
      <c r="F165" s="32" t="n">
        <f aca="false">SUM(G165:Q165)</f>
        <v>11197.76244</v>
      </c>
      <c r="G165" s="60" t="n">
        <v>1454.3219</v>
      </c>
      <c r="H165" s="60" t="n">
        <v>1392.007</v>
      </c>
      <c r="I165" s="60" t="n">
        <v>862.2023</v>
      </c>
      <c r="J165" s="60" t="n">
        <v>1830.0453</v>
      </c>
      <c r="K165" s="60" t="n">
        <v>993.6929</v>
      </c>
      <c r="L165" s="60" t="n">
        <v>1286.6554</v>
      </c>
      <c r="M165" s="60" t="n">
        <v>1605.83764</v>
      </c>
      <c r="N165" s="114" t="n">
        <v>1773</v>
      </c>
      <c r="O165" s="60" t="n">
        <v>0</v>
      </c>
      <c r="P165" s="60" t="n">
        <v>0</v>
      </c>
      <c r="Q165" s="60" t="n">
        <v>0</v>
      </c>
      <c r="R165" s="34"/>
      <c r="S165" s="34"/>
      <c r="T165" s="34"/>
      <c r="U165" s="36"/>
      <c r="V165" s="37" t="n">
        <v>500</v>
      </c>
      <c r="W165" s="37"/>
      <c r="X165" s="37"/>
      <c r="Y165" s="37" t="n">
        <v>1460</v>
      </c>
      <c r="Z165" s="37"/>
      <c r="AA165" s="37"/>
      <c r="AB165" s="37" t="n">
        <v>981</v>
      </c>
      <c r="AC165" s="37"/>
      <c r="AD165" s="37" t="n">
        <v>980</v>
      </c>
      <c r="AE165" s="37"/>
      <c r="AF165" s="37"/>
      <c r="AG165" s="37"/>
      <c r="AH165" s="37"/>
      <c r="AI165" s="37"/>
      <c r="AJ165" s="37"/>
    </row>
    <row r="166" customFormat="false" ht="24" hidden="false" customHeight="true" outlineLevel="0" collapsed="false">
      <c r="B166" s="49"/>
      <c r="C166" s="43"/>
      <c r="D166" s="30"/>
      <c r="E166" s="50" t="s">
        <v>22</v>
      </c>
      <c r="F166" s="32" t="n">
        <f aca="false">SUM(G166:Q166)</f>
        <v>0</v>
      </c>
      <c r="G166" s="60" t="n">
        <v>0</v>
      </c>
      <c r="H166" s="60" t="n">
        <v>0</v>
      </c>
      <c r="I166" s="60" t="n">
        <v>0</v>
      </c>
      <c r="J166" s="60" t="n">
        <v>0</v>
      </c>
      <c r="K166" s="60" t="n">
        <f aca="false">K171+K176+K206+K211</f>
        <v>0</v>
      </c>
      <c r="L166" s="60" t="n">
        <f aca="false">L171+L176+L206+L211</f>
        <v>0</v>
      </c>
      <c r="M166" s="60" t="n">
        <f aca="false">M171+M176+M206+M211</f>
        <v>0</v>
      </c>
      <c r="N166" s="114" t="n">
        <f aca="false">N171+N176+N206+N211</f>
        <v>0</v>
      </c>
      <c r="O166" s="60" t="n">
        <f aca="false">O171+O176+O206+O211</f>
        <v>0</v>
      </c>
      <c r="P166" s="60" t="n">
        <f aca="false">P171+P176+P206+P211</f>
        <v>0</v>
      </c>
      <c r="Q166" s="60" t="n">
        <f aca="false">Q171+Q176+Q206+Q211</f>
        <v>0</v>
      </c>
      <c r="R166" s="34"/>
      <c r="S166" s="34"/>
      <c r="T166" s="34"/>
      <c r="U166" s="36"/>
      <c r="V166" s="37"/>
      <c r="W166" s="37"/>
      <c r="X166" s="37"/>
      <c r="Y166" s="37"/>
      <c r="Z166" s="37"/>
      <c r="AA166" s="37"/>
      <c r="AB166" s="37"/>
      <c r="AC166" s="37"/>
      <c r="AD166" s="37"/>
      <c r="AE166" s="37"/>
      <c r="AF166" s="37"/>
      <c r="AG166" s="37"/>
      <c r="AH166" s="37"/>
      <c r="AI166" s="37"/>
      <c r="AJ166" s="37"/>
    </row>
    <row r="167" customFormat="false" ht="21.75" hidden="false" customHeight="true" outlineLevel="0" collapsed="false">
      <c r="B167" s="49" t="s">
        <v>119</v>
      </c>
      <c r="C167" s="43" t="s">
        <v>120</v>
      </c>
      <c r="D167" s="30" t="s">
        <v>117</v>
      </c>
      <c r="E167" s="31" t="s">
        <v>17</v>
      </c>
      <c r="F167" s="32" t="n">
        <f aca="false">SUM(G167:Q167)</f>
        <v>50</v>
      </c>
      <c r="G167" s="32" t="n">
        <f aca="false">G168+G169+G170+G171</f>
        <v>50</v>
      </c>
      <c r="H167" s="32" t="n">
        <f aca="false">H168+H169+H170+H171</f>
        <v>0</v>
      </c>
      <c r="I167" s="32" t="n">
        <f aca="false">I168+I169+I170+I171</f>
        <v>0</v>
      </c>
      <c r="J167" s="32" t="n">
        <f aca="false">J168+J169+J170+J171</f>
        <v>0</v>
      </c>
      <c r="K167" s="32" t="n">
        <f aca="false">K168+K169+K170+K171</f>
        <v>0</v>
      </c>
      <c r="L167" s="32" t="n">
        <f aca="false">L168+L169+L170+L171</f>
        <v>0</v>
      </c>
      <c r="M167" s="32" t="n">
        <f aca="false">M168+M169+M170+M171</f>
        <v>0</v>
      </c>
      <c r="N167" s="108" t="n">
        <f aca="false">N168+N169+N170+N171</f>
        <v>0</v>
      </c>
      <c r="O167" s="32" t="n">
        <f aca="false">O168+O169+O170+O171</f>
        <v>0</v>
      </c>
      <c r="P167" s="32" t="n">
        <f aca="false">P168+P169+P170+P171</f>
        <v>0</v>
      </c>
      <c r="Q167" s="32" t="n">
        <f aca="false">Q168+Q169+Q170+Q171</f>
        <v>0</v>
      </c>
      <c r="R167" s="34"/>
      <c r="S167" s="34" t="s">
        <v>118</v>
      </c>
      <c r="T167" s="34"/>
      <c r="U167" s="36"/>
      <c r="V167" s="37"/>
      <c r="W167" s="37"/>
      <c r="X167" s="37"/>
      <c r="Y167" s="37"/>
      <c r="Z167" s="37"/>
      <c r="AA167" s="37"/>
      <c r="AB167" s="37"/>
      <c r="AC167" s="37"/>
      <c r="AD167" s="37"/>
      <c r="AE167" s="37"/>
      <c r="AF167" s="37"/>
      <c r="AG167" s="37"/>
      <c r="AH167" s="37"/>
      <c r="AI167" s="37"/>
      <c r="AJ167" s="37"/>
    </row>
    <row r="168" customFormat="false" ht="21.75" hidden="false" customHeight="true" outlineLevel="0" collapsed="false">
      <c r="B168" s="49"/>
      <c r="C168" s="43"/>
      <c r="D168" s="30"/>
      <c r="E168" s="38" t="s">
        <v>19</v>
      </c>
      <c r="F168" s="32" t="n">
        <f aca="false">SUM(G168:Q168)</f>
        <v>0</v>
      </c>
      <c r="G168" s="47" t="n">
        <v>0</v>
      </c>
      <c r="H168" s="47" t="n">
        <v>0</v>
      </c>
      <c r="I168" s="47" t="n">
        <v>0</v>
      </c>
      <c r="J168" s="47" t="n">
        <v>0</v>
      </c>
      <c r="K168" s="47" t="n">
        <v>0</v>
      </c>
      <c r="L168" s="47" t="n">
        <v>0</v>
      </c>
      <c r="M168" s="47" t="n">
        <v>0</v>
      </c>
      <c r="N168" s="109" t="n">
        <v>0</v>
      </c>
      <c r="O168" s="47" t="n">
        <v>0</v>
      </c>
      <c r="P168" s="47" t="n">
        <v>0</v>
      </c>
      <c r="Q168" s="47" t="n">
        <v>0</v>
      </c>
      <c r="R168" s="34"/>
      <c r="S168" s="34"/>
      <c r="T168" s="34"/>
      <c r="U168" s="36"/>
      <c r="V168" s="37"/>
      <c r="W168" s="37"/>
      <c r="X168" s="37"/>
      <c r="Y168" s="37"/>
      <c r="Z168" s="37"/>
      <c r="AA168" s="37"/>
      <c r="AB168" s="37"/>
      <c r="AC168" s="37"/>
      <c r="AD168" s="37"/>
      <c r="AE168" s="37"/>
      <c r="AF168" s="37"/>
      <c r="AG168" s="37"/>
      <c r="AH168" s="37"/>
      <c r="AI168" s="37"/>
      <c r="AJ168" s="37"/>
    </row>
    <row r="169" customFormat="false" ht="21.75" hidden="false" customHeight="true" outlineLevel="0" collapsed="false">
      <c r="B169" s="49"/>
      <c r="C169" s="43"/>
      <c r="D169" s="30"/>
      <c r="E169" s="38" t="s">
        <v>20</v>
      </c>
      <c r="F169" s="32" t="n">
        <f aca="false">SUM(G169:Q169)</f>
        <v>0</v>
      </c>
      <c r="G169" s="47" t="n">
        <v>0</v>
      </c>
      <c r="H169" s="47" t="n">
        <v>0</v>
      </c>
      <c r="I169" s="47" t="n">
        <v>0</v>
      </c>
      <c r="J169" s="47" t="n">
        <v>0</v>
      </c>
      <c r="K169" s="47" t="n">
        <v>0</v>
      </c>
      <c r="L169" s="47" t="n">
        <v>0</v>
      </c>
      <c r="M169" s="47" t="n">
        <v>0</v>
      </c>
      <c r="N169" s="109" t="n">
        <v>0</v>
      </c>
      <c r="O169" s="47" t="n">
        <v>0</v>
      </c>
      <c r="P169" s="47" t="n">
        <v>0</v>
      </c>
      <c r="Q169" s="47" t="n">
        <v>0</v>
      </c>
      <c r="R169" s="34"/>
      <c r="S169" s="34"/>
      <c r="T169" s="34"/>
      <c r="U169" s="36"/>
      <c r="V169" s="37"/>
      <c r="W169" s="37"/>
      <c r="X169" s="37"/>
      <c r="Y169" s="37"/>
      <c r="Z169" s="37"/>
      <c r="AA169" s="37"/>
      <c r="AB169" s="37"/>
      <c r="AC169" s="37"/>
      <c r="AD169" s="37"/>
      <c r="AE169" s="37"/>
      <c r="AF169" s="37"/>
      <c r="AG169" s="37"/>
      <c r="AH169" s="37"/>
      <c r="AI169" s="37"/>
      <c r="AJ169" s="37"/>
    </row>
    <row r="170" customFormat="false" ht="21.75" hidden="false" customHeight="true" outlineLevel="0" collapsed="false">
      <c r="B170" s="49"/>
      <c r="C170" s="43"/>
      <c r="D170" s="30"/>
      <c r="E170" s="38" t="s">
        <v>21</v>
      </c>
      <c r="F170" s="32" t="n">
        <f aca="false">SUM(G170:Q170)</f>
        <v>50</v>
      </c>
      <c r="G170" s="47" t="n">
        <v>50</v>
      </c>
      <c r="H170" s="47" t="n">
        <f aca="false">H205</f>
        <v>0</v>
      </c>
      <c r="I170" s="47" t="n">
        <f aca="false">I205</f>
        <v>0</v>
      </c>
      <c r="J170" s="47" t="n">
        <f aca="false">J205</f>
        <v>0</v>
      </c>
      <c r="K170" s="47" t="n">
        <f aca="false">K205</f>
        <v>0</v>
      </c>
      <c r="L170" s="47" t="n">
        <f aca="false">L205</f>
        <v>0</v>
      </c>
      <c r="M170" s="47" t="n">
        <f aca="false">M205</f>
        <v>0</v>
      </c>
      <c r="N170" s="109" t="n">
        <f aca="false">N205</f>
        <v>0</v>
      </c>
      <c r="O170" s="47" t="n">
        <f aca="false">O205</f>
        <v>0</v>
      </c>
      <c r="P170" s="47" t="n">
        <f aca="false">P205</f>
        <v>0</v>
      </c>
      <c r="Q170" s="47" t="n">
        <f aca="false">Q205</f>
        <v>0</v>
      </c>
      <c r="R170" s="34"/>
      <c r="S170" s="34"/>
      <c r="T170" s="34"/>
      <c r="U170" s="36"/>
      <c r="V170" s="37"/>
      <c r="W170" s="37"/>
      <c r="X170" s="37"/>
      <c r="Y170" s="37"/>
      <c r="Z170" s="37"/>
      <c r="AA170" s="37"/>
      <c r="AB170" s="37"/>
      <c r="AC170" s="37"/>
      <c r="AD170" s="37"/>
      <c r="AE170" s="37"/>
      <c r="AF170" s="37"/>
      <c r="AG170" s="37"/>
      <c r="AH170" s="37"/>
      <c r="AI170" s="37"/>
      <c r="AJ170" s="37"/>
    </row>
    <row r="171" customFormat="false" ht="21.75" hidden="false" customHeight="true" outlineLevel="0" collapsed="false">
      <c r="B171" s="49"/>
      <c r="C171" s="43"/>
      <c r="D171" s="30"/>
      <c r="E171" s="38" t="s">
        <v>22</v>
      </c>
      <c r="F171" s="32" t="n">
        <f aca="false">SUM(G171:Q171)</f>
        <v>0</v>
      </c>
      <c r="G171" s="47" t="n">
        <v>0</v>
      </c>
      <c r="H171" s="47" t="n">
        <v>0</v>
      </c>
      <c r="I171" s="47" t="n">
        <v>0</v>
      </c>
      <c r="J171" s="47" t="n">
        <v>0</v>
      </c>
      <c r="K171" s="47" t="n">
        <v>0</v>
      </c>
      <c r="L171" s="47" t="n">
        <v>0</v>
      </c>
      <c r="M171" s="47" t="n">
        <v>0</v>
      </c>
      <c r="N171" s="109" t="n">
        <v>0</v>
      </c>
      <c r="O171" s="47" t="n">
        <v>0</v>
      </c>
      <c r="P171" s="47" t="n">
        <v>0</v>
      </c>
      <c r="Q171" s="47" t="n">
        <v>0</v>
      </c>
      <c r="R171" s="34"/>
      <c r="S171" s="34"/>
      <c r="T171" s="34"/>
      <c r="U171" s="36"/>
      <c r="V171" s="37"/>
      <c r="W171" s="37"/>
      <c r="X171" s="37"/>
      <c r="Y171" s="37"/>
      <c r="Z171" s="37"/>
      <c r="AA171" s="37"/>
      <c r="AB171" s="37"/>
      <c r="AC171" s="37"/>
      <c r="AD171" s="37"/>
      <c r="AE171" s="37"/>
      <c r="AF171" s="37"/>
      <c r="AG171" s="37"/>
      <c r="AH171" s="37"/>
      <c r="AI171" s="37"/>
      <c r="AJ171" s="37"/>
    </row>
    <row r="172" customFormat="false" ht="16.5" hidden="false" customHeight="true" outlineLevel="0" collapsed="false">
      <c r="B172" s="49" t="s">
        <v>121</v>
      </c>
      <c r="C172" s="43" t="s">
        <v>115</v>
      </c>
      <c r="D172" s="30" t="s">
        <v>122</v>
      </c>
      <c r="E172" s="31" t="s">
        <v>17</v>
      </c>
      <c r="F172" s="32" t="n">
        <f aca="false">SUM(G172:Q172)</f>
        <v>3365.326</v>
      </c>
      <c r="G172" s="32" t="n">
        <f aca="false">G173+G174+G175+G176</f>
        <v>965.326</v>
      </c>
      <c r="H172" s="32" t="n">
        <f aca="false">H173+H174+H175+H176</f>
        <v>0</v>
      </c>
      <c r="I172" s="32" t="n">
        <f aca="false">I173+I174+I175+I176</f>
        <v>0</v>
      </c>
      <c r="J172" s="32" t="n">
        <f aca="false">J173+J174+J175+J176</f>
        <v>1200</v>
      </c>
      <c r="K172" s="32" t="n">
        <f aca="false">K173+K174+K175+K176</f>
        <v>1200</v>
      </c>
      <c r="L172" s="32" t="n">
        <f aca="false">L173+L174+L175+L176</f>
        <v>0</v>
      </c>
      <c r="M172" s="32" t="n">
        <f aca="false">M173+M174+M175+M176</f>
        <v>0</v>
      </c>
      <c r="N172" s="108" t="n">
        <f aca="false">N173+N174+N175+N176</f>
        <v>0</v>
      </c>
      <c r="O172" s="32" t="n">
        <f aca="false">O173+O174+O175+O176</f>
        <v>0</v>
      </c>
      <c r="P172" s="32" t="n">
        <f aca="false">P173+P174+P175+P176</f>
        <v>0</v>
      </c>
      <c r="Q172" s="32" t="n">
        <f aca="false">Q173+Q174+Q175+Q176</f>
        <v>0</v>
      </c>
      <c r="R172" s="34"/>
      <c r="S172" s="34" t="s">
        <v>118</v>
      </c>
      <c r="T172" s="34"/>
      <c r="U172" s="36"/>
      <c r="V172" s="37"/>
      <c r="W172" s="37"/>
      <c r="X172" s="37"/>
      <c r="Y172" s="37"/>
      <c r="Z172" s="37"/>
      <c r="AA172" s="37"/>
      <c r="AB172" s="37"/>
      <c r="AC172" s="37"/>
      <c r="AD172" s="37"/>
      <c r="AE172" s="37"/>
      <c r="AF172" s="37"/>
      <c r="AG172" s="37"/>
      <c r="AH172" s="37"/>
      <c r="AI172" s="37"/>
      <c r="AJ172" s="37"/>
    </row>
    <row r="173" customFormat="false" ht="16.5" hidden="false" customHeight="true" outlineLevel="0" collapsed="false">
      <c r="B173" s="49"/>
      <c r="C173" s="43"/>
      <c r="D173" s="30"/>
      <c r="E173" s="38" t="s">
        <v>19</v>
      </c>
      <c r="F173" s="32" t="n">
        <f aca="false">SUM(G173:Q173)</f>
        <v>0</v>
      </c>
      <c r="G173" s="47" t="n">
        <v>0</v>
      </c>
      <c r="H173" s="47" t="n">
        <v>0</v>
      </c>
      <c r="I173" s="47" t="n">
        <v>0</v>
      </c>
      <c r="J173" s="47" t="n">
        <v>0</v>
      </c>
      <c r="K173" s="47" t="n">
        <f aca="false">K178+K183+K188+K193+K198</f>
        <v>0</v>
      </c>
      <c r="L173" s="47" t="n">
        <f aca="false">L178+L183+L188+L193+L198</f>
        <v>0</v>
      </c>
      <c r="M173" s="47" t="n">
        <f aca="false">M178+M183+M188+M193+M198</f>
        <v>0</v>
      </c>
      <c r="N173" s="109" t="n">
        <f aca="false">N178+N183+N188+N193+N198</f>
        <v>0</v>
      </c>
      <c r="O173" s="47" t="n">
        <f aca="false">O178+O183+O188+O193+O198</f>
        <v>0</v>
      </c>
      <c r="P173" s="47" t="n">
        <f aca="false">P178+P183+P188+P193+P198</f>
        <v>0</v>
      </c>
      <c r="Q173" s="47" t="n">
        <f aca="false">Q178+Q183+Q188+Q193+Q198</f>
        <v>0</v>
      </c>
      <c r="R173" s="34"/>
      <c r="S173" s="34"/>
      <c r="T173" s="34"/>
      <c r="U173" s="36"/>
      <c r="V173" s="37"/>
      <c r="W173" s="37"/>
      <c r="X173" s="37"/>
      <c r="Y173" s="37"/>
      <c r="Z173" s="37"/>
      <c r="AA173" s="37"/>
      <c r="AB173" s="37"/>
      <c r="AC173" s="37"/>
      <c r="AD173" s="37"/>
      <c r="AE173" s="37"/>
      <c r="AF173" s="37"/>
      <c r="AG173" s="37"/>
      <c r="AH173" s="37"/>
      <c r="AI173" s="37"/>
      <c r="AJ173" s="37"/>
    </row>
    <row r="174" customFormat="false" ht="16.5" hidden="false" customHeight="true" outlineLevel="0" collapsed="false">
      <c r="B174" s="49"/>
      <c r="C174" s="43"/>
      <c r="D174" s="30"/>
      <c r="E174" s="38" t="s">
        <v>20</v>
      </c>
      <c r="F174" s="32" t="n">
        <f aca="false">SUM(G174:Q174)</f>
        <v>0</v>
      </c>
      <c r="G174" s="47" t="n">
        <v>0</v>
      </c>
      <c r="H174" s="47" t="n">
        <v>0</v>
      </c>
      <c r="I174" s="47" t="n">
        <v>0</v>
      </c>
      <c r="J174" s="47" t="n">
        <v>0</v>
      </c>
      <c r="K174" s="47" t="n">
        <f aca="false">K179+K184+K189+K194+K199</f>
        <v>0</v>
      </c>
      <c r="L174" s="47" t="n">
        <f aca="false">L179+L184+L189+L194+L199</f>
        <v>0</v>
      </c>
      <c r="M174" s="47" t="n">
        <f aca="false">M179+M184+M189+M194+M199</f>
        <v>0</v>
      </c>
      <c r="N174" s="109" t="n">
        <f aca="false">N179+N184+N189+N194+N199</f>
        <v>0</v>
      </c>
      <c r="O174" s="47" t="n">
        <f aca="false">O179+O184+O189+O194+O199</f>
        <v>0</v>
      </c>
      <c r="P174" s="47" t="n">
        <f aca="false">P179+P184+P189+P194+P199</f>
        <v>0</v>
      </c>
      <c r="Q174" s="47" t="n">
        <f aca="false">Q179+Q184+Q189+Q194+Q199</f>
        <v>0</v>
      </c>
      <c r="R174" s="34"/>
      <c r="S174" s="34"/>
      <c r="T174" s="34"/>
      <c r="U174" s="36"/>
      <c r="V174" s="37"/>
      <c r="W174" s="37"/>
      <c r="X174" s="37"/>
      <c r="Y174" s="37"/>
      <c r="Z174" s="37"/>
      <c r="AA174" s="37"/>
      <c r="AB174" s="37"/>
      <c r="AC174" s="37"/>
      <c r="AD174" s="37"/>
      <c r="AE174" s="37"/>
      <c r="AF174" s="37"/>
      <c r="AG174" s="37"/>
      <c r="AH174" s="37"/>
      <c r="AI174" s="37"/>
      <c r="AJ174" s="37"/>
    </row>
    <row r="175" customFormat="false" ht="16.5" hidden="false" customHeight="true" outlineLevel="0" collapsed="false">
      <c r="B175" s="49"/>
      <c r="C175" s="43"/>
      <c r="D175" s="30"/>
      <c r="E175" s="38" t="s">
        <v>21</v>
      </c>
      <c r="F175" s="32" t="n">
        <f aca="false">SUM(G175:Q175)</f>
        <v>3365.326</v>
      </c>
      <c r="G175" s="47" t="n">
        <f aca="false">G180+G185+G190+G195+G200</f>
        <v>965.326</v>
      </c>
      <c r="H175" s="47" t="n">
        <v>0</v>
      </c>
      <c r="I175" s="47" t="n">
        <v>0</v>
      </c>
      <c r="J175" s="47" t="n">
        <f aca="false">J180+J185+J190+J195+J200</f>
        <v>1200</v>
      </c>
      <c r="K175" s="47" t="n">
        <f aca="false">K180+K185+K190+K195+K200</f>
        <v>1200</v>
      </c>
      <c r="L175" s="47" t="n">
        <f aca="false">L180+L185+L190+L195+L200</f>
        <v>0</v>
      </c>
      <c r="M175" s="47" t="n">
        <f aca="false">M180+M185+M190+M195+M200</f>
        <v>0</v>
      </c>
      <c r="N175" s="109" t="n">
        <f aca="false">N180+N185+N190+N195+N200</f>
        <v>0</v>
      </c>
      <c r="O175" s="47" t="n">
        <f aca="false">O180+O185+O190+O195+O200</f>
        <v>0</v>
      </c>
      <c r="P175" s="47" t="n">
        <f aca="false">P180+P185+P190+P195+P200</f>
        <v>0</v>
      </c>
      <c r="Q175" s="47" t="n">
        <f aca="false">Q180+Q185+Q190+Q195+Q200</f>
        <v>0</v>
      </c>
      <c r="R175" s="34"/>
      <c r="S175" s="34"/>
      <c r="T175" s="34"/>
      <c r="U175" s="36"/>
      <c r="V175" s="37"/>
      <c r="W175" s="37"/>
      <c r="X175" s="37"/>
      <c r="Y175" s="37"/>
      <c r="Z175" s="37"/>
      <c r="AA175" s="37"/>
      <c r="AB175" s="37"/>
      <c r="AC175" s="37"/>
      <c r="AD175" s="37"/>
      <c r="AE175" s="37"/>
      <c r="AF175" s="37"/>
      <c r="AG175" s="37"/>
      <c r="AH175" s="37"/>
      <c r="AI175" s="37"/>
      <c r="AJ175" s="37"/>
    </row>
    <row r="176" customFormat="false" ht="14.25" hidden="false" customHeight="true" outlineLevel="0" collapsed="false">
      <c r="B176" s="49"/>
      <c r="C176" s="43"/>
      <c r="D176" s="30"/>
      <c r="E176" s="38" t="s">
        <v>22</v>
      </c>
      <c r="F176" s="32" t="n">
        <f aca="false">SUM(G176:Q176)</f>
        <v>0</v>
      </c>
      <c r="G176" s="47" t="n">
        <v>0</v>
      </c>
      <c r="H176" s="47" t="n">
        <v>0</v>
      </c>
      <c r="I176" s="47" t="n">
        <v>0</v>
      </c>
      <c r="J176" s="47" t="n">
        <v>0</v>
      </c>
      <c r="K176" s="47" t="n">
        <f aca="false">K181+K186+K191+K196+K201</f>
        <v>0</v>
      </c>
      <c r="L176" s="47" t="n">
        <f aca="false">L181+L186+L191+L196+L201</f>
        <v>0</v>
      </c>
      <c r="M176" s="47" t="n">
        <f aca="false">M181+M186+M191+M196+M201</f>
        <v>0</v>
      </c>
      <c r="N176" s="109" t="n">
        <f aca="false">N181+N186+N191+N196+N201</f>
        <v>0</v>
      </c>
      <c r="O176" s="47" t="n">
        <f aca="false">O181+O186+O191+O196+O201</f>
        <v>0</v>
      </c>
      <c r="P176" s="47" t="n">
        <f aca="false">P181+P186+P191+P196+P201</f>
        <v>0</v>
      </c>
      <c r="Q176" s="47" t="n">
        <f aca="false">Q181+Q186+Q191+Q196+Q201</f>
        <v>0</v>
      </c>
      <c r="R176" s="34"/>
      <c r="S176" s="34"/>
      <c r="T176" s="34"/>
      <c r="U176" s="36"/>
      <c r="V176" s="37"/>
      <c r="W176" s="37"/>
      <c r="X176" s="37"/>
      <c r="Y176" s="37"/>
      <c r="Z176" s="37"/>
      <c r="AA176" s="37"/>
      <c r="AB176" s="37"/>
      <c r="AC176" s="37"/>
      <c r="AD176" s="37"/>
      <c r="AE176" s="37"/>
      <c r="AF176" s="37"/>
      <c r="AG176" s="37"/>
      <c r="AH176" s="37"/>
      <c r="AI176" s="37"/>
      <c r="AJ176" s="37"/>
    </row>
    <row r="177" customFormat="false" ht="16.5" hidden="false" customHeight="true" outlineLevel="0" collapsed="false">
      <c r="B177" s="49" t="s">
        <v>123</v>
      </c>
      <c r="C177" s="43" t="s">
        <v>124</v>
      </c>
      <c r="D177" s="30" t="s">
        <v>122</v>
      </c>
      <c r="E177" s="31" t="s">
        <v>17</v>
      </c>
      <c r="F177" s="32" t="n">
        <f aca="false">SUM(G177:Q177)</f>
        <v>246.5</v>
      </c>
      <c r="G177" s="32" t="n">
        <f aca="false">G178+G179+G180+G181</f>
        <v>246.5</v>
      </c>
      <c r="H177" s="32" t="n">
        <f aca="false">H178+H179+H180+H181</f>
        <v>0</v>
      </c>
      <c r="I177" s="32" t="n">
        <f aca="false">I178+I179+I180+I181</f>
        <v>0</v>
      </c>
      <c r="J177" s="32" t="n">
        <f aca="false">J178+J179+J180+J181</f>
        <v>0</v>
      </c>
      <c r="K177" s="32" t="n">
        <f aca="false">K178+K179+K180+K181</f>
        <v>0</v>
      </c>
      <c r="L177" s="32" t="n">
        <f aca="false">L178+L179+L180+L181</f>
        <v>0</v>
      </c>
      <c r="M177" s="32" t="n">
        <f aca="false">M178+M179+M180+M181</f>
        <v>0</v>
      </c>
      <c r="N177" s="108" t="n">
        <f aca="false">N178+N179+N180+N181</f>
        <v>0</v>
      </c>
      <c r="O177" s="32" t="n">
        <f aca="false">O178+O179+O180+O181</f>
        <v>0</v>
      </c>
      <c r="P177" s="32" t="n">
        <f aca="false">P178+P179+P180+P181</f>
        <v>0</v>
      </c>
      <c r="Q177" s="32" t="n">
        <f aca="false">Q178+Q179+Q180+Q181</f>
        <v>0</v>
      </c>
      <c r="R177" s="34"/>
      <c r="S177" s="34" t="s">
        <v>118</v>
      </c>
      <c r="T177" s="34"/>
      <c r="U177" s="36"/>
      <c r="V177" s="37"/>
      <c r="W177" s="37"/>
      <c r="X177" s="37"/>
      <c r="Y177" s="37"/>
      <c r="Z177" s="37"/>
      <c r="AA177" s="37"/>
      <c r="AB177" s="37"/>
      <c r="AC177" s="37"/>
      <c r="AD177" s="37"/>
      <c r="AE177" s="37"/>
      <c r="AF177" s="37"/>
      <c r="AG177" s="37"/>
      <c r="AH177" s="37"/>
      <c r="AI177" s="37"/>
      <c r="AJ177" s="37"/>
    </row>
    <row r="178" customFormat="false" ht="16.5" hidden="false" customHeight="true" outlineLevel="0" collapsed="false">
      <c r="B178" s="49"/>
      <c r="C178" s="43"/>
      <c r="D178" s="30"/>
      <c r="E178" s="38" t="s">
        <v>19</v>
      </c>
      <c r="F178" s="32" t="n">
        <f aca="false">SUM(G178:Q178)</f>
        <v>0</v>
      </c>
      <c r="G178" s="47" t="n">
        <v>0</v>
      </c>
      <c r="H178" s="47" t="n">
        <v>0</v>
      </c>
      <c r="I178" s="47" t="n">
        <v>0</v>
      </c>
      <c r="J178" s="47" t="n">
        <v>0</v>
      </c>
      <c r="K178" s="47" t="n">
        <v>0</v>
      </c>
      <c r="L178" s="47" t="n">
        <v>0</v>
      </c>
      <c r="M178" s="47" t="n">
        <v>0</v>
      </c>
      <c r="N178" s="109" t="n">
        <v>0</v>
      </c>
      <c r="O178" s="47" t="n">
        <v>0</v>
      </c>
      <c r="P178" s="47" t="n">
        <v>0</v>
      </c>
      <c r="Q178" s="47" t="n">
        <v>0</v>
      </c>
      <c r="R178" s="34"/>
      <c r="S178" s="34"/>
      <c r="T178" s="34"/>
      <c r="U178" s="36"/>
      <c r="V178" s="37"/>
      <c r="W178" s="37"/>
      <c r="X178" s="37"/>
      <c r="Y178" s="37"/>
      <c r="Z178" s="37"/>
      <c r="AA178" s="37"/>
      <c r="AB178" s="37"/>
      <c r="AC178" s="37"/>
      <c r="AD178" s="37"/>
      <c r="AE178" s="37"/>
      <c r="AF178" s="37"/>
      <c r="AG178" s="37"/>
      <c r="AH178" s="37"/>
      <c r="AI178" s="37"/>
      <c r="AJ178" s="37"/>
    </row>
    <row r="179" customFormat="false" ht="16.5" hidden="false" customHeight="true" outlineLevel="0" collapsed="false">
      <c r="B179" s="49"/>
      <c r="C179" s="43"/>
      <c r="D179" s="30"/>
      <c r="E179" s="38" t="s">
        <v>20</v>
      </c>
      <c r="F179" s="32" t="n">
        <f aca="false">SUM(G179:Q179)</f>
        <v>0</v>
      </c>
      <c r="G179" s="47" t="n">
        <v>0</v>
      </c>
      <c r="H179" s="47" t="n">
        <v>0</v>
      </c>
      <c r="I179" s="47" t="n">
        <v>0</v>
      </c>
      <c r="J179" s="47" t="n">
        <v>0</v>
      </c>
      <c r="K179" s="47" t="n">
        <v>0</v>
      </c>
      <c r="L179" s="47" t="n">
        <v>0</v>
      </c>
      <c r="M179" s="47" t="n">
        <v>0</v>
      </c>
      <c r="N179" s="109" t="n">
        <v>0</v>
      </c>
      <c r="O179" s="47" t="n">
        <v>0</v>
      </c>
      <c r="P179" s="47" t="n">
        <v>0</v>
      </c>
      <c r="Q179" s="47" t="n">
        <v>0</v>
      </c>
      <c r="R179" s="34"/>
      <c r="S179" s="34"/>
      <c r="T179" s="34"/>
      <c r="U179" s="36"/>
      <c r="V179" s="37"/>
      <c r="W179" s="37"/>
      <c r="X179" s="37"/>
      <c r="Y179" s="37"/>
      <c r="Z179" s="37"/>
      <c r="AA179" s="37"/>
      <c r="AB179" s="37"/>
      <c r="AC179" s="37"/>
      <c r="AD179" s="37"/>
      <c r="AE179" s="37"/>
      <c r="AF179" s="37"/>
      <c r="AG179" s="37"/>
      <c r="AH179" s="37"/>
      <c r="AI179" s="37"/>
      <c r="AJ179" s="37"/>
    </row>
    <row r="180" customFormat="false" ht="16.5" hidden="false" customHeight="true" outlineLevel="0" collapsed="false">
      <c r="B180" s="49"/>
      <c r="C180" s="43"/>
      <c r="D180" s="30"/>
      <c r="E180" s="38" t="s">
        <v>21</v>
      </c>
      <c r="F180" s="32" t="n">
        <f aca="false">SUM(G180:Q180)</f>
        <v>246.5</v>
      </c>
      <c r="G180" s="47" t="n">
        <v>246.5</v>
      </c>
      <c r="H180" s="47" t="n">
        <v>0</v>
      </c>
      <c r="I180" s="47" t="n">
        <v>0</v>
      </c>
      <c r="J180" s="47" t="n">
        <v>0</v>
      </c>
      <c r="K180" s="47" t="n">
        <v>0</v>
      </c>
      <c r="L180" s="47" t="n">
        <v>0</v>
      </c>
      <c r="M180" s="47" t="n">
        <v>0</v>
      </c>
      <c r="N180" s="109" t="n">
        <v>0</v>
      </c>
      <c r="O180" s="47" t="n">
        <v>0</v>
      </c>
      <c r="P180" s="47" t="n">
        <v>0</v>
      </c>
      <c r="Q180" s="47" t="n">
        <v>0</v>
      </c>
      <c r="R180" s="34"/>
      <c r="S180" s="34"/>
      <c r="T180" s="34"/>
      <c r="U180" s="36"/>
      <c r="V180" s="37"/>
      <c r="W180" s="37"/>
      <c r="X180" s="37"/>
      <c r="Y180" s="37"/>
      <c r="Z180" s="37"/>
      <c r="AA180" s="37"/>
      <c r="AB180" s="37"/>
      <c r="AC180" s="37"/>
      <c r="AD180" s="37"/>
      <c r="AE180" s="37"/>
      <c r="AF180" s="37"/>
      <c r="AG180" s="37"/>
      <c r="AH180" s="37"/>
      <c r="AI180" s="37"/>
      <c r="AJ180" s="37"/>
    </row>
    <row r="181" customFormat="false" ht="14.25" hidden="false" customHeight="true" outlineLevel="0" collapsed="false">
      <c r="B181" s="49"/>
      <c r="C181" s="43"/>
      <c r="D181" s="30"/>
      <c r="E181" s="38" t="s">
        <v>22</v>
      </c>
      <c r="F181" s="32" t="n">
        <f aca="false">SUM(G181:Q181)</f>
        <v>0</v>
      </c>
      <c r="G181" s="47" t="n">
        <v>0</v>
      </c>
      <c r="H181" s="47" t="n">
        <v>0</v>
      </c>
      <c r="I181" s="47" t="n">
        <v>0</v>
      </c>
      <c r="J181" s="47" t="n">
        <v>0</v>
      </c>
      <c r="K181" s="47" t="n">
        <v>0</v>
      </c>
      <c r="L181" s="47" t="n">
        <v>0</v>
      </c>
      <c r="M181" s="47" t="n">
        <v>0</v>
      </c>
      <c r="N181" s="109" t="n">
        <v>0</v>
      </c>
      <c r="O181" s="47" t="n">
        <v>0</v>
      </c>
      <c r="P181" s="47" t="n">
        <v>0</v>
      </c>
      <c r="Q181" s="47" t="n">
        <v>0</v>
      </c>
      <c r="R181" s="34"/>
      <c r="S181" s="34"/>
      <c r="T181" s="34"/>
      <c r="U181" s="36"/>
      <c r="V181" s="37"/>
      <c r="W181" s="37"/>
      <c r="X181" s="37"/>
      <c r="Y181" s="37"/>
      <c r="Z181" s="37"/>
      <c r="AA181" s="37"/>
      <c r="AB181" s="37"/>
      <c r="AC181" s="37"/>
      <c r="AD181" s="37"/>
      <c r="AE181" s="37"/>
      <c r="AF181" s="37"/>
      <c r="AG181" s="37"/>
      <c r="AH181" s="37"/>
      <c r="AI181" s="37"/>
      <c r="AJ181" s="37"/>
    </row>
    <row r="182" customFormat="false" ht="16.5" hidden="false" customHeight="true" outlineLevel="0" collapsed="false">
      <c r="B182" s="49" t="s">
        <v>125</v>
      </c>
      <c r="C182" s="43" t="s">
        <v>126</v>
      </c>
      <c r="D182" s="30" t="s">
        <v>122</v>
      </c>
      <c r="E182" s="31" t="s">
        <v>17</v>
      </c>
      <c r="F182" s="32" t="n">
        <f aca="false">SUM(G182:Q182)</f>
        <v>373.826</v>
      </c>
      <c r="G182" s="32" t="n">
        <f aca="false">G183+G184+G185+G186</f>
        <v>373.826</v>
      </c>
      <c r="H182" s="32" t="n">
        <f aca="false">H183+H184+H185+H186</f>
        <v>0</v>
      </c>
      <c r="I182" s="32" t="n">
        <f aca="false">I183+I184+I185+I186</f>
        <v>0</v>
      </c>
      <c r="J182" s="32" t="n">
        <f aca="false">J183+J184+J185+J186</f>
        <v>0</v>
      </c>
      <c r="K182" s="32" t="n">
        <f aca="false">K183+K184+K185+K186</f>
        <v>0</v>
      </c>
      <c r="L182" s="32" t="n">
        <f aca="false">L183+L184+L185+L186</f>
        <v>0</v>
      </c>
      <c r="M182" s="32" t="n">
        <f aca="false">M183+M184+M185+M186</f>
        <v>0</v>
      </c>
      <c r="N182" s="108" t="n">
        <f aca="false">N183+N184+N185+N186</f>
        <v>0</v>
      </c>
      <c r="O182" s="32" t="n">
        <f aca="false">O183+O184+O185+O186</f>
        <v>0</v>
      </c>
      <c r="P182" s="32" t="n">
        <f aca="false">P183+P184+P185+P186</f>
        <v>0</v>
      </c>
      <c r="Q182" s="32" t="n">
        <f aca="false">Q183+Q184+Q185+Q186</f>
        <v>0</v>
      </c>
      <c r="R182" s="34"/>
      <c r="S182" s="34" t="s">
        <v>118</v>
      </c>
      <c r="T182" s="34"/>
      <c r="U182" s="36"/>
      <c r="V182" s="37"/>
      <c r="W182" s="37"/>
      <c r="X182" s="37"/>
      <c r="Y182" s="37"/>
      <c r="Z182" s="37"/>
      <c r="AA182" s="37"/>
      <c r="AB182" s="37"/>
      <c r="AC182" s="37"/>
      <c r="AD182" s="37"/>
      <c r="AE182" s="37"/>
      <c r="AF182" s="37"/>
      <c r="AG182" s="37"/>
      <c r="AH182" s="37"/>
      <c r="AI182" s="37"/>
      <c r="AJ182" s="37"/>
    </row>
    <row r="183" customFormat="false" ht="16.5" hidden="false" customHeight="true" outlineLevel="0" collapsed="false">
      <c r="B183" s="49"/>
      <c r="C183" s="43"/>
      <c r="D183" s="30"/>
      <c r="E183" s="38" t="s">
        <v>19</v>
      </c>
      <c r="F183" s="32" t="n">
        <f aca="false">SUM(G183:Q183)</f>
        <v>0</v>
      </c>
      <c r="G183" s="47" t="n">
        <v>0</v>
      </c>
      <c r="H183" s="47" t="n">
        <v>0</v>
      </c>
      <c r="I183" s="47" t="n">
        <v>0</v>
      </c>
      <c r="J183" s="47" t="n">
        <v>0</v>
      </c>
      <c r="K183" s="47" t="n">
        <v>0</v>
      </c>
      <c r="L183" s="47" t="n">
        <v>0</v>
      </c>
      <c r="M183" s="47" t="n">
        <v>0</v>
      </c>
      <c r="N183" s="109" t="n">
        <v>0</v>
      </c>
      <c r="O183" s="47" t="n">
        <v>0</v>
      </c>
      <c r="P183" s="47" t="n">
        <v>0</v>
      </c>
      <c r="Q183" s="47" t="n">
        <v>0</v>
      </c>
      <c r="R183" s="34"/>
      <c r="S183" s="34"/>
      <c r="T183" s="34"/>
      <c r="U183" s="36"/>
      <c r="V183" s="37"/>
      <c r="W183" s="37"/>
      <c r="X183" s="37"/>
      <c r="Y183" s="37"/>
      <c r="Z183" s="37"/>
      <c r="AA183" s="37"/>
      <c r="AB183" s="37"/>
      <c r="AC183" s="37"/>
      <c r="AD183" s="37"/>
      <c r="AE183" s="37"/>
      <c r="AF183" s="37"/>
      <c r="AG183" s="37"/>
      <c r="AH183" s="37"/>
      <c r="AI183" s="37"/>
      <c r="AJ183" s="37"/>
    </row>
    <row r="184" customFormat="false" ht="16.5" hidden="false" customHeight="true" outlineLevel="0" collapsed="false">
      <c r="B184" s="49"/>
      <c r="C184" s="43"/>
      <c r="D184" s="30"/>
      <c r="E184" s="38" t="s">
        <v>20</v>
      </c>
      <c r="F184" s="32" t="n">
        <f aca="false">SUM(G184:Q184)</f>
        <v>0</v>
      </c>
      <c r="G184" s="47" t="n">
        <v>0</v>
      </c>
      <c r="H184" s="47" t="n">
        <v>0</v>
      </c>
      <c r="I184" s="47" t="n">
        <v>0</v>
      </c>
      <c r="J184" s="47" t="n">
        <v>0</v>
      </c>
      <c r="K184" s="47" t="n">
        <v>0</v>
      </c>
      <c r="L184" s="47" t="n">
        <v>0</v>
      </c>
      <c r="M184" s="47" t="n">
        <v>0</v>
      </c>
      <c r="N184" s="109" t="n">
        <v>0</v>
      </c>
      <c r="O184" s="47" t="n">
        <v>0</v>
      </c>
      <c r="P184" s="47" t="n">
        <v>0</v>
      </c>
      <c r="Q184" s="47" t="n">
        <v>0</v>
      </c>
      <c r="R184" s="34"/>
      <c r="S184" s="34"/>
      <c r="T184" s="34"/>
      <c r="U184" s="36"/>
      <c r="V184" s="37"/>
      <c r="W184" s="37"/>
      <c r="X184" s="37"/>
      <c r="Y184" s="37"/>
      <c r="Z184" s="37"/>
      <c r="AA184" s="37"/>
      <c r="AB184" s="37"/>
      <c r="AC184" s="37"/>
      <c r="AD184" s="37"/>
      <c r="AE184" s="37"/>
      <c r="AF184" s="37"/>
      <c r="AG184" s="37"/>
      <c r="AH184" s="37"/>
      <c r="AI184" s="37"/>
      <c r="AJ184" s="37"/>
    </row>
    <row r="185" customFormat="false" ht="16.5" hidden="false" customHeight="true" outlineLevel="0" collapsed="false">
      <c r="B185" s="49"/>
      <c r="C185" s="43"/>
      <c r="D185" s="30"/>
      <c r="E185" s="38" t="s">
        <v>21</v>
      </c>
      <c r="F185" s="32" t="n">
        <f aca="false">SUM(G185:Q185)</f>
        <v>373.826</v>
      </c>
      <c r="G185" s="47" t="n">
        <v>373.826</v>
      </c>
      <c r="H185" s="47" t="n">
        <v>0</v>
      </c>
      <c r="I185" s="47" t="n">
        <v>0</v>
      </c>
      <c r="J185" s="47" t="n">
        <v>0</v>
      </c>
      <c r="K185" s="47" t="n">
        <v>0</v>
      </c>
      <c r="L185" s="47" t="n">
        <v>0</v>
      </c>
      <c r="M185" s="47" t="n">
        <v>0</v>
      </c>
      <c r="N185" s="109" t="n">
        <v>0</v>
      </c>
      <c r="O185" s="47" t="n">
        <v>0</v>
      </c>
      <c r="P185" s="47" t="n">
        <v>0</v>
      </c>
      <c r="Q185" s="47" t="n">
        <v>0</v>
      </c>
      <c r="R185" s="34"/>
      <c r="S185" s="34"/>
      <c r="T185" s="34"/>
      <c r="U185" s="36"/>
      <c r="V185" s="37"/>
      <c r="W185" s="37"/>
      <c r="X185" s="37"/>
      <c r="Y185" s="37"/>
      <c r="Z185" s="37"/>
      <c r="AA185" s="37"/>
      <c r="AB185" s="37"/>
      <c r="AC185" s="37"/>
      <c r="AD185" s="37"/>
      <c r="AE185" s="37"/>
      <c r="AF185" s="37"/>
      <c r="AG185" s="37"/>
      <c r="AH185" s="37"/>
      <c r="AI185" s="37"/>
      <c r="AJ185" s="37"/>
    </row>
    <row r="186" customFormat="false" ht="14.25" hidden="false" customHeight="true" outlineLevel="0" collapsed="false">
      <c r="B186" s="49"/>
      <c r="C186" s="43"/>
      <c r="D186" s="30"/>
      <c r="E186" s="38" t="s">
        <v>22</v>
      </c>
      <c r="F186" s="32" t="n">
        <f aca="false">SUM(G186:Q186)</f>
        <v>0</v>
      </c>
      <c r="G186" s="47" t="n">
        <v>0</v>
      </c>
      <c r="H186" s="47" t="n">
        <v>0</v>
      </c>
      <c r="I186" s="47" t="n">
        <v>0</v>
      </c>
      <c r="J186" s="47" t="n">
        <v>0</v>
      </c>
      <c r="K186" s="47" t="n">
        <v>0</v>
      </c>
      <c r="L186" s="47" t="n">
        <v>0</v>
      </c>
      <c r="M186" s="47" t="n">
        <v>0</v>
      </c>
      <c r="N186" s="109" t="n">
        <v>0</v>
      </c>
      <c r="O186" s="47" t="n">
        <v>0</v>
      </c>
      <c r="P186" s="47" t="n">
        <v>0</v>
      </c>
      <c r="Q186" s="47" t="n">
        <v>0</v>
      </c>
      <c r="R186" s="34"/>
      <c r="S186" s="34"/>
      <c r="T186" s="34"/>
      <c r="U186" s="36"/>
      <c r="V186" s="37"/>
      <c r="W186" s="37"/>
      <c r="X186" s="37"/>
      <c r="Y186" s="37"/>
      <c r="Z186" s="37"/>
      <c r="AA186" s="37"/>
      <c r="AB186" s="37"/>
      <c r="AC186" s="37"/>
      <c r="AD186" s="37"/>
      <c r="AE186" s="37"/>
      <c r="AF186" s="37"/>
      <c r="AG186" s="37"/>
      <c r="AH186" s="37"/>
      <c r="AI186" s="37"/>
      <c r="AJ186" s="37"/>
    </row>
    <row r="187" customFormat="false" ht="16.5" hidden="false" customHeight="true" outlineLevel="0" collapsed="false">
      <c r="B187" s="49" t="s">
        <v>127</v>
      </c>
      <c r="C187" s="43" t="s">
        <v>128</v>
      </c>
      <c r="D187" s="30" t="s">
        <v>122</v>
      </c>
      <c r="E187" s="31" t="s">
        <v>17</v>
      </c>
      <c r="F187" s="32" t="n">
        <f aca="false">SUM(G187:Q187)</f>
        <v>2552</v>
      </c>
      <c r="G187" s="32" t="n">
        <f aca="false">G188+G189+G190+G191</f>
        <v>152</v>
      </c>
      <c r="H187" s="32" t="n">
        <f aca="false">H188+H189+H190+H191</f>
        <v>0</v>
      </c>
      <c r="I187" s="32" t="n">
        <f aca="false">I188+I189+I190+I191</f>
        <v>0</v>
      </c>
      <c r="J187" s="32" t="n">
        <f aca="false">J188+J189+J190+J191</f>
        <v>1200</v>
      </c>
      <c r="K187" s="32" t="n">
        <f aca="false">K188+K189+K190+K191</f>
        <v>1200</v>
      </c>
      <c r="L187" s="32" t="n">
        <f aca="false">L188+L189+L190+L191</f>
        <v>0</v>
      </c>
      <c r="M187" s="32" t="n">
        <f aca="false">M188+M189+M190+M191</f>
        <v>0</v>
      </c>
      <c r="N187" s="108" t="n">
        <f aca="false">N188+N189+N190+N191</f>
        <v>0</v>
      </c>
      <c r="O187" s="32" t="n">
        <f aca="false">O188+O189+O190+O191</f>
        <v>0</v>
      </c>
      <c r="P187" s="32" t="n">
        <f aca="false">P188+P189+P190+P191</f>
        <v>0</v>
      </c>
      <c r="Q187" s="32" t="n">
        <f aca="false">Q188+Q189+Q190+Q191</f>
        <v>0</v>
      </c>
      <c r="R187" s="34"/>
      <c r="S187" s="34" t="s">
        <v>118</v>
      </c>
      <c r="T187" s="34"/>
      <c r="U187" s="36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F187" s="37"/>
      <c r="AG187" s="37"/>
      <c r="AH187" s="37"/>
      <c r="AI187" s="37"/>
      <c r="AJ187" s="37"/>
    </row>
    <row r="188" customFormat="false" ht="16.5" hidden="false" customHeight="true" outlineLevel="0" collapsed="false">
      <c r="B188" s="49"/>
      <c r="C188" s="43"/>
      <c r="D188" s="30"/>
      <c r="E188" s="38" t="s">
        <v>19</v>
      </c>
      <c r="F188" s="32" t="n">
        <f aca="false">SUM(G188:Q188)</f>
        <v>0</v>
      </c>
      <c r="G188" s="47" t="n">
        <v>0</v>
      </c>
      <c r="H188" s="47" t="n">
        <v>0</v>
      </c>
      <c r="I188" s="47" t="n">
        <v>0</v>
      </c>
      <c r="J188" s="47" t="n">
        <v>0</v>
      </c>
      <c r="K188" s="47" t="n">
        <v>0</v>
      </c>
      <c r="L188" s="47" t="n">
        <v>0</v>
      </c>
      <c r="M188" s="47" t="n">
        <v>0</v>
      </c>
      <c r="N188" s="109" t="n">
        <v>0</v>
      </c>
      <c r="O188" s="47" t="n">
        <v>0</v>
      </c>
      <c r="P188" s="47" t="n">
        <v>0</v>
      </c>
      <c r="Q188" s="47" t="n">
        <v>0</v>
      </c>
      <c r="R188" s="34"/>
      <c r="S188" s="34"/>
      <c r="T188" s="34"/>
      <c r="U188" s="36"/>
      <c r="V188" s="37"/>
      <c r="W188" s="37"/>
      <c r="X188" s="37"/>
      <c r="Y188" s="37"/>
      <c r="Z188" s="37"/>
      <c r="AA188" s="37"/>
      <c r="AB188" s="37"/>
      <c r="AC188" s="37"/>
      <c r="AD188" s="37"/>
      <c r="AE188" s="37"/>
      <c r="AF188" s="37"/>
      <c r="AG188" s="37"/>
      <c r="AH188" s="37"/>
      <c r="AI188" s="37"/>
      <c r="AJ188" s="37"/>
    </row>
    <row r="189" customFormat="false" ht="16.5" hidden="false" customHeight="true" outlineLevel="0" collapsed="false">
      <c r="B189" s="49"/>
      <c r="C189" s="43"/>
      <c r="D189" s="30"/>
      <c r="E189" s="38" t="s">
        <v>20</v>
      </c>
      <c r="F189" s="32" t="n">
        <f aca="false">SUM(G189:Q189)</f>
        <v>0</v>
      </c>
      <c r="G189" s="47" t="n">
        <v>0</v>
      </c>
      <c r="H189" s="47" t="n">
        <v>0</v>
      </c>
      <c r="I189" s="47" t="n">
        <v>0</v>
      </c>
      <c r="J189" s="47" t="n">
        <v>0</v>
      </c>
      <c r="K189" s="47" t="n">
        <v>0</v>
      </c>
      <c r="L189" s="47" t="n">
        <v>0</v>
      </c>
      <c r="M189" s="47" t="n">
        <v>0</v>
      </c>
      <c r="N189" s="109" t="n">
        <v>0</v>
      </c>
      <c r="O189" s="47" t="n">
        <v>0</v>
      </c>
      <c r="P189" s="47" t="n">
        <v>0</v>
      </c>
      <c r="Q189" s="47" t="n">
        <v>0</v>
      </c>
      <c r="R189" s="34"/>
      <c r="S189" s="34"/>
      <c r="T189" s="34"/>
      <c r="U189" s="36"/>
      <c r="V189" s="37"/>
      <c r="W189" s="37"/>
      <c r="X189" s="37"/>
      <c r="Y189" s="37"/>
      <c r="Z189" s="37"/>
      <c r="AA189" s="37"/>
      <c r="AB189" s="37"/>
      <c r="AC189" s="37"/>
      <c r="AD189" s="37"/>
      <c r="AE189" s="37"/>
      <c r="AF189" s="37"/>
      <c r="AG189" s="37"/>
      <c r="AH189" s="37"/>
      <c r="AI189" s="37"/>
      <c r="AJ189" s="37"/>
    </row>
    <row r="190" customFormat="false" ht="16.5" hidden="false" customHeight="true" outlineLevel="0" collapsed="false">
      <c r="B190" s="49"/>
      <c r="C190" s="43"/>
      <c r="D190" s="30"/>
      <c r="E190" s="38" t="s">
        <v>21</v>
      </c>
      <c r="F190" s="32" t="n">
        <f aca="false">SUM(G190:Q190)</f>
        <v>2552</v>
      </c>
      <c r="G190" s="47" t="n">
        <v>152</v>
      </c>
      <c r="H190" s="47" t="n">
        <v>0</v>
      </c>
      <c r="I190" s="47" t="n">
        <v>0</v>
      </c>
      <c r="J190" s="47" t="n">
        <v>1200</v>
      </c>
      <c r="K190" s="47" t="n">
        <v>1200</v>
      </c>
      <c r="L190" s="47" t="n">
        <v>0</v>
      </c>
      <c r="M190" s="47" t="n">
        <v>0</v>
      </c>
      <c r="N190" s="109" t="n">
        <v>0</v>
      </c>
      <c r="O190" s="47" t="n">
        <v>0</v>
      </c>
      <c r="P190" s="47" t="n">
        <v>0</v>
      </c>
      <c r="Q190" s="47" t="n">
        <v>0</v>
      </c>
      <c r="R190" s="34"/>
      <c r="S190" s="34"/>
      <c r="T190" s="34"/>
      <c r="U190" s="36"/>
      <c r="V190" s="37"/>
      <c r="W190" s="37"/>
      <c r="X190" s="37"/>
      <c r="Y190" s="37"/>
      <c r="Z190" s="37"/>
      <c r="AA190" s="37"/>
      <c r="AB190" s="37"/>
      <c r="AC190" s="37"/>
      <c r="AD190" s="37"/>
      <c r="AE190" s="37"/>
      <c r="AF190" s="37"/>
      <c r="AG190" s="37"/>
      <c r="AH190" s="37"/>
      <c r="AI190" s="37"/>
      <c r="AJ190" s="37"/>
    </row>
    <row r="191" customFormat="false" ht="14.25" hidden="false" customHeight="true" outlineLevel="0" collapsed="false">
      <c r="B191" s="49"/>
      <c r="C191" s="43"/>
      <c r="D191" s="30"/>
      <c r="E191" s="38" t="s">
        <v>22</v>
      </c>
      <c r="F191" s="32" t="n">
        <f aca="false">SUM(G191:Q191)</f>
        <v>0</v>
      </c>
      <c r="G191" s="47" t="n">
        <v>0</v>
      </c>
      <c r="H191" s="47" t="n">
        <v>0</v>
      </c>
      <c r="I191" s="47" t="n">
        <v>0</v>
      </c>
      <c r="J191" s="47" t="n">
        <v>0</v>
      </c>
      <c r="K191" s="47" t="n">
        <v>0</v>
      </c>
      <c r="L191" s="47" t="n">
        <v>0</v>
      </c>
      <c r="M191" s="47" t="n">
        <v>0</v>
      </c>
      <c r="N191" s="109" t="n">
        <v>0</v>
      </c>
      <c r="O191" s="47" t="n">
        <v>0</v>
      </c>
      <c r="P191" s="47" t="n">
        <v>0</v>
      </c>
      <c r="Q191" s="47" t="n">
        <v>0</v>
      </c>
      <c r="R191" s="34"/>
      <c r="S191" s="34"/>
      <c r="T191" s="34"/>
      <c r="U191" s="36"/>
      <c r="V191" s="37"/>
      <c r="W191" s="37"/>
      <c r="X191" s="37"/>
      <c r="Y191" s="37"/>
      <c r="Z191" s="37"/>
      <c r="AA191" s="37"/>
      <c r="AB191" s="37"/>
      <c r="AC191" s="37"/>
      <c r="AD191" s="37"/>
      <c r="AE191" s="37"/>
      <c r="AF191" s="37"/>
      <c r="AG191" s="37"/>
      <c r="AH191" s="37"/>
      <c r="AI191" s="37"/>
      <c r="AJ191" s="37"/>
    </row>
    <row r="192" customFormat="false" ht="16.5" hidden="false" customHeight="true" outlineLevel="0" collapsed="false">
      <c r="B192" s="49" t="s">
        <v>129</v>
      </c>
      <c r="C192" s="43" t="s">
        <v>130</v>
      </c>
      <c r="D192" s="30" t="s">
        <v>122</v>
      </c>
      <c r="E192" s="31" t="s">
        <v>17</v>
      </c>
      <c r="F192" s="32" t="n">
        <f aca="false">SUM(G192:Q192)</f>
        <v>65</v>
      </c>
      <c r="G192" s="32" t="n">
        <f aca="false">G193+G194+G195+G196</f>
        <v>65</v>
      </c>
      <c r="H192" s="32" t="n">
        <f aca="false">H193+H194+H195+H196</f>
        <v>0</v>
      </c>
      <c r="I192" s="32" t="n">
        <f aca="false">I193+I194+I195+I196</f>
        <v>0</v>
      </c>
      <c r="J192" s="32" t="n">
        <f aca="false">J193+J194+J195+J196</f>
        <v>0</v>
      </c>
      <c r="K192" s="32" t="n">
        <f aca="false">K193+K194+K195+K196</f>
        <v>0</v>
      </c>
      <c r="L192" s="32" t="n">
        <f aca="false">L193+L194+L195+L196</f>
        <v>0</v>
      </c>
      <c r="M192" s="32" t="n">
        <f aca="false">M193+M194+M195+M196</f>
        <v>0</v>
      </c>
      <c r="N192" s="108" t="n">
        <f aca="false">N193+N194+N195+N196</f>
        <v>0</v>
      </c>
      <c r="O192" s="32" t="n">
        <f aca="false">O193+O194+O195+O196</f>
        <v>0</v>
      </c>
      <c r="P192" s="32" t="n">
        <f aca="false">P193+P194+P195+P196</f>
        <v>0</v>
      </c>
      <c r="Q192" s="32" t="n">
        <f aca="false">Q193+Q194+Q195+Q196</f>
        <v>0</v>
      </c>
      <c r="R192" s="34"/>
      <c r="S192" s="34" t="s">
        <v>118</v>
      </c>
      <c r="T192" s="34"/>
      <c r="U192" s="36"/>
      <c r="V192" s="37"/>
      <c r="W192" s="37"/>
      <c r="X192" s="37"/>
      <c r="Y192" s="37"/>
      <c r="Z192" s="37"/>
      <c r="AA192" s="37"/>
      <c r="AB192" s="37"/>
      <c r="AC192" s="37"/>
      <c r="AD192" s="37"/>
      <c r="AE192" s="37"/>
      <c r="AF192" s="37"/>
      <c r="AG192" s="37"/>
      <c r="AH192" s="37"/>
      <c r="AI192" s="37"/>
      <c r="AJ192" s="37"/>
    </row>
    <row r="193" customFormat="false" ht="16.5" hidden="false" customHeight="true" outlineLevel="0" collapsed="false">
      <c r="B193" s="49"/>
      <c r="C193" s="43"/>
      <c r="D193" s="30"/>
      <c r="E193" s="38" t="s">
        <v>19</v>
      </c>
      <c r="F193" s="32" t="n">
        <f aca="false">SUM(G193:Q193)</f>
        <v>0</v>
      </c>
      <c r="G193" s="47" t="n">
        <v>0</v>
      </c>
      <c r="H193" s="47" t="n">
        <v>0</v>
      </c>
      <c r="I193" s="47" t="n">
        <v>0</v>
      </c>
      <c r="J193" s="47" t="n">
        <v>0</v>
      </c>
      <c r="K193" s="47" t="n">
        <v>0</v>
      </c>
      <c r="L193" s="47" t="n">
        <v>0</v>
      </c>
      <c r="M193" s="47" t="n">
        <v>0</v>
      </c>
      <c r="N193" s="109" t="n">
        <v>0</v>
      </c>
      <c r="O193" s="47" t="n">
        <v>0</v>
      </c>
      <c r="P193" s="47" t="n">
        <v>0</v>
      </c>
      <c r="Q193" s="47" t="n">
        <v>0</v>
      </c>
      <c r="R193" s="34"/>
      <c r="S193" s="34"/>
      <c r="T193" s="34"/>
      <c r="U193" s="36"/>
      <c r="V193" s="37"/>
      <c r="W193" s="37"/>
      <c r="X193" s="37"/>
      <c r="Y193" s="37"/>
      <c r="Z193" s="37"/>
      <c r="AA193" s="37"/>
      <c r="AB193" s="37"/>
      <c r="AC193" s="37"/>
      <c r="AD193" s="37"/>
      <c r="AE193" s="37"/>
      <c r="AF193" s="37"/>
      <c r="AG193" s="37"/>
      <c r="AH193" s="37"/>
      <c r="AI193" s="37"/>
      <c r="AJ193" s="37"/>
    </row>
    <row r="194" customFormat="false" ht="16.5" hidden="false" customHeight="true" outlineLevel="0" collapsed="false">
      <c r="B194" s="49"/>
      <c r="C194" s="43"/>
      <c r="D194" s="30"/>
      <c r="E194" s="38" t="s">
        <v>20</v>
      </c>
      <c r="F194" s="32" t="n">
        <f aca="false">SUM(G194:Q194)</f>
        <v>0</v>
      </c>
      <c r="G194" s="47" t="n">
        <v>0</v>
      </c>
      <c r="H194" s="47" t="n">
        <v>0</v>
      </c>
      <c r="I194" s="47" t="n">
        <v>0</v>
      </c>
      <c r="J194" s="47" t="n">
        <v>0</v>
      </c>
      <c r="K194" s="47" t="n">
        <v>0</v>
      </c>
      <c r="L194" s="47" t="n">
        <v>0</v>
      </c>
      <c r="M194" s="47" t="n">
        <v>0</v>
      </c>
      <c r="N194" s="109" t="n">
        <v>0</v>
      </c>
      <c r="O194" s="47" t="n">
        <v>0</v>
      </c>
      <c r="P194" s="47" t="n">
        <v>0</v>
      </c>
      <c r="Q194" s="47" t="n">
        <v>0</v>
      </c>
      <c r="R194" s="34"/>
      <c r="S194" s="34"/>
      <c r="T194" s="34"/>
      <c r="U194" s="36"/>
      <c r="V194" s="37"/>
      <c r="W194" s="37"/>
      <c r="X194" s="37"/>
      <c r="Y194" s="37"/>
      <c r="Z194" s="37"/>
      <c r="AA194" s="37"/>
      <c r="AB194" s="37"/>
      <c r="AC194" s="37"/>
      <c r="AD194" s="37"/>
      <c r="AE194" s="37"/>
      <c r="AF194" s="37"/>
      <c r="AG194" s="37"/>
      <c r="AH194" s="37"/>
      <c r="AI194" s="37"/>
      <c r="AJ194" s="37"/>
    </row>
    <row r="195" customFormat="false" ht="16.5" hidden="false" customHeight="true" outlineLevel="0" collapsed="false">
      <c r="B195" s="49"/>
      <c r="C195" s="43"/>
      <c r="D195" s="30"/>
      <c r="E195" s="38" t="s">
        <v>21</v>
      </c>
      <c r="F195" s="32" t="n">
        <f aca="false">SUM(G195:Q195)</f>
        <v>65</v>
      </c>
      <c r="G195" s="47" t="n">
        <v>65</v>
      </c>
      <c r="H195" s="47" t="n">
        <v>0</v>
      </c>
      <c r="I195" s="47" t="n">
        <v>0</v>
      </c>
      <c r="J195" s="47" t="n">
        <v>0</v>
      </c>
      <c r="K195" s="47" t="n">
        <v>0</v>
      </c>
      <c r="L195" s="47" t="n">
        <v>0</v>
      </c>
      <c r="M195" s="47" t="n">
        <v>0</v>
      </c>
      <c r="N195" s="109" t="n">
        <v>0</v>
      </c>
      <c r="O195" s="47" t="n">
        <v>0</v>
      </c>
      <c r="P195" s="47" t="n">
        <v>0</v>
      </c>
      <c r="Q195" s="47" t="n">
        <v>0</v>
      </c>
      <c r="R195" s="34"/>
      <c r="S195" s="34"/>
      <c r="T195" s="34"/>
      <c r="U195" s="36"/>
      <c r="V195" s="37"/>
      <c r="W195" s="37"/>
      <c r="X195" s="37"/>
      <c r="Y195" s="37"/>
      <c r="Z195" s="37"/>
      <c r="AA195" s="37"/>
      <c r="AB195" s="37"/>
      <c r="AC195" s="37"/>
      <c r="AD195" s="37"/>
      <c r="AE195" s="37"/>
      <c r="AF195" s="37"/>
      <c r="AG195" s="37"/>
      <c r="AH195" s="37"/>
      <c r="AI195" s="37"/>
      <c r="AJ195" s="37"/>
    </row>
    <row r="196" customFormat="false" ht="14.25" hidden="false" customHeight="true" outlineLevel="0" collapsed="false">
      <c r="B196" s="49"/>
      <c r="C196" s="43"/>
      <c r="D196" s="30"/>
      <c r="E196" s="38" t="s">
        <v>22</v>
      </c>
      <c r="F196" s="32" t="n">
        <f aca="false">SUM(G196:Q196)</f>
        <v>0</v>
      </c>
      <c r="G196" s="47" t="n">
        <v>0</v>
      </c>
      <c r="H196" s="47" t="n">
        <v>0</v>
      </c>
      <c r="I196" s="47" t="n">
        <v>0</v>
      </c>
      <c r="J196" s="47" t="n">
        <v>0</v>
      </c>
      <c r="K196" s="47" t="n">
        <v>0</v>
      </c>
      <c r="L196" s="47" t="n">
        <v>0</v>
      </c>
      <c r="M196" s="47" t="n">
        <v>0</v>
      </c>
      <c r="N196" s="109" t="n">
        <v>0</v>
      </c>
      <c r="O196" s="47" t="n">
        <v>0</v>
      </c>
      <c r="P196" s="47" t="n">
        <v>0</v>
      </c>
      <c r="Q196" s="47" t="n">
        <v>0</v>
      </c>
      <c r="R196" s="34"/>
      <c r="S196" s="34"/>
      <c r="T196" s="34"/>
      <c r="U196" s="36"/>
      <c r="V196" s="37"/>
      <c r="W196" s="37"/>
      <c r="X196" s="37"/>
      <c r="Y196" s="37"/>
      <c r="Z196" s="37"/>
      <c r="AA196" s="37"/>
      <c r="AB196" s="37"/>
      <c r="AC196" s="37"/>
      <c r="AD196" s="37"/>
      <c r="AE196" s="37"/>
      <c r="AF196" s="37"/>
      <c r="AG196" s="37"/>
      <c r="AH196" s="37"/>
      <c r="AI196" s="37"/>
      <c r="AJ196" s="37"/>
    </row>
    <row r="197" customFormat="false" ht="16.5" hidden="false" customHeight="true" outlineLevel="0" collapsed="false">
      <c r="B197" s="49" t="s">
        <v>131</v>
      </c>
      <c r="C197" s="43" t="s">
        <v>132</v>
      </c>
      <c r="D197" s="30" t="s">
        <v>122</v>
      </c>
      <c r="E197" s="31" t="s">
        <v>17</v>
      </c>
      <c r="F197" s="32" t="n">
        <f aca="false">SUM(G197:Q197)</f>
        <v>128</v>
      </c>
      <c r="G197" s="32" t="n">
        <f aca="false">G198+G199+G200+G201</f>
        <v>128</v>
      </c>
      <c r="H197" s="32" t="n">
        <f aca="false">H198+H199+H200+H201</f>
        <v>0</v>
      </c>
      <c r="I197" s="32" t="n">
        <f aca="false">I198+I199+I200+I201</f>
        <v>0</v>
      </c>
      <c r="J197" s="32" t="n">
        <f aca="false">J198+J199+J200+J201</f>
        <v>0</v>
      </c>
      <c r="K197" s="32" t="n">
        <f aca="false">K198+K199+K200+K201</f>
        <v>0</v>
      </c>
      <c r="L197" s="32" t="n">
        <f aca="false">L198+L199+L200+L201</f>
        <v>0</v>
      </c>
      <c r="M197" s="32" t="n">
        <f aca="false">M198+M199+M200+M201</f>
        <v>0</v>
      </c>
      <c r="N197" s="108" t="n">
        <f aca="false">N198+N199+N200+N201</f>
        <v>0</v>
      </c>
      <c r="O197" s="32" t="n">
        <f aca="false">O198+O199+O200+O201</f>
        <v>0</v>
      </c>
      <c r="P197" s="32" t="n">
        <f aca="false">P198+P199+P200+P201</f>
        <v>0</v>
      </c>
      <c r="Q197" s="32" t="n">
        <f aca="false">Q198+Q199+Q200+Q201</f>
        <v>0</v>
      </c>
      <c r="R197" s="34"/>
      <c r="S197" s="34" t="s">
        <v>118</v>
      </c>
      <c r="T197" s="34"/>
      <c r="U197" s="36"/>
      <c r="V197" s="37"/>
      <c r="W197" s="37"/>
      <c r="X197" s="37"/>
      <c r="Y197" s="37"/>
      <c r="Z197" s="37"/>
      <c r="AA197" s="37"/>
      <c r="AB197" s="37"/>
      <c r="AC197" s="37"/>
      <c r="AD197" s="37"/>
      <c r="AE197" s="37"/>
      <c r="AF197" s="37"/>
      <c r="AG197" s="37"/>
      <c r="AH197" s="37"/>
      <c r="AI197" s="37"/>
      <c r="AJ197" s="37"/>
    </row>
    <row r="198" customFormat="false" ht="16.5" hidden="false" customHeight="true" outlineLevel="0" collapsed="false">
      <c r="B198" s="49"/>
      <c r="C198" s="43"/>
      <c r="D198" s="30"/>
      <c r="E198" s="38" t="s">
        <v>19</v>
      </c>
      <c r="F198" s="32" t="n">
        <f aca="false">SUM(G198:Q198)</f>
        <v>0</v>
      </c>
      <c r="G198" s="47" t="n">
        <v>0</v>
      </c>
      <c r="H198" s="47" t="n">
        <v>0</v>
      </c>
      <c r="I198" s="47" t="n">
        <v>0</v>
      </c>
      <c r="J198" s="47" t="n">
        <v>0</v>
      </c>
      <c r="K198" s="47" t="n">
        <v>0</v>
      </c>
      <c r="L198" s="47" t="n">
        <v>0</v>
      </c>
      <c r="M198" s="47" t="n">
        <v>0</v>
      </c>
      <c r="N198" s="109" t="n">
        <v>0</v>
      </c>
      <c r="O198" s="47" t="n">
        <v>0</v>
      </c>
      <c r="P198" s="47" t="n">
        <v>0</v>
      </c>
      <c r="Q198" s="47" t="n">
        <v>0</v>
      </c>
      <c r="R198" s="34"/>
      <c r="S198" s="34"/>
      <c r="T198" s="34"/>
      <c r="U198" s="36"/>
      <c r="V198" s="37"/>
      <c r="W198" s="37"/>
      <c r="X198" s="37"/>
      <c r="Y198" s="37"/>
      <c r="Z198" s="37"/>
      <c r="AA198" s="37"/>
      <c r="AB198" s="37"/>
      <c r="AC198" s="37"/>
      <c r="AD198" s="37"/>
      <c r="AE198" s="37"/>
      <c r="AF198" s="37"/>
      <c r="AG198" s="37"/>
      <c r="AH198" s="37"/>
      <c r="AI198" s="37"/>
      <c r="AJ198" s="37"/>
    </row>
    <row r="199" customFormat="false" ht="16.5" hidden="false" customHeight="true" outlineLevel="0" collapsed="false">
      <c r="B199" s="49"/>
      <c r="C199" s="43"/>
      <c r="D199" s="30"/>
      <c r="E199" s="38" t="s">
        <v>20</v>
      </c>
      <c r="F199" s="32" t="n">
        <f aca="false">SUM(G199:Q199)</f>
        <v>0</v>
      </c>
      <c r="G199" s="47" t="n">
        <v>0</v>
      </c>
      <c r="H199" s="47" t="n">
        <v>0</v>
      </c>
      <c r="I199" s="47" t="n">
        <v>0</v>
      </c>
      <c r="J199" s="47" t="n">
        <v>0</v>
      </c>
      <c r="K199" s="47" t="n">
        <v>0</v>
      </c>
      <c r="L199" s="47" t="n">
        <v>0</v>
      </c>
      <c r="M199" s="47" t="n">
        <v>0</v>
      </c>
      <c r="N199" s="109" t="n">
        <v>0</v>
      </c>
      <c r="O199" s="47" t="n">
        <v>0</v>
      </c>
      <c r="P199" s="47" t="n">
        <v>0</v>
      </c>
      <c r="Q199" s="47" t="n">
        <v>0</v>
      </c>
      <c r="R199" s="34"/>
      <c r="S199" s="34"/>
      <c r="T199" s="34"/>
      <c r="U199" s="36"/>
      <c r="V199" s="37"/>
      <c r="W199" s="37"/>
      <c r="X199" s="37"/>
      <c r="Y199" s="37"/>
      <c r="Z199" s="37"/>
      <c r="AA199" s="37"/>
      <c r="AB199" s="37"/>
      <c r="AC199" s="37"/>
      <c r="AD199" s="37"/>
      <c r="AE199" s="37"/>
      <c r="AF199" s="37"/>
      <c r="AG199" s="37"/>
      <c r="AH199" s="37"/>
      <c r="AI199" s="37"/>
      <c r="AJ199" s="37"/>
    </row>
    <row r="200" customFormat="false" ht="16.5" hidden="false" customHeight="true" outlineLevel="0" collapsed="false">
      <c r="B200" s="49"/>
      <c r="C200" s="43"/>
      <c r="D200" s="30"/>
      <c r="E200" s="38" t="s">
        <v>21</v>
      </c>
      <c r="F200" s="32" t="n">
        <f aca="false">SUM(G200:Q200)</f>
        <v>128</v>
      </c>
      <c r="G200" s="47" t="n">
        <v>128</v>
      </c>
      <c r="H200" s="47" t="n">
        <v>0</v>
      </c>
      <c r="I200" s="47" t="n">
        <v>0</v>
      </c>
      <c r="J200" s="47" t="n">
        <v>0</v>
      </c>
      <c r="K200" s="47" t="n">
        <v>0</v>
      </c>
      <c r="L200" s="47" t="n">
        <v>0</v>
      </c>
      <c r="M200" s="47" t="n">
        <v>0</v>
      </c>
      <c r="N200" s="109" t="n">
        <v>0</v>
      </c>
      <c r="O200" s="47" t="n">
        <v>0</v>
      </c>
      <c r="P200" s="47" t="n">
        <v>0</v>
      </c>
      <c r="Q200" s="47" t="n">
        <v>0</v>
      </c>
      <c r="R200" s="34"/>
      <c r="S200" s="34"/>
      <c r="T200" s="34"/>
      <c r="U200" s="36"/>
      <c r="V200" s="37"/>
      <c r="W200" s="37"/>
      <c r="X200" s="37"/>
      <c r="Y200" s="37"/>
      <c r="Z200" s="37"/>
      <c r="AA200" s="37"/>
      <c r="AB200" s="37"/>
      <c r="AC200" s="37"/>
      <c r="AD200" s="37"/>
      <c r="AE200" s="37"/>
      <c r="AF200" s="37"/>
      <c r="AG200" s="37"/>
      <c r="AH200" s="37"/>
      <c r="AI200" s="37"/>
      <c r="AJ200" s="37"/>
    </row>
    <row r="201" customFormat="false" ht="14.25" hidden="false" customHeight="true" outlineLevel="0" collapsed="false">
      <c r="B201" s="49"/>
      <c r="C201" s="43"/>
      <c r="D201" s="30"/>
      <c r="E201" s="38" t="s">
        <v>22</v>
      </c>
      <c r="F201" s="32" t="n">
        <f aca="false">SUM(G201:Q201)</f>
        <v>0</v>
      </c>
      <c r="G201" s="47" t="n">
        <v>0</v>
      </c>
      <c r="H201" s="47" t="n">
        <v>0</v>
      </c>
      <c r="I201" s="47" t="n">
        <v>0</v>
      </c>
      <c r="J201" s="47" t="n">
        <v>0</v>
      </c>
      <c r="K201" s="47" t="n">
        <v>0</v>
      </c>
      <c r="L201" s="47" t="n">
        <v>0</v>
      </c>
      <c r="M201" s="47" t="n">
        <v>0</v>
      </c>
      <c r="N201" s="109" t="n">
        <v>0</v>
      </c>
      <c r="O201" s="47" t="n">
        <v>0</v>
      </c>
      <c r="P201" s="47" t="n">
        <v>0</v>
      </c>
      <c r="Q201" s="47" t="n">
        <v>0</v>
      </c>
      <c r="R201" s="34"/>
      <c r="S201" s="34"/>
      <c r="T201" s="34"/>
      <c r="U201" s="36"/>
      <c r="V201" s="37"/>
      <c r="W201" s="37"/>
      <c r="X201" s="37"/>
      <c r="Y201" s="37"/>
      <c r="Z201" s="37"/>
      <c r="AA201" s="37"/>
      <c r="AB201" s="37"/>
      <c r="AC201" s="37"/>
      <c r="AD201" s="37"/>
      <c r="AE201" s="37"/>
      <c r="AF201" s="37"/>
      <c r="AG201" s="37"/>
      <c r="AH201" s="37"/>
      <c r="AI201" s="37"/>
      <c r="AJ201" s="37"/>
    </row>
    <row r="202" customFormat="false" ht="20.25" hidden="false" customHeight="true" outlineLevel="0" collapsed="false">
      <c r="B202" s="49" t="s">
        <v>133</v>
      </c>
      <c r="C202" s="43" t="s">
        <v>136</v>
      </c>
      <c r="D202" s="30" t="s">
        <v>117</v>
      </c>
      <c r="E202" s="31" t="s">
        <v>17</v>
      </c>
      <c r="F202" s="32" t="n">
        <f aca="false">SUM(G202:Q202)</f>
        <v>50</v>
      </c>
      <c r="G202" s="47" t="n">
        <f aca="false">SUM(G203:G206)</f>
        <v>50</v>
      </c>
      <c r="H202" s="47" t="n">
        <f aca="false">SUM(H203:H206)</f>
        <v>0</v>
      </c>
      <c r="I202" s="47" t="n">
        <f aca="false">SUM(I203:I206)</f>
        <v>0</v>
      </c>
      <c r="J202" s="47" t="n">
        <f aca="false">SUM(J203:J206)</f>
        <v>0</v>
      </c>
      <c r="K202" s="47" t="n">
        <f aca="false">SUM(K203:K206)</f>
        <v>0</v>
      </c>
      <c r="L202" s="47" t="n">
        <f aca="false">SUM(L203:L206)</f>
        <v>0</v>
      </c>
      <c r="M202" s="47" t="n">
        <f aca="false">SUM(M203:M206)</f>
        <v>0</v>
      </c>
      <c r="N202" s="109" t="n">
        <f aca="false">SUM(N203:N206)</f>
        <v>0</v>
      </c>
      <c r="O202" s="47" t="n">
        <f aca="false">SUM(O203:O206)</f>
        <v>0</v>
      </c>
      <c r="P202" s="47" t="n">
        <f aca="false">SUM(P203:P206)</f>
        <v>0</v>
      </c>
      <c r="Q202" s="47" t="n">
        <f aca="false">SUM(Q203:Q206)</f>
        <v>0</v>
      </c>
      <c r="R202" s="34" t="s">
        <v>352</v>
      </c>
      <c r="S202" s="34"/>
      <c r="T202" s="34"/>
      <c r="U202" s="36"/>
      <c r="V202" s="37"/>
      <c r="W202" s="37"/>
      <c r="X202" s="37"/>
      <c r="Y202" s="37"/>
      <c r="Z202" s="37"/>
      <c r="AA202" s="37"/>
      <c r="AB202" s="37"/>
      <c r="AC202" s="37"/>
      <c r="AD202" s="37"/>
      <c r="AE202" s="37"/>
      <c r="AF202" s="37"/>
      <c r="AG202" s="37"/>
      <c r="AH202" s="37"/>
      <c r="AI202" s="37"/>
      <c r="AJ202" s="37"/>
    </row>
    <row r="203" customFormat="false" ht="17.25" hidden="false" customHeight="true" outlineLevel="0" collapsed="false">
      <c r="B203" s="49"/>
      <c r="C203" s="43"/>
      <c r="D203" s="30"/>
      <c r="E203" s="50" t="s">
        <v>19</v>
      </c>
      <c r="F203" s="32" t="n">
        <f aca="false">SUM(G203:Q203)</f>
        <v>0</v>
      </c>
      <c r="G203" s="47" t="n">
        <v>0</v>
      </c>
      <c r="H203" s="47" t="n">
        <v>0</v>
      </c>
      <c r="I203" s="47" t="n">
        <v>0</v>
      </c>
      <c r="J203" s="47" t="n">
        <v>0</v>
      </c>
      <c r="K203" s="47" t="n">
        <v>0</v>
      </c>
      <c r="L203" s="47" t="n">
        <v>0</v>
      </c>
      <c r="M203" s="47" t="n">
        <v>0</v>
      </c>
      <c r="N203" s="109" t="n">
        <v>0</v>
      </c>
      <c r="O203" s="47" t="n">
        <v>0</v>
      </c>
      <c r="P203" s="47" t="n">
        <v>0</v>
      </c>
      <c r="Q203" s="47" t="n">
        <v>0</v>
      </c>
      <c r="R203" s="34"/>
      <c r="S203" s="34"/>
      <c r="T203" s="34"/>
      <c r="U203" s="36"/>
      <c r="V203" s="37"/>
      <c r="W203" s="37"/>
      <c r="X203" s="37"/>
      <c r="Y203" s="37"/>
      <c r="Z203" s="37"/>
      <c r="AA203" s="37"/>
      <c r="AB203" s="37"/>
      <c r="AC203" s="37"/>
      <c r="AD203" s="37"/>
      <c r="AE203" s="37"/>
      <c r="AF203" s="37"/>
      <c r="AG203" s="37"/>
      <c r="AH203" s="37"/>
      <c r="AI203" s="37"/>
      <c r="AJ203" s="37"/>
    </row>
    <row r="204" customFormat="false" ht="15.75" hidden="false" customHeight="true" outlineLevel="0" collapsed="false">
      <c r="B204" s="49"/>
      <c r="C204" s="43"/>
      <c r="D204" s="30"/>
      <c r="E204" s="50" t="s">
        <v>20</v>
      </c>
      <c r="F204" s="32" t="n">
        <f aca="false">SUM(G204:Q204)</f>
        <v>0</v>
      </c>
      <c r="G204" s="47" t="n">
        <v>0</v>
      </c>
      <c r="H204" s="47" t="n">
        <v>0</v>
      </c>
      <c r="I204" s="47" t="n">
        <v>0</v>
      </c>
      <c r="J204" s="47" t="n">
        <v>0</v>
      </c>
      <c r="K204" s="47" t="n">
        <v>0</v>
      </c>
      <c r="L204" s="47" t="n">
        <v>0</v>
      </c>
      <c r="M204" s="47" t="n">
        <v>0</v>
      </c>
      <c r="N204" s="109" t="n">
        <v>0</v>
      </c>
      <c r="O204" s="47" t="n">
        <v>0</v>
      </c>
      <c r="P204" s="47" t="n">
        <v>0</v>
      </c>
      <c r="Q204" s="47" t="n">
        <v>0</v>
      </c>
      <c r="R204" s="34"/>
      <c r="S204" s="34"/>
      <c r="T204" s="34"/>
      <c r="U204" s="36"/>
      <c r="V204" s="37"/>
      <c r="W204" s="37"/>
      <c r="X204" s="37"/>
      <c r="Y204" s="37"/>
      <c r="Z204" s="37"/>
      <c r="AA204" s="37"/>
      <c r="AB204" s="37"/>
      <c r="AC204" s="37"/>
      <c r="AD204" s="37"/>
      <c r="AE204" s="37"/>
      <c r="AF204" s="37"/>
      <c r="AG204" s="37"/>
      <c r="AH204" s="37"/>
      <c r="AI204" s="37"/>
      <c r="AJ204" s="37"/>
    </row>
    <row r="205" customFormat="false" ht="36.75" hidden="false" customHeight="true" outlineLevel="0" collapsed="false">
      <c r="B205" s="49"/>
      <c r="C205" s="43"/>
      <c r="D205" s="30"/>
      <c r="E205" s="50" t="s">
        <v>21</v>
      </c>
      <c r="F205" s="32" t="n">
        <f aca="false">SUM(G205:Q205)</f>
        <v>50</v>
      </c>
      <c r="G205" s="47" t="n">
        <v>50</v>
      </c>
      <c r="H205" s="47" t="n">
        <v>0</v>
      </c>
      <c r="I205" s="47" t="n">
        <v>0</v>
      </c>
      <c r="J205" s="47" t="n">
        <v>0</v>
      </c>
      <c r="K205" s="47" t="n">
        <v>0</v>
      </c>
      <c r="L205" s="47" t="n">
        <v>0</v>
      </c>
      <c r="M205" s="47" t="n">
        <v>0</v>
      </c>
      <c r="N205" s="109" t="n">
        <v>0</v>
      </c>
      <c r="O205" s="47" t="n">
        <v>0</v>
      </c>
      <c r="P205" s="47" t="n">
        <v>0</v>
      </c>
      <c r="Q205" s="47" t="n">
        <v>0</v>
      </c>
      <c r="R205" s="34"/>
      <c r="S205" s="34"/>
      <c r="T205" s="34"/>
      <c r="U205" s="36"/>
      <c r="V205" s="37"/>
      <c r="W205" s="37"/>
      <c r="X205" s="37"/>
      <c r="Y205" s="37"/>
      <c r="Z205" s="37"/>
      <c r="AA205" s="37"/>
      <c r="AB205" s="37"/>
      <c r="AC205" s="37"/>
      <c r="AD205" s="37"/>
      <c r="AE205" s="37"/>
      <c r="AF205" s="37"/>
      <c r="AG205" s="37"/>
      <c r="AH205" s="37"/>
      <c r="AI205" s="37"/>
      <c r="AJ205" s="37"/>
    </row>
    <row r="206" customFormat="false" ht="19.5" hidden="false" customHeight="true" outlineLevel="0" collapsed="false">
      <c r="B206" s="49"/>
      <c r="C206" s="43"/>
      <c r="D206" s="30"/>
      <c r="E206" s="50" t="s">
        <v>22</v>
      </c>
      <c r="F206" s="32" t="n">
        <f aca="false">SUM(G206:Q206)</f>
        <v>0</v>
      </c>
      <c r="G206" s="47" t="n">
        <v>0</v>
      </c>
      <c r="H206" s="47" t="n">
        <v>0</v>
      </c>
      <c r="I206" s="47" t="n">
        <v>0</v>
      </c>
      <c r="J206" s="47" t="n">
        <v>0</v>
      </c>
      <c r="K206" s="47" t="n">
        <v>0</v>
      </c>
      <c r="L206" s="47" t="n">
        <v>0</v>
      </c>
      <c r="M206" s="47" t="n">
        <v>0</v>
      </c>
      <c r="N206" s="109" t="n">
        <v>0</v>
      </c>
      <c r="O206" s="47" t="n">
        <v>0</v>
      </c>
      <c r="P206" s="47" t="n">
        <v>0</v>
      </c>
      <c r="Q206" s="47" t="n">
        <v>0</v>
      </c>
      <c r="R206" s="34"/>
      <c r="S206" s="34"/>
      <c r="T206" s="34"/>
      <c r="U206" s="36"/>
      <c r="V206" s="37"/>
      <c r="W206" s="37"/>
      <c r="X206" s="37"/>
      <c r="Y206" s="37"/>
      <c r="Z206" s="37"/>
      <c r="AA206" s="37"/>
      <c r="AB206" s="37"/>
      <c r="AC206" s="37"/>
      <c r="AD206" s="37"/>
      <c r="AE206" s="37"/>
      <c r="AF206" s="37"/>
      <c r="AG206" s="37"/>
      <c r="AH206" s="37"/>
      <c r="AI206" s="37"/>
      <c r="AJ206" s="37"/>
    </row>
    <row r="207" customFormat="false" ht="20.25" hidden="false" customHeight="true" outlineLevel="0" collapsed="false">
      <c r="B207" s="49" t="s">
        <v>137</v>
      </c>
      <c r="C207" s="43" t="s">
        <v>80</v>
      </c>
      <c r="D207" s="62" t="s">
        <v>138</v>
      </c>
      <c r="E207" s="31" t="s">
        <v>17</v>
      </c>
      <c r="F207" s="32" t="n">
        <f aca="false">SUM(G207:Q207)</f>
        <v>13.23</v>
      </c>
      <c r="G207" s="32" t="n">
        <f aca="false">SUM(G208:G211)</f>
        <v>0</v>
      </c>
      <c r="H207" s="32" t="n">
        <f aca="false">SUM(H208:H211)</f>
        <v>0</v>
      </c>
      <c r="I207" s="32" t="n">
        <f aca="false">SUM(I208:I211)</f>
        <v>0</v>
      </c>
      <c r="J207" s="32" t="n">
        <f aca="false">SUM(J208:J211)</f>
        <v>13.23</v>
      </c>
      <c r="K207" s="32" t="n">
        <f aca="false">SUM(K208:K211)</f>
        <v>0</v>
      </c>
      <c r="L207" s="32" t="n">
        <f aca="false">SUM(L208:L211)</f>
        <v>0</v>
      </c>
      <c r="M207" s="32" t="n">
        <f aca="false">SUM(M208:M211)</f>
        <v>0</v>
      </c>
      <c r="N207" s="108" t="n">
        <f aca="false">SUM(N208:N211)</f>
        <v>0</v>
      </c>
      <c r="O207" s="32" t="n">
        <f aca="false">SUM(O208:O211)</f>
        <v>0</v>
      </c>
      <c r="P207" s="32" t="n">
        <f aca="false">SUM(P208:P211)</f>
        <v>0</v>
      </c>
      <c r="Q207" s="32" t="n">
        <f aca="false">SUM(Q208:Q211)</f>
        <v>0</v>
      </c>
      <c r="R207" s="34" t="s">
        <v>352</v>
      </c>
      <c r="S207" s="34" t="s">
        <v>352</v>
      </c>
      <c r="T207" s="34" t="s">
        <v>352</v>
      </c>
      <c r="U207" s="36"/>
      <c r="V207" s="37"/>
      <c r="W207" s="37"/>
      <c r="X207" s="37"/>
      <c r="Y207" s="37"/>
      <c r="Z207" s="37"/>
      <c r="AA207" s="37"/>
      <c r="AB207" s="37"/>
      <c r="AC207" s="37"/>
      <c r="AD207" s="37"/>
      <c r="AE207" s="37"/>
      <c r="AF207" s="37"/>
      <c r="AG207" s="37"/>
      <c r="AH207" s="37"/>
      <c r="AI207" s="37"/>
      <c r="AJ207" s="37"/>
    </row>
    <row r="208" customFormat="false" ht="20.25" hidden="false" customHeight="true" outlineLevel="0" collapsed="false">
      <c r="B208" s="49"/>
      <c r="C208" s="43"/>
      <c r="D208" s="62"/>
      <c r="E208" s="50" t="s">
        <v>19</v>
      </c>
      <c r="F208" s="32" t="n">
        <f aca="false">SUM(G208:Q208)</f>
        <v>0</v>
      </c>
      <c r="G208" s="47" t="n">
        <v>0</v>
      </c>
      <c r="H208" s="47" t="n">
        <v>0</v>
      </c>
      <c r="I208" s="47" t="n">
        <v>0</v>
      </c>
      <c r="J208" s="47" t="n">
        <v>0</v>
      </c>
      <c r="K208" s="47" t="n">
        <v>0</v>
      </c>
      <c r="L208" s="47" t="n">
        <v>0</v>
      </c>
      <c r="M208" s="47" t="n">
        <v>0</v>
      </c>
      <c r="N208" s="109" t="n">
        <v>0</v>
      </c>
      <c r="O208" s="47" t="n">
        <v>0</v>
      </c>
      <c r="P208" s="47" t="n">
        <v>0</v>
      </c>
      <c r="Q208" s="47" t="n">
        <v>0</v>
      </c>
      <c r="R208" s="34"/>
      <c r="S208" s="34"/>
      <c r="T208" s="34"/>
      <c r="U208" s="36"/>
      <c r="V208" s="37"/>
      <c r="W208" s="37"/>
      <c r="X208" s="37"/>
      <c r="Y208" s="37"/>
      <c r="Z208" s="37"/>
      <c r="AA208" s="37"/>
      <c r="AB208" s="37"/>
      <c r="AC208" s="37"/>
      <c r="AD208" s="37"/>
      <c r="AE208" s="37"/>
      <c r="AF208" s="37"/>
      <c r="AG208" s="37"/>
      <c r="AH208" s="37"/>
      <c r="AI208" s="37"/>
      <c r="AJ208" s="37"/>
    </row>
    <row r="209" customFormat="false" ht="20.25" hidden="false" customHeight="true" outlineLevel="0" collapsed="false">
      <c r="B209" s="49"/>
      <c r="C209" s="43"/>
      <c r="D209" s="62"/>
      <c r="E209" s="50" t="s">
        <v>20</v>
      </c>
      <c r="F209" s="32" t="n">
        <f aca="false">SUM(G209:Q209)</f>
        <v>0</v>
      </c>
      <c r="G209" s="47" t="n">
        <v>0</v>
      </c>
      <c r="H209" s="47" t="n">
        <v>0</v>
      </c>
      <c r="I209" s="47" t="n">
        <v>0</v>
      </c>
      <c r="J209" s="47" t="n">
        <v>0</v>
      </c>
      <c r="K209" s="47" t="n">
        <v>0</v>
      </c>
      <c r="L209" s="47" t="n">
        <v>0</v>
      </c>
      <c r="M209" s="47" t="n">
        <v>0</v>
      </c>
      <c r="N209" s="109" t="n">
        <v>0</v>
      </c>
      <c r="O209" s="47" t="n">
        <v>0</v>
      </c>
      <c r="P209" s="47" t="n">
        <v>0</v>
      </c>
      <c r="Q209" s="47" t="n">
        <v>0</v>
      </c>
      <c r="R209" s="34"/>
      <c r="S209" s="34"/>
      <c r="T209" s="34"/>
      <c r="U209" s="36"/>
      <c r="V209" s="37"/>
      <c r="W209" s="37"/>
      <c r="X209" s="37"/>
      <c r="Y209" s="37"/>
      <c r="Z209" s="37"/>
      <c r="AA209" s="37"/>
      <c r="AB209" s="37"/>
      <c r="AC209" s="37"/>
      <c r="AD209" s="37"/>
      <c r="AE209" s="37"/>
      <c r="AF209" s="37"/>
      <c r="AG209" s="37"/>
      <c r="AH209" s="37"/>
      <c r="AI209" s="37"/>
      <c r="AJ209" s="37"/>
    </row>
    <row r="210" customFormat="false" ht="20.25" hidden="false" customHeight="true" outlineLevel="0" collapsed="false">
      <c r="B210" s="49"/>
      <c r="C210" s="43"/>
      <c r="D210" s="62"/>
      <c r="E210" s="50" t="s">
        <v>21</v>
      </c>
      <c r="F210" s="32" t="n">
        <f aca="false">SUM(G210:Q210)</f>
        <v>13.23</v>
      </c>
      <c r="G210" s="47" t="n">
        <v>0</v>
      </c>
      <c r="H210" s="47" t="n">
        <v>0</v>
      </c>
      <c r="I210" s="47" t="n">
        <v>0</v>
      </c>
      <c r="J210" s="47" t="n">
        <v>13.23</v>
      </c>
      <c r="K210" s="47" t="n">
        <v>0</v>
      </c>
      <c r="L210" s="47" t="n">
        <v>0</v>
      </c>
      <c r="M210" s="47" t="n">
        <v>0</v>
      </c>
      <c r="N210" s="109" t="n">
        <v>0</v>
      </c>
      <c r="O210" s="47" t="n">
        <v>0</v>
      </c>
      <c r="P210" s="47" t="n">
        <v>0</v>
      </c>
      <c r="Q210" s="47" t="n">
        <v>0</v>
      </c>
      <c r="R210" s="34"/>
      <c r="S210" s="34"/>
      <c r="T210" s="34"/>
      <c r="U210" s="36"/>
      <c r="V210" s="37"/>
      <c r="W210" s="37"/>
      <c r="X210" s="37"/>
      <c r="Y210" s="37"/>
      <c r="Z210" s="37"/>
      <c r="AA210" s="37"/>
      <c r="AB210" s="37"/>
      <c r="AC210" s="37"/>
      <c r="AD210" s="37"/>
      <c r="AE210" s="37"/>
      <c r="AF210" s="37"/>
      <c r="AG210" s="37"/>
      <c r="AH210" s="37"/>
      <c r="AI210" s="37"/>
      <c r="AJ210" s="37"/>
    </row>
    <row r="211" customFormat="false" ht="20.25" hidden="false" customHeight="true" outlineLevel="0" collapsed="false">
      <c r="B211" s="49"/>
      <c r="C211" s="43"/>
      <c r="D211" s="62"/>
      <c r="E211" s="50" t="s">
        <v>22</v>
      </c>
      <c r="F211" s="32" t="n">
        <f aca="false">SUM(G211:Q211)</f>
        <v>0</v>
      </c>
      <c r="G211" s="47" t="n">
        <v>0</v>
      </c>
      <c r="H211" s="47" t="n">
        <v>0</v>
      </c>
      <c r="I211" s="47" t="n">
        <v>0</v>
      </c>
      <c r="J211" s="47" t="n">
        <v>0</v>
      </c>
      <c r="K211" s="47" t="n">
        <v>0</v>
      </c>
      <c r="L211" s="47" t="n">
        <v>0</v>
      </c>
      <c r="M211" s="47" t="n">
        <v>0</v>
      </c>
      <c r="N211" s="109" t="n">
        <v>0</v>
      </c>
      <c r="O211" s="47" t="n">
        <v>0</v>
      </c>
      <c r="P211" s="47" t="n">
        <v>0</v>
      </c>
      <c r="Q211" s="47" t="n">
        <v>0</v>
      </c>
      <c r="R211" s="34"/>
      <c r="S211" s="34"/>
      <c r="T211" s="34"/>
      <c r="U211" s="36"/>
      <c r="V211" s="37"/>
      <c r="W211" s="37"/>
      <c r="X211" s="37"/>
      <c r="Y211" s="37"/>
      <c r="Z211" s="37"/>
      <c r="AA211" s="37"/>
      <c r="AB211" s="37"/>
      <c r="AC211" s="37"/>
      <c r="AD211" s="37"/>
      <c r="AE211" s="37"/>
      <c r="AF211" s="37"/>
      <c r="AG211" s="37"/>
      <c r="AH211" s="37"/>
      <c r="AI211" s="37"/>
      <c r="AJ211" s="37"/>
    </row>
    <row r="212" customFormat="false" ht="20.25" hidden="false" customHeight="true" outlineLevel="0" collapsed="false">
      <c r="B212" s="49" t="s">
        <v>139</v>
      </c>
      <c r="C212" s="63" t="s">
        <v>140</v>
      </c>
      <c r="D212" s="30" t="s">
        <v>141</v>
      </c>
      <c r="E212" s="64" t="s">
        <v>17</v>
      </c>
      <c r="F212" s="32" t="n">
        <f aca="false">SUM(G212:Q212)</f>
        <v>580.201</v>
      </c>
      <c r="G212" s="32" t="n">
        <f aca="false">SUM(G213:G216)</f>
        <v>0</v>
      </c>
      <c r="H212" s="32" t="n">
        <f aca="false">SUM(H213:H216)</f>
        <v>0</v>
      </c>
      <c r="I212" s="32" t="n">
        <f aca="false">SUM(I213:I216)</f>
        <v>0</v>
      </c>
      <c r="J212" s="32" t="n">
        <f aca="false">SUM(J213:J216)</f>
        <v>0</v>
      </c>
      <c r="K212" s="32" t="n">
        <f aca="false">SUM(K213:K216)</f>
        <v>580.201</v>
      </c>
      <c r="L212" s="32" t="n">
        <f aca="false">SUM(L213:L216)</f>
        <v>0</v>
      </c>
      <c r="M212" s="32" t="n">
        <f aca="false">SUM(M213:M216)</f>
        <v>0</v>
      </c>
      <c r="N212" s="108" t="n">
        <f aca="false">SUM(N213:N216)</f>
        <v>0</v>
      </c>
      <c r="O212" s="32" t="n">
        <f aca="false">SUM(O213:O216)</f>
        <v>0</v>
      </c>
      <c r="P212" s="32" t="n">
        <f aca="false">SUM(P213:P216)</f>
        <v>0</v>
      </c>
      <c r="Q212" s="32" t="n">
        <f aca="false">SUM(Q213:Q216)</f>
        <v>0</v>
      </c>
      <c r="R212" s="34"/>
      <c r="S212" s="34"/>
      <c r="T212" s="34"/>
      <c r="U212" s="36"/>
      <c r="V212" s="37"/>
      <c r="W212" s="37"/>
      <c r="X212" s="37"/>
      <c r="Y212" s="37"/>
      <c r="Z212" s="37"/>
      <c r="AA212" s="37"/>
      <c r="AB212" s="37"/>
      <c r="AC212" s="37"/>
      <c r="AD212" s="37"/>
      <c r="AE212" s="37"/>
      <c r="AF212" s="37"/>
      <c r="AG212" s="37"/>
      <c r="AH212" s="37"/>
      <c r="AI212" s="37"/>
      <c r="AJ212" s="37"/>
    </row>
    <row r="213" customFormat="false" ht="20.25" hidden="false" customHeight="true" outlineLevel="0" collapsed="false">
      <c r="B213" s="49"/>
      <c r="C213" s="63"/>
      <c r="D213" s="30"/>
      <c r="E213" s="65" t="s">
        <v>19</v>
      </c>
      <c r="F213" s="32" t="n">
        <f aca="false">SUM(G213:Q213)</f>
        <v>0</v>
      </c>
      <c r="G213" s="47" t="n">
        <v>0</v>
      </c>
      <c r="H213" s="47" t="n">
        <v>0</v>
      </c>
      <c r="I213" s="47" t="n">
        <v>0</v>
      </c>
      <c r="J213" s="47" t="n">
        <v>0</v>
      </c>
      <c r="K213" s="47" t="n">
        <v>0</v>
      </c>
      <c r="L213" s="47" t="n">
        <v>0</v>
      </c>
      <c r="M213" s="47" t="n">
        <v>0</v>
      </c>
      <c r="N213" s="109" t="n">
        <v>0</v>
      </c>
      <c r="O213" s="47" t="n">
        <v>0</v>
      </c>
      <c r="P213" s="47" t="n">
        <v>0</v>
      </c>
      <c r="Q213" s="47" t="n">
        <v>0</v>
      </c>
      <c r="R213" s="34"/>
      <c r="S213" s="34"/>
      <c r="T213" s="34"/>
      <c r="U213" s="36"/>
      <c r="V213" s="37"/>
      <c r="W213" s="37"/>
      <c r="X213" s="37"/>
      <c r="Y213" s="37"/>
      <c r="Z213" s="37"/>
      <c r="AA213" s="37"/>
      <c r="AB213" s="37"/>
      <c r="AC213" s="37"/>
      <c r="AD213" s="37"/>
      <c r="AE213" s="37"/>
      <c r="AF213" s="37"/>
      <c r="AG213" s="37"/>
      <c r="AH213" s="37"/>
      <c r="AI213" s="37"/>
      <c r="AJ213" s="37"/>
    </row>
    <row r="214" customFormat="false" ht="20.25" hidden="false" customHeight="true" outlineLevel="0" collapsed="false">
      <c r="B214" s="49"/>
      <c r="C214" s="63"/>
      <c r="D214" s="30"/>
      <c r="E214" s="65" t="s">
        <v>20</v>
      </c>
      <c r="F214" s="32" t="n">
        <f aca="false">SUM(G214:Q214)</f>
        <v>0</v>
      </c>
      <c r="G214" s="47" t="n">
        <v>0</v>
      </c>
      <c r="H214" s="47" t="n">
        <v>0</v>
      </c>
      <c r="I214" s="47" t="n">
        <v>0</v>
      </c>
      <c r="J214" s="47" t="n">
        <v>0</v>
      </c>
      <c r="K214" s="47" t="n">
        <v>0</v>
      </c>
      <c r="L214" s="47" t="n">
        <v>0</v>
      </c>
      <c r="M214" s="47" t="n">
        <v>0</v>
      </c>
      <c r="N214" s="109" t="n">
        <v>0</v>
      </c>
      <c r="O214" s="47" t="n">
        <v>0</v>
      </c>
      <c r="P214" s="47" t="n">
        <v>0</v>
      </c>
      <c r="Q214" s="47" t="n">
        <v>0</v>
      </c>
      <c r="R214" s="34"/>
      <c r="S214" s="34"/>
      <c r="T214" s="34"/>
      <c r="U214" s="36"/>
      <c r="V214" s="37"/>
      <c r="W214" s="37"/>
      <c r="X214" s="37"/>
      <c r="Y214" s="37"/>
      <c r="Z214" s="37"/>
      <c r="AA214" s="37"/>
      <c r="AB214" s="37"/>
      <c r="AC214" s="37"/>
      <c r="AD214" s="37"/>
      <c r="AE214" s="37"/>
      <c r="AF214" s="37"/>
      <c r="AG214" s="37"/>
      <c r="AH214" s="37"/>
      <c r="AI214" s="37"/>
      <c r="AJ214" s="37"/>
    </row>
    <row r="215" customFormat="false" ht="20.25" hidden="false" customHeight="true" outlineLevel="0" collapsed="false">
      <c r="B215" s="49"/>
      <c r="C215" s="63"/>
      <c r="D215" s="30"/>
      <c r="E215" s="65" t="s">
        <v>21</v>
      </c>
      <c r="F215" s="32" t="n">
        <f aca="false">SUM(G215:Q215)</f>
        <v>580.201</v>
      </c>
      <c r="G215" s="47" t="n">
        <v>0</v>
      </c>
      <c r="H215" s="47" t="n">
        <v>0</v>
      </c>
      <c r="I215" s="47" t="n">
        <v>0</v>
      </c>
      <c r="J215" s="47" t="n">
        <v>0</v>
      </c>
      <c r="K215" s="47" t="n">
        <v>580.201</v>
      </c>
      <c r="L215" s="47" t="n">
        <v>0</v>
      </c>
      <c r="M215" s="47" t="n">
        <v>0</v>
      </c>
      <c r="N215" s="109" t="n">
        <v>0</v>
      </c>
      <c r="O215" s="47" t="n">
        <v>0</v>
      </c>
      <c r="P215" s="47" t="n">
        <v>0</v>
      </c>
      <c r="Q215" s="47" t="n">
        <v>0</v>
      </c>
      <c r="R215" s="34"/>
      <c r="S215" s="34"/>
      <c r="T215" s="34"/>
      <c r="U215" s="36"/>
      <c r="V215" s="37"/>
      <c r="W215" s="37"/>
      <c r="X215" s="37"/>
      <c r="Y215" s="37"/>
      <c r="Z215" s="37"/>
      <c r="AA215" s="37"/>
      <c r="AB215" s="37"/>
      <c r="AC215" s="37"/>
      <c r="AD215" s="37"/>
      <c r="AE215" s="37"/>
      <c r="AF215" s="37"/>
      <c r="AG215" s="37"/>
      <c r="AH215" s="37"/>
      <c r="AI215" s="37"/>
      <c r="AJ215" s="37"/>
    </row>
    <row r="216" customFormat="false" ht="20.25" hidden="false" customHeight="true" outlineLevel="0" collapsed="false">
      <c r="B216" s="49"/>
      <c r="C216" s="63"/>
      <c r="D216" s="30"/>
      <c r="E216" s="65" t="s">
        <v>22</v>
      </c>
      <c r="F216" s="32" t="n">
        <f aca="false">SUM(G216:Q216)</f>
        <v>0</v>
      </c>
      <c r="G216" s="47" t="n">
        <v>0</v>
      </c>
      <c r="H216" s="47" t="n">
        <v>0</v>
      </c>
      <c r="I216" s="47" t="n">
        <v>0</v>
      </c>
      <c r="J216" s="47" t="n">
        <v>0</v>
      </c>
      <c r="K216" s="47" t="n">
        <v>0</v>
      </c>
      <c r="L216" s="47" t="n">
        <v>0</v>
      </c>
      <c r="M216" s="47" t="n">
        <v>0</v>
      </c>
      <c r="N216" s="109" t="n">
        <v>0</v>
      </c>
      <c r="O216" s="47" t="n">
        <v>0</v>
      </c>
      <c r="P216" s="47" t="n">
        <v>0</v>
      </c>
      <c r="Q216" s="47" t="n">
        <v>0</v>
      </c>
      <c r="R216" s="34"/>
      <c r="S216" s="34"/>
      <c r="T216" s="34"/>
      <c r="U216" s="36"/>
      <c r="V216" s="37"/>
      <c r="W216" s="37"/>
      <c r="X216" s="37"/>
      <c r="Y216" s="37"/>
      <c r="Z216" s="37"/>
      <c r="AA216" s="37"/>
      <c r="AB216" s="37"/>
      <c r="AC216" s="37"/>
      <c r="AD216" s="37"/>
      <c r="AE216" s="37"/>
      <c r="AF216" s="37"/>
      <c r="AG216" s="37"/>
      <c r="AH216" s="37"/>
      <c r="AI216" s="37"/>
      <c r="AJ216" s="37"/>
    </row>
    <row r="217" customFormat="false" ht="20.25" hidden="false" customHeight="true" outlineLevel="0" collapsed="false">
      <c r="B217" s="49" t="s">
        <v>142</v>
      </c>
      <c r="C217" s="63" t="s">
        <v>143</v>
      </c>
      <c r="D217" s="30" t="s">
        <v>144</v>
      </c>
      <c r="E217" s="64" t="s">
        <v>17</v>
      </c>
      <c r="F217" s="32" t="n">
        <f aca="false">SUM(G217:Q217)</f>
        <v>6497.40412</v>
      </c>
      <c r="G217" s="32" t="n">
        <f aca="false">SUM(G218:G221)</f>
        <v>0</v>
      </c>
      <c r="H217" s="32" t="n">
        <f aca="false">SUM(H218:H221)</f>
        <v>0</v>
      </c>
      <c r="I217" s="32" t="n">
        <f aca="false">SUM(I218:I221)</f>
        <v>0</v>
      </c>
      <c r="J217" s="32" t="n">
        <f aca="false">SUM(J218:J221)</f>
        <v>0</v>
      </c>
      <c r="K217" s="32" t="n">
        <f aca="false">SUM(K218:K221)</f>
        <v>0</v>
      </c>
      <c r="L217" s="32" t="n">
        <f aca="false">SUM(L218:L221)</f>
        <v>6497.40412</v>
      </c>
      <c r="M217" s="32" t="n">
        <f aca="false">SUM(M218:M221)</f>
        <v>0</v>
      </c>
      <c r="N217" s="108" t="n">
        <f aca="false">SUM(N218:N221)</f>
        <v>0</v>
      </c>
      <c r="O217" s="32" t="n">
        <f aca="false">SUM(O218:O221)</f>
        <v>0</v>
      </c>
      <c r="P217" s="32" t="n">
        <f aca="false">SUM(P218:P221)</f>
        <v>0</v>
      </c>
      <c r="Q217" s="32" t="n">
        <f aca="false">SUM(Q218:Q221)</f>
        <v>0</v>
      </c>
      <c r="R217" s="34"/>
      <c r="S217" s="34"/>
      <c r="T217" s="34"/>
      <c r="U217" s="36"/>
      <c r="V217" s="37"/>
      <c r="W217" s="37"/>
      <c r="X217" s="37"/>
      <c r="Y217" s="37"/>
      <c r="Z217" s="37"/>
      <c r="AA217" s="37"/>
      <c r="AB217" s="37"/>
      <c r="AC217" s="37"/>
      <c r="AD217" s="37"/>
      <c r="AE217" s="37"/>
      <c r="AF217" s="37"/>
      <c r="AG217" s="37"/>
      <c r="AH217" s="37"/>
      <c r="AI217" s="37"/>
      <c r="AJ217" s="37"/>
    </row>
    <row r="218" customFormat="false" ht="20.25" hidden="false" customHeight="true" outlineLevel="0" collapsed="false">
      <c r="B218" s="49"/>
      <c r="C218" s="63"/>
      <c r="D218" s="30"/>
      <c r="E218" s="65" t="s">
        <v>19</v>
      </c>
      <c r="F218" s="32" t="n">
        <f aca="false">SUM(G218:Q218)</f>
        <v>0</v>
      </c>
      <c r="G218" s="47" t="n">
        <v>0</v>
      </c>
      <c r="H218" s="47" t="n">
        <v>0</v>
      </c>
      <c r="I218" s="47" t="n">
        <v>0</v>
      </c>
      <c r="J218" s="47" t="n">
        <v>0</v>
      </c>
      <c r="K218" s="47" t="n">
        <v>0</v>
      </c>
      <c r="L218" s="47" t="n">
        <v>0</v>
      </c>
      <c r="M218" s="47" t="n">
        <v>0</v>
      </c>
      <c r="N218" s="109" t="n">
        <v>0</v>
      </c>
      <c r="O218" s="47" t="n">
        <v>0</v>
      </c>
      <c r="P218" s="47" t="n">
        <v>0</v>
      </c>
      <c r="Q218" s="47" t="n">
        <v>0</v>
      </c>
      <c r="R218" s="34"/>
      <c r="S218" s="34"/>
      <c r="T218" s="34"/>
      <c r="U218" s="36"/>
      <c r="V218" s="37"/>
      <c r="W218" s="37"/>
      <c r="X218" s="37"/>
      <c r="Y218" s="37"/>
      <c r="Z218" s="37"/>
      <c r="AA218" s="37"/>
      <c r="AB218" s="37"/>
      <c r="AC218" s="37"/>
      <c r="AD218" s="37"/>
      <c r="AE218" s="37"/>
      <c r="AF218" s="37"/>
      <c r="AG218" s="37"/>
      <c r="AH218" s="37"/>
      <c r="AI218" s="37"/>
      <c r="AJ218" s="37"/>
    </row>
    <row r="219" customFormat="false" ht="20.25" hidden="false" customHeight="true" outlineLevel="0" collapsed="false">
      <c r="B219" s="49"/>
      <c r="C219" s="63"/>
      <c r="D219" s="30"/>
      <c r="E219" s="65" t="s">
        <v>20</v>
      </c>
      <c r="F219" s="32" t="n">
        <f aca="false">SUM(G219:Q219)</f>
        <v>0</v>
      </c>
      <c r="G219" s="47" t="n">
        <v>0</v>
      </c>
      <c r="H219" s="47" t="n">
        <v>0</v>
      </c>
      <c r="I219" s="47" t="n">
        <v>0</v>
      </c>
      <c r="J219" s="47" t="n">
        <v>0</v>
      </c>
      <c r="K219" s="47" t="n">
        <v>0</v>
      </c>
      <c r="L219" s="47" t="n">
        <v>0</v>
      </c>
      <c r="M219" s="47" t="n">
        <v>0</v>
      </c>
      <c r="N219" s="109" t="n">
        <v>0</v>
      </c>
      <c r="O219" s="47" t="n">
        <v>0</v>
      </c>
      <c r="P219" s="47" t="n">
        <v>0</v>
      </c>
      <c r="Q219" s="47" t="n">
        <v>0</v>
      </c>
      <c r="R219" s="34"/>
      <c r="S219" s="34"/>
      <c r="T219" s="34"/>
      <c r="U219" s="36"/>
      <c r="V219" s="37"/>
      <c r="W219" s="37"/>
      <c r="X219" s="37"/>
      <c r="Y219" s="37"/>
      <c r="Z219" s="37"/>
      <c r="AA219" s="37"/>
      <c r="AB219" s="37"/>
      <c r="AC219" s="37"/>
      <c r="AD219" s="37"/>
      <c r="AE219" s="37"/>
      <c r="AF219" s="37"/>
      <c r="AG219" s="37"/>
      <c r="AH219" s="37"/>
      <c r="AI219" s="37"/>
      <c r="AJ219" s="37"/>
    </row>
    <row r="220" customFormat="false" ht="20.25" hidden="false" customHeight="true" outlineLevel="0" collapsed="false">
      <c r="B220" s="49"/>
      <c r="C220" s="63"/>
      <c r="D220" s="30"/>
      <c r="E220" s="65" t="s">
        <v>21</v>
      </c>
      <c r="F220" s="32" t="n">
        <f aca="false">SUM(G220:Q220)</f>
        <v>6497.40412</v>
      </c>
      <c r="G220" s="47" t="n">
        <v>0</v>
      </c>
      <c r="H220" s="47" t="n">
        <v>0</v>
      </c>
      <c r="I220" s="47" t="n">
        <v>0</v>
      </c>
      <c r="J220" s="47" t="n">
        <v>0</v>
      </c>
      <c r="K220" s="47" t="n">
        <v>0</v>
      </c>
      <c r="L220" s="47" t="n">
        <v>6497.40412</v>
      </c>
      <c r="M220" s="47" t="n">
        <v>0</v>
      </c>
      <c r="N220" s="109" t="n">
        <v>0</v>
      </c>
      <c r="O220" s="47" t="n">
        <v>0</v>
      </c>
      <c r="P220" s="47" t="n">
        <v>0</v>
      </c>
      <c r="Q220" s="47" t="n">
        <v>0</v>
      </c>
      <c r="R220" s="34"/>
      <c r="S220" s="34"/>
      <c r="T220" s="34"/>
      <c r="U220" s="36"/>
      <c r="V220" s="37"/>
      <c r="W220" s="37"/>
      <c r="X220" s="37"/>
      <c r="Y220" s="37"/>
      <c r="Z220" s="37"/>
      <c r="AA220" s="37"/>
      <c r="AB220" s="37"/>
      <c r="AC220" s="37"/>
      <c r="AD220" s="37"/>
      <c r="AE220" s="37"/>
      <c r="AF220" s="37"/>
      <c r="AG220" s="37"/>
      <c r="AH220" s="37"/>
      <c r="AI220" s="37"/>
      <c r="AJ220" s="37"/>
    </row>
    <row r="221" customFormat="false" ht="20.25" hidden="false" customHeight="true" outlineLevel="0" collapsed="false">
      <c r="B221" s="49"/>
      <c r="C221" s="63"/>
      <c r="D221" s="30"/>
      <c r="E221" s="65" t="s">
        <v>22</v>
      </c>
      <c r="F221" s="32" t="n">
        <f aca="false">SUM(G221:Q221)</f>
        <v>0</v>
      </c>
      <c r="G221" s="47" t="n">
        <v>0</v>
      </c>
      <c r="H221" s="47" t="n">
        <v>0</v>
      </c>
      <c r="I221" s="47" t="n">
        <v>0</v>
      </c>
      <c r="J221" s="47" t="n">
        <v>0</v>
      </c>
      <c r="K221" s="47" t="n">
        <v>0</v>
      </c>
      <c r="L221" s="47" t="n">
        <v>0</v>
      </c>
      <c r="M221" s="47" t="n">
        <v>0</v>
      </c>
      <c r="N221" s="109" t="n">
        <v>0</v>
      </c>
      <c r="O221" s="47" t="n">
        <v>0</v>
      </c>
      <c r="P221" s="47" t="n">
        <v>0</v>
      </c>
      <c r="Q221" s="47" t="n">
        <v>0</v>
      </c>
      <c r="R221" s="34"/>
      <c r="S221" s="34"/>
      <c r="T221" s="34"/>
      <c r="U221" s="36"/>
      <c r="V221" s="37"/>
      <c r="W221" s="37"/>
      <c r="X221" s="37"/>
      <c r="Y221" s="37"/>
      <c r="Z221" s="37"/>
      <c r="AA221" s="37"/>
      <c r="AB221" s="37"/>
      <c r="AC221" s="37"/>
      <c r="AD221" s="37"/>
      <c r="AE221" s="37"/>
      <c r="AF221" s="37"/>
      <c r="AG221" s="37"/>
      <c r="AH221" s="37"/>
      <c r="AI221" s="37"/>
      <c r="AJ221" s="37"/>
    </row>
    <row r="222" customFormat="false" ht="20.25" hidden="false" customHeight="true" outlineLevel="0" collapsed="false">
      <c r="B222" s="49" t="s">
        <v>145</v>
      </c>
      <c r="C222" s="63" t="s">
        <v>146</v>
      </c>
      <c r="D222" s="30" t="s">
        <v>147</v>
      </c>
      <c r="E222" s="64" t="s">
        <v>17</v>
      </c>
      <c r="F222" s="32" t="n">
        <f aca="false">SUM(G222:Q222)</f>
        <v>1752.9688</v>
      </c>
      <c r="G222" s="32" t="n">
        <f aca="false">SUM(G223:G226)</f>
        <v>0</v>
      </c>
      <c r="H222" s="32" t="n">
        <f aca="false">SUM(H223:H226)</f>
        <v>0</v>
      </c>
      <c r="I222" s="32" t="n">
        <f aca="false">SUM(I223:I226)</f>
        <v>0</v>
      </c>
      <c r="J222" s="32" t="n">
        <f aca="false">SUM(J223:J226)</f>
        <v>0</v>
      </c>
      <c r="K222" s="32" t="n">
        <f aca="false">SUM(K223:K226)</f>
        <v>0</v>
      </c>
      <c r="L222" s="32" t="n">
        <f aca="false">SUM(L223:L226)</f>
        <v>0</v>
      </c>
      <c r="M222" s="32" t="n">
        <f aca="false">SUM(M223:M226)</f>
        <v>400</v>
      </c>
      <c r="N222" s="108" t="n">
        <f aca="false">SUM(N223:N226)</f>
        <v>412</v>
      </c>
      <c r="O222" s="32" t="n">
        <f aca="false">SUM(O223:O226)</f>
        <v>940.9688</v>
      </c>
      <c r="P222" s="32" t="n">
        <f aca="false">SUM(P223:P226)</f>
        <v>0</v>
      </c>
      <c r="Q222" s="32" t="n">
        <f aca="false">SUM(Q223:Q226)</f>
        <v>0</v>
      </c>
      <c r="R222" s="34"/>
      <c r="S222" s="34"/>
      <c r="T222" s="34"/>
      <c r="U222" s="36"/>
      <c r="V222" s="37"/>
      <c r="W222" s="37"/>
      <c r="X222" s="37"/>
      <c r="Y222" s="37"/>
      <c r="Z222" s="37"/>
      <c r="AA222" s="37"/>
      <c r="AB222" s="37"/>
      <c r="AC222" s="37"/>
      <c r="AD222" s="37"/>
      <c r="AE222" s="37"/>
      <c r="AF222" s="37"/>
      <c r="AG222" s="37"/>
      <c r="AH222" s="37"/>
      <c r="AI222" s="37"/>
      <c r="AJ222" s="37"/>
    </row>
    <row r="223" customFormat="false" ht="20.25" hidden="false" customHeight="true" outlineLevel="0" collapsed="false">
      <c r="B223" s="49"/>
      <c r="C223" s="63"/>
      <c r="D223" s="30"/>
      <c r="E223" s="65" t="s">
        <v>19</v>
      </c>
      <c r="F223" s="32" t="n">
        <f aca="false">SUM(G223:Q223)</f>
        <v>0</v>
      </c>
      <c r="G223" s="47" t="n">
        <v>0</v>
      </c>
      <c r="H223" s="47" t="n">
        <v>0</v>
      </c>
      <c r="I223" s="47" t="n">
        <v>0</v>
      </c>
      <c r="J223" s="47" t="n">
        <v>0</v>
      </c>
      <c r="K223" s="47" t="n">
        <v>0</v>
      </c>
      <c r="L223" s="47" t="n">
        <v>0</v>
      </c>
      <c r="M223" s="47" t="n">
        <v>0</v>
      </c>
      <c r="N223" s="109" t="n">
        <v>0</v>
      </c>
      <c r="O223" s="47" t="n">
        <v>0</v>
      </c>
      <c r="P223" s="47" t="n">
        <v>0</v>
      </c>
      <c r="Q223" s="47" t="n">
        <v>0</v>
      </c>
      <c r="R223" s="34"/>
      <c r="S223" s="34"/>
      <c r="T223" s="34"/>
      <c r="U223" s="36"/>
      <c r="V223" s="37"/>
      <c r="W223" s="37"/>
      <c r="X223" s="37"/>
      <c r="Y223" s="37"/>
      <c r="Z223" s="37"/>
      <c r="AA223" s="37"/>
      <c r="AB223" s="37"/>
      <c r="AC223" s="37"/>
      <c r="AD223" s="37"/>
      <c r="AE223" s="37"/>
      <c r="AF223" s="37"/>
      <c r="AG223" s="37"/>
      <c r="AH223" s="37"/>
      <c r="AI223" s="37"/>
      <c r="AJ223" s="37"/>
    </row>
    <row r="224" customFormat="false" ht="20.25" hidden="false" customHeight="true" outlineLevel="0" collapsed="false">
      <c r="B224" s="49"/>
      <c r="C224" s="63"/>
      <c r="D224" s="30"/>
      <c r="E224" s="65" t="s">
        <v>20</v>
      </c>
      <c r="F224" s="32" t="n">
        <f aca="false">SUM(G224:Q224)</f>
        <v>0</v>
      </c>
      <c r="G224" s="47" t="n">
        <v>0</v>
      </c>
      <c r="H224" s="47" t="n">
        <v>0</v>
      </c>
      <c r="I224" s="47" t="n">
        <v>0</v>
      </c>
      <c r="J224" s="47" t="n">
        <v>0</v>
      </c>
      <c r="K224" s="47" t="n">
        <v>0</v>
      </c>
      <c r="L224" s="47" t="n">
        <v>0</v>
      </c>
      <c r="M224" s="47" t="n">
        <v>0</v>
      </c>
      <c r="N224" s="109" t="n">
        <v>0</v>
      </c>
      <c r="O224" s="47" t="n">
        <v>0</v>
      </c>
      <c r="P224" s="47" t="n">
        <v>0</v>
      </c>
      <c r="Q224" s="47" t="n">
        <v>0</v>
      </c>
      <c r="R224" s="34"/>
      <c r="S224" s="34"/>
      <c r="T224" s="34"/>
      <c r="U224" s="36"/>
      <c r="V224" s="37"/>
      <c r="W224" s="37"/>
      <c r="X224" s="37"/>
      <c r="Y224" s="37"/>
      <c r="Z224" s="37"/>
      <c r="AA224" s="37"/>
      <c r="AB224" s="37"/>
      <c r="AC224" s="37"/>
      <c r="AD224" s="37"/>
      <c r="AE224" s="37"/>
      <c r="AF224" s="37"/>
      <c r="AG224" s="37"/>
      <c r="AH224" s="37"/>
      <c r="AI224" s="37"/>
      <c r="AJ224" s="37"/>
    </row>
    <row r="225" customFormat="false" ht="20.25" hidden="false" customHeight="true" outlineLevel="0" collapsed="false">
      <c r="B225" s="49"/>
      <c r="C225" s="63"/>
      <c r="D225" s="30"/>
      <c r="E225" s="65" t="s">
        <v>21</v>
      </c>
      <c r="F225" s="32" t="n">
        <f aca="false">SUM(G225:Q225)</f>
        <v>1752.9688</v>
      </c>
      <c r="G225" s="47" t="n">
        <v>0</v>
      </c>
      <c r="H225" s="47" t="n">
        <v>0</v>
      </c>
      <c r="I225" s="47" t="n">
        <v>0</v>
      </c>
      <c r="J225" s="47" t="n">
        <v>0</v>
      </c>
      <c r="K225" s="47" t="n">
        <v>0</v>
      </c>
      <c r="L225" s="47" t="n">
        <v>0</v>
      </c>
      <c r="M225" s="47" t="n">
        <v>400</v>
      </c>
      <c r="N225" s="109" t="n">
        <v>412</v>
      </c>
      <c r="O225" s="47" t="n">
        <v>940.9688</v>
      </c>
      <c r="P225" s="47" t="n">
        <v>0</v>
      </c>
      <c r="Q225" s="47" t="n">
        <f aca="false">P225</f>
        <v>0</v>
      </c>
      <c r="R225" s="34"/>
      <c r="S225" s="34"/>
      <c r="T225" s="34"/>
      <c r="U225" s="36"/>
      <c r="V225" s="37"/>
      <c r="W225" s="37"/>
      <c r="X225" s="37"/>
      <c r="Y225" s="37"/>
      <c r="Z225" s="37"/>
      <c r="AA225" s="37"/>
      <c r="AB225" s="37"/>
      <c r="AC225" s="37"/>
      <c r="AD225" s="37"/>
      <c r="AE225" s="37"/>
      <c r="AF225" s="37"/>
      <c r="AG225" s="37"/>
      <c r="AH225" s="37"/>
      <c r="AI225" s="37"/>
      <c r="AJ225" s="37"/>
    </row>
    <row r="226" customFormat="false" ht="20.25" hidden="false" customHeight="true" outlineLevel="0" collapsed="false">
      <c r="B226" s="49"/>
      <c r="C226" s="63"/>
      <c r="D226" s="30"/>
      <c r="E226" s="65" t="s">
        <v>22</v>
      </c>
      <c r="F226" s="32" t="n">
        <f aca="false">SUM(G226:Q226)</f>
        <v>0</v>
      </c>
      <c r="G226" s="47" t="n">
        <v>0</v>
      </c>
      <c r="H226" s="47" t="n">
        <v>0</v>
      </c>
      <c r="I226" s="47" t="n">
        <v>0</v>
      </c>
      <c r="J226" s="47" t="n">
        <v>0</v>
      </c>
      <c r="K226" s="47" t="n">
        <v>0</v>
      </c>
      <c r="L226" s="47" t="n">
        <v>0</v>
      </c>
      <c r="M226" s="47" t="n">
        <v>0</v>
      </c>
      <c r="N226" s="109" t="n">
        <v>0</v>
      </c>
      <c r="O226" s="47" t="n">
        <v>0</v>
      </c>
      <c r="P226" s="47" t="n">
        <v>0</v>
      </c>
      <c r="Q226" s="47" t="n">
        <v>0</v>
      </c>
      <c r="R226" s="34"/>
      <c r="S226" s="34"/>
      <c r="T226" s="34"/>
      <c r="U226" s="36"/>
      <c r="V226" s="37"/>
      <c r="W226" s="37"/>
      <c r="X226" s="37"/>
      <c r="Y226" s="37"/>
      <c r="Z226" s="37"/>
      <c r="AA226" s="37"/>
      <c r="AB226" s="37"/>
      <c r="AC226" s="37"/>
      <c r="AD226" s="37"/>
      <c r="AE226" s="37"/>
      <c r="AF226" s="37"/>
      <c r="AG226" s="37"/>
      <c r="AH226" s="37"/>
      <c r="AI226" s="37"/>
      <c r="AJ226" s="37"/>
    </row>
    <row r="227" customFormat="false" ht="20.25" hidden="false" customHeight="true" outlineLevel="0" collapsed="false">
      <c r="B227" s="49" t="s">
        <v>336</v>
      </c>
      <c r="C227" s="63" t="s">
        <v>337</v>
      </c>
      <c r="D227" s="30" t="s">
        <v>338</v>
      </c>
      <c r="E227" s="64" t="s">
        <v>17</v>
      </c>
      <c r="F227" s="32" t="n">
        <f aca="false">SUM(G227:Q227)</f>
        <v>50</v>
      </c>
      <c r="G227" s="32" t="n">
        <f aca="false">SUM(G228:G231)</f>
        <v>0</v>
      </c>
      <c r="H227" s="32" t="n">
        <f aca="false">SUM(H228:H231)</f>
        <v>0</v>
      </c>
      <c r="I227" s="32" t="n">
        <f aca="false">SUM(I228:I231)</f>
        <v>0</v>
      </c>
      <c r="J227" s="32" t="n">
        <f aca="false">SUM(J228:J231)</f>
        <v>0</v>
      </c>
      <c r="K227" s="32" t="n">
        <f aca="false">SUM(K228:K231)</f>
        <v>0</v>
      </c>
      <c r="L227" s="32" t="n">
        <f aca="false">SUM(L228:L231)</f>
        <v>0</v>
      </c>
      <c r="M227" s="32" t="n">
        <f aca="false">SUM(M228:M231)</f>
        <v>0</v>
      </c>
      <c r="N227" s="108" t="n">
        <f aca="false">SUM(N228:N231)</f>
        <v>50</v>
      </c>
      <c r="O227" s="32" t="n">
        <f aca="false">SUM(O228:O231)</f>
        <v>0</v>
      </c>
      <c r="P227" s="32" t="n">
        <f aca="false">SUM(P228:P231)</f>
        <v>0</v>
      </c>
      <c r="Q227" s="32" t="n">
        <f aca="false">SUM(Q228:Q231)</f>
        <v>0</v>
      </c>
      <c r="R227" s="34"/>
      <c r="S227" s="34"/>
      <c r="T227" s="34"/>
      <c r="U227" s="36"/>
      <c r="V227" s="37"/>
      <c r="W227" s="37"/>
      <c r="X227" s="37"/>
      <c r="Y227" s="37"/>
      <c r="Z227" s="37"/>
      <c r="AA227" s="37"/>
      <c r="AB227" s="37"/>
      <c r="AC227" s="37"/>
      <c r="AD227" s="37"/>
      <c r="AE227" s="37"/>
      <c r="AF227" s="37"/>
      <c r="AG227" s="37"/>
      <c r="AH227" s="37"/>
      <c r="AI227" s="37"/>
      <c r="AJ227" s="37"/>
    </row>
    <row r="228" customFormat="false" ht="20.25" hidden="false" customHeight="true" outlineLevel="0" collapsed="false">
      <c r="B228" s="49"/>
      <c r="C228" s="63"/>
      <c r="D228" s="30"/>
      <c r="E228" s="65" t="s">
        <v>19</v>
      </c>
      <c r="F228" s="32" t="n">
        <f aca="false">SUM(G228:Q228)</f>
        <v>0</v>
      </c>
      <c r="G228" s="47" t="n">
        <v>0</v>
      </c>
      <c r="H228" s="47" t="n">
        <v>0</v>
      </c>
      <c r="I228" s="47" t="n">
        <v>0</v>
      </c>
      <c r="J228" s="47" t="n">
        <v>0</v>
      </c>
      <c r="K228" s="47" t="n">
        <v>0</v>
      </c>
      <c r="L228" s="47" t="n">
        <v>0</v>
      </c>
      <c r="M228" s="47" t="n">
        <v>0</v>
      </c>
      <c r="N228" s="109" t="n">
        <v>0</v>
      </c>
      <c r="O228" s="47" t="n">
        <v>0</v>
      </c>
      <c r="P228" s="47" t="n">
        <v>0</v>
      </c>
      <c r="Q228" s="47" t="n">
        <v>0</v>
      </c>
      <c r="R228" s="34"/>
      <c r="S228" s="34"/>
      <c r="T228" s="34"/>
      <c r="U228" s="36"/>
      <c r="V228" s="37"/>
      <c r="W228" s="37"/>
      <c r="X228" s="37"/>
      <c r="Y228" s="37"/>
      <c r="Z228" s="37"/>
      <c r="AA228" s="37"/>
      <c r="AB228" s="37"/>
      <c r="AC228" s="37"/>
      <c r="AD228" s="37"/>
      <c r="AE228" s="37"/>
      <c r="AF228" s="37"/>
      <c r="AG228" s="37"/>
      <c r="AH228" s="37"/>
      <c r="AI228" s="37"/>
      <c r="AJ228" s="37"/>
    </row>
    <row r="229" customFormat="false" ht="20.25" hidden="false" customHeight="true" outlineLevel="0" collapsed="false">
      <c r="B229" s="49"/>
      <c r="C229" s="63"/>
      <c r="D229" s="30"/>
      <c r="E229" s="65" t="s">
        <v>20</v>
      </c>
      <c r="F229" s="32" t="n">
        <f aca="false">SUM(G229:Q229)</f>
        <v>0</v>
      </c>
      <c r="G229" s="47" t="n">
        <v>0</v>
      </c>
      <c r="H229" s="47" t="n">
        <v>0</v>
      </c>
      <c r="I229" s="47" t="n">
        <v>0</v>
      </c>
      <c r="J229" s="47" t="n">
        <v>0</v>
      </c>
      <c r="K229" s="47" t="n">
        <v>0</v>
      </c>
      <c r="L229" s="47" t="n">
        <v>0</v>
      </c>
      <c r="M229" s="47" t="n">
        <v>0</v>
      </c>
      <c r="N229" s="109" t="n">
        <v>0</v>
      </c>
      <c r="O229" s="47" t="n">
        <v>0</v>
      </c>
      <c r="P229" s="47" t="n">
        <v>0</v>
      </c>
      <c r="Q229" s="47" t="n">
        <v>0</v>
      </c>
      <c r="R229" s="34"/>
      <c r="S229" s="34"/>
      <c r="T229" s="34"/>
      <c r="U229" s="36"/>
      <c r="V229" s="37"/>
      <c r="W229" s="37"/>
      <c r="X229" s="37"/>
      <c r="Y229" s="37"/>
      <c r="Z229" s="37"/>
      <c r="AA229" s="37"/>
      <c r="AB229" s="37"/>
      <c r="AC229" s="37"/>
      <c r="AD229" s="37"/>
      <c r="AE229" s="37"/>
      <c r="AF229" s="37"/>
      <c r="AG229" s="37"/>
      <c r="AH229" s="37"/>
      <c r="AI229" s="37"/>
      <c r="AJ229" s="37"/>
    </row>
    <row r="230" customFormat="false" ht="20.25" hidden="false" customHeight="true" outlineLevel="0" collapsed="false">
      <c r="B230" s="49"/>
      <c r="C230" s="63"/>
      <c r="D230" s="30"/>
      <c r="E230" s="65" t="s">
        <v>21</v>
      </c>
      <c r="F230" s="32" t="n">
        <f aca="false">SUM(G230:Q230)</f>
        <v>50</v>
      </c>
      <c r="G230" s="47" t="n">
        <v>0</v>
      </c>
      <c r="H230" s="47" t="n">
        <v>0</v>
      </c>
      <c r="I230" s="47" t="n">
        <v>0</v>
      </c>
      <c r="J230" s="47" t="n">
        <v>0</v>
      </c>
      <c r="K230" s="47" t="n">
        <v>0</v>
      </c>
      <c r="L230" s="47" t="n">
        <v>0</v>
      </c>
      <c r="M230" s="47" t="n">
        <v>0</v>
      </c>
      <c r="N230" s="109" t="n">
        <v>50</v>
      </c>
      <c r="O230" s="47" t="n">
        <v>0</v>
      </c>
      <c r="P230" s="47" t="n">
        <v>0</v>
      </c>
      <c r="Q230" s="47" t="n">
        <f aca="false">P230</f>
        <v>0</v>
      </c>
      <c r="R230" s="34"/>
      <c r="S230" s="34"/>
      <c r="T230" s="34"/>
      <c r="U230" s="36"/>
      <c r="V230" s="37"/>
      <c r="W230" s="37"/>
      <c r="X230" s="37"/>
      <c r="Y230" s="37"/>
      <c r="Z230" s="37"/>
      <c r="AA230" s="37"/>
      <c r="AB230" s="37"/>
      <c r="AC230" s="37"/>
      <c r="AD230" s="37"/>
      <c r="AE230" s="37"/>
      <c r="AF230" s="37"/>
      <c r="AG230" s="37"/>
      <c r="AH230" s="37"/>
      <c r="AI230" s="37"/>
      <c r="AJ230" s="37"/>
    </row>
    <row r="231" customFormat="false" ht="20.25" hidden="false" customHeight="true" outlineLevel="0" collapsed="false">
      <c r="B231" s="49"/>
      <c r="C231" s="63"/>
      <c r="D231" s="30"/>
      <c r="E231" s="65" t="s">
        <v>22</v>
      </c>
      <c r="F231" s="32" t="n">
        <f aca="false">SUM(G231:Q231)</f>
        <v>0</v>
      </c>
      <c r="G231" s="47" t="n">
        <v>0</v>
      </c>
      <c r="H231" s="47" t="n">
        <v>0</v>
      </c>
      <c r="I231" s="47" t="n">
        <v>0</v>
      </c>
      <c r="J231" s="47" t="n">
        <v>0</v>
      </c>
      <c r="K231" s="47" t="n">
        <v>0</v>
      </c>
      <c r="L231" s="47" t="n">
        <v>0</v>
      </c>
      <c r="M231" s="47" t="n">
        <v>0</v>
      </c>
      <c r="N231" s="109" t="n">
        <v>0</v>
      </c>
      <c r="O231" s="47" t="n">
        <v>0</v>
      </c>
      <c r="P231" s="47" t="n">
        <v>0</v>
      </c>
      <c r="Q231" s="47" t="n">
        <v>0</v>
      </c>
      <c r="R231" s="34"/>
      <c r="S231" s="34"/>
      <c r="T231" s="34"/>
      <c r="U231" s="36"/>
      <c r="V231" s="37"/>
      <c r="W231" s="37"/>
      <c r="X231" s="37"/>
      <c r="Y231" s="37"/>
      <c r="Z231" s="37"/>
      <c r="AA231" s="37"/>
      <c r="AB231" s="37"/>
      <c r="AC231" s="37"/>
      <c r="AD231" s="37"/>
      <c r="AE231" s="37"/>
      <c r="AF231" s="37"/>
      <c r="AG231" s="37"/>
      <c r="AH231" s="37"/>
      <c r="AI231" s="37"/>
      <c r="AJ231" s="37"/>
    </row>
    <row r="232" customFormat="false" ht="20.25" hidden="false" customHeight="true" outlineLevel="0" collapsed="false">
      <c r="B232" s="49" t="s">
        <v>339</v>
      </c>
      <c r="C232" s="63" t="s">
        <v>340</v>
      </c>
      <c r="D232" s="30" t="s">
        <v>341</v>
      </c>
      <c r="E232" s="64" t="s">
        <v>17</v>
      </c>
      <c r="F232" s="32" t="n">
        <f aca="false">SUM(G232:Q232)</f>
        <v>200</v>
      </c>
      <c r="G232" s="32" t="n">
        <f aca="false">SUM(G233:G236)</f>
        <v>0</v>
      </c>
      <c r="H232" s="32" t="n">
        <f aca="false">SUM(H233:H236)</f>
        <v>0</v>
      </c>
      <c r="I232" s="32" t="n">
        <f aca="false">SUM(I233:I236)</f>
        <v>0</v>
      </c>
      <c r="J232" s="32" t="n">
        <f aca="false">SUM(J233:J236)</f>
        <v>0</v>
      </c>
      <c r="K232" s="32" t="n">
        <f aca="false">SUM(K233:K236)</f>
        <v>0</v>
      </c>
      <c r="L232" s="32" t="n">
        <f aca="false">SUM(L233:L236)</f>
        <v>0</v>
      </c>
      <c r="M232" s="32" t="n">
        <f aca="false">SUM(M233:M236)</f>
        <v>0</v>
      </c>
      <c r="N232" s="108" t="n">
        <f aca="false">SUM(N233:N236)</f>
        <v>200</v>
      </c>
      <c r="O232" s="32" t="n">
        <f aca="false">SUM(O233:O236)</f>
        <v>0</v>
      </c>
      <c r="P232" s="32" t="n">
        <f aca="false">SUM(P233:P236)</f>
        <v>0</v>
      </c>
      <c r="Q232" s="32" t="n">
        <f aca="false">SUM(Q233:Q236)</f>
        <v>0</v>
      </c>
      <c r="R232" s="34"/>
      <c r="S232" s="34"/>
      <c r="T232" s="34"/>
      <c r="U232" s="36"/>
      <c r="V232" s="37"/>
      <c r="W232" s="37"/>
      <c r="X232" s="37"/>
      <c r="Y232" s="37"/>
      <c r="Z232" s="37"/>
      <c r="AA232" s="37"/>
      <c r="AB232" s="37"/>
      <c r="AC232" s="37"/>
      <c r="AD232" s="37"/>
      <c r="AE232" s="37"/>
      <c r="AF232" s="37"/>
      <c r="AG232" s="37"/>
      <c r="AH232" s="37"/>
      <c r="AI232" s="37"/>
      <c r="AJ232" s="37"/>
    </row>
    <row r="233" customFormat="false" ht="20.25" hidden="false" customHeight="true" outlineLevel="0" collapsed="false">
      <c r="B233" s="49"/>
      <c r="C233" s="63"/>
      <c r="D233" s="30"/>
      <c r="E233" s="65" t="s">
        <v>19</v>
      </c>
      <c r="F233" s="32" t="n">
        <f aca="false">SUM(G233:Q233)</f>
        <v>0</v>
      </c>
      <c r="G233" s="47" t="n">
        <v>0</v>
      </c>
      <c r="H233" s="47" t="n">
        <v>0</v>
      </c>
      <c r="I233" s="47" t="n">
        <v>0</v>
      </c>
      <c r="J233" s="47" t="n">
        <v>0</v>
      </c>
      <c r="K233" s="47" t="n">
        <v>0</v>
      </c>
      <c r="L233" s="47" t="n">
        <v>0</v>
      </c>
      <c r="M233" s="47" t="n">
        <v>0</v>
      </c>
      <c r="N233" s="109" t="n">
        <v>0</v>
      </c>
      <c r="O233" s="47" t="n">
        <v>0</v>
      </c>
      <c r="P233" s="47" t="n">
        <v>0</v>
      </c>
      <c r="Q233" s="47" t="n">
        <v>0</v>
      </c>
      <c r="R233" s="34"/>
      <c r="S233" s="34"/>
      <c r="T233" s="34"/>
      <c r="U233" s="36"/>
      <c r="V233" s="37"/>
      <c r="W233" s="37"/>
      <c r="X233" s="37"/>
      <c r="Y233" s="37"/>
      <c r="Z233" s="37"/>
      <c r="AA233" s="37"/>
      <c r="AB233" s="37"/>
      <c r="AC233" s="37"/>
      <c r="AD233" s="37"/>
      <c r="AE233" s="37"/>
      <c r="AF233" s="37"/>
      <c r="AG233" s="37"/>
      <c r="AH233" s="37"/>
      <c r="AI233" s="37"/>
      <c r="AJ233" s="37"/>
    </row>
    <row r="234" customFormat="false" ht="20.25" hidden="false" customHeight="true" outlineLevel="0" collapsed="false">
      <c r="B234" s="49"/>
      <c r="C234" s="63"/>
      <c r="D234" s="30"/>
      <c r="E234" s="65" t="s">
        <v>20</v>
      </c>
      <c r="F234" s="32" t="n">
        <f aca="false">SUM(G234:Q234)</f>
        <v>0</v>
      </c>
      <c r="G234" s="47" t="n">
        <v>0</v>
      </c>
      <c r="H234" s="47" t="n">
        <v>0</v>
      </c>
      <c r="I234" s="47" t="n">
        <v>0</v>
      </c>
      <c r="J234" s="47" t="n">
        <v>0</v>
      </c>
      <c r="K234" s="47" t="n">
        <v>0</v>
      </c>
      <c r="L234" s="47" t="n">
        <v>0</v>
      </c>
      <c r="M234" s="47" t="n">
        <v>0</v>
      </c>
      <c r="N234" s="109" t="n">
        <v>0</v>
      </c>
      <c r="O234" s="47" t="n">
        <v>0</v>
      </c>
      <c r="P234" s="47" t="n">
        <v>0</v>
      </c>
      <c r="Q234" s="47" t="n">
        <v>0</v>
      </c>
      <c r="R234" s="34"/>
      <c r="S234" s="34"/>
      <c r="T234" s="34"/>
      <c r="U234" s="36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F234" s="37"/>
      <c r="AG234" s="37"/>
      <c r="AH234" s="37"/>
      <c r="AI234" s="37"/>
      <c r="AJ234" s="37"/>
    </row>
    <row r="235" customFormat="false" ht="20.25" hidden="false" customHeight="true" outlineLevel="0" collapsed="false">
      <c r="B235" s="49"/>
      <c r="C235" s="63"/>
      <c r="D235" s="30"/>
      <c r="E235" s="65" t="s">
        <v>21</v>
      </c>
      <c r="F235" s="32" t="n">
        <f aca="false">SUM(G235:Q235)</f>
        <v>200</v>
      </c>
      <c r="G235" s="47" t="n">
        <v>0</v>
      </c>
      <c r="H235" s="47" t="n">
        <v>0</v>
      </c>
      <c r="I235" s="47" t="n">
        <v>0</v>
      </c>
      <c r="J235" s="47" t="n">
        <v>0</v>
      </c>
      <c r="K235" s="47" t="n">
        <v>0</v>
      </c>
      <c r="L235" s="47" t="n">
        <v>0</v>
      </c>
      <c r="M235" s="47" t="n">
        <v>0</v>
      </c>
      <c r="N235" s="109" t="n">
        <v>200</v>
      </c>
      <c r="O235" s="47" t="n">
        <v>0</v>
      </c>
      <c r="P235" s="47" t="n">
        <v>0</v>
      </c>
      <c r="Q235" s="47" t="n">
        <f aca="false">P235</f>
        <v>0</v>
      </c>
      <c r="R235" s="34"/>
      <c r="S235" s="34"/>
      <c r="T235" s="34"/>
      <c r="U235" s="36"/>
      <c r="V235" s="37"/>
      <c r="W235" s="37"/>
      <c r="X235" s="37"/>
      <c r="Y235" s="37"/>
      <c r="Z235" s="37"/>
      <c r="AA235" s="37"/>
      <c r="AB235" s="37"/>
      <c r="AC235" s="37"/>
      <c r="AD235" s="37"/>
      <c r="AE235" s="37"/>
      <c r="AF235" s="37"/>
      <c r="AG235" s="37"/>
      <c r="AH235" s="37"/>
      <c r="AI235" s="37"/>
      <c r="AJ235" s="37"/>
    </row>
    <row r="236" customFormat="false" ht="20.25" hidden="false" customHeight="true" outlineLevel="0" collapsed="false">
      <c r="B236" s="49"/>
      <c r="C236" s="63"/>
      <c r="D236" s="30"/>
      <c r="E236" s="65" t="s">
        <v>22</v>
      </c>
      <c r="F236" s="32" t="n">
        <f aca="false">SUM(G236:Q236)</f>
        <v>0</v>
      </c>
      <c r="G236" s="47" t="n">
        <v>0</v>
      </c>
      <c r="H236" s="47" t="n">
        <v>0</v>
      </c>
      <c r="I236" s="47" t="n">
        <v>0</v>
      </c>
      <c r="J236" s="47" t="n">
        <v>0</v>
      </c>
      <c r="K236" s="47" t="n">
        <v>0</v>
      </c>
      <c r="L236" s="47" t="n">
        <v>0</v>
      </c>
      <c r="M236" s="47" t="n">
        <v>0</v>
      </c>
      <c r="N236" s="109" t="n">
        <v>0</v>
      </c>
      <c r="O236" s="47" t="n">
        <v>0</v>
      </c>
      <c r="P236" s="47" t="n">
        <v>0</v>
      </c>
      <c r="Q236" s="47" t="n">
        <v>0</v>
      </c>
      <c r="R236" s="34"/>
      <c r="S236" s="34"/>
      <c r="T236" s="34"/>
      <c r="U236" s="36"/>
      <c r="V236" s="37"/>
      <c r="W236" s="37"/>
      <c r="X236" s="37"/>
      <c r="Y236" s="37"/>
      <c r="Z236" s="37"/>
      <c r="AA236" s="37"/>
      <c r="AB236" s="37"/>
      <c r="AC236" s="37"/>
      <c r="AD236" s="37"/>
      <c r="AE236" s="37"/>
      <c r="AF236" s="37"/>
      <c r="AG236" s="37"/>
      <c r="AH236" s="37"/>
      <c r="AI236" s="37"/>
      <c r="AJ236" s="37"/>
    </row>
    <row r="237" customFormat="false" ht="16.5" hidden="false" customHeight="true" outlineLevel="0" collapsed="false">
      <c r="B237" s="57" t="s">
        <v>148</v>
      </c>
      <c r="C237" s="29" t="s">
        <v>149</v>
      </c>
      <c r="D237" s="66" t="s">
        <v>150</v>
      </c>
      <c r="E237" s="31" t="s">
        <v>17</v>
      </c>
      <c r="F237" s="32" t="n">
        <f aca="false">SUM(G237:Q237)</f>
        <v>90917.01545</v>
      </c>
      <c r="G237" s="32" t="n">
        <f aca="false">G238+G239+G240+G241</f>
        <v>6110.01087</v>
      </c>
      <c r="H237" s="32" t="n">
        <f aca="false">H238+H239+H240+H241</f>
        <v>6730.95232</v>
      </c>
      <c r="I237" s="32" t="n">
        <f aca="false">I238+I239+I240+I241</f>
        <v>7148.25301</v>
      </c>
      <c r="J237" s="32" t="n">
        <f aca="false">J238+J239+J240+J241</f>
        <v>7312.32451</v>
      </c>
      <c r="K237" s="32" t="n">
        <f aca="false">K238+K239+K240+K241</f>
        <v>7763.90031</v>
      </c>
      <c r="L237" s="32" t="n">
        <f aca="false">SUM(L238:L241)</f>
        <v>8392.01544</v>
      </c>
      <c r="M237" s="32" t="n">
        <f aca="false">M238+M239+M240+M241</f>
        <v>9632.55899</v>
      </c>
      <c r="N237" s="108" t="n">
        <f aca="false">N238+N239+N240+N241</f>
        <v>9102</v>
      </c>
      <c r="O237" s="32" t="n">
        <f aca="false">O238+O239+O240+O241</f>
        <v>9489</v>
      </c>
      <c r="P237" s="32" t="n">
        <f aca="false">P238+P239+P240+P241</f>
        <v>9618</v>
      </c>
      <c r="Q237" s="32" t="n">
        <f aca="false">Q238+Q239+Q240+Q241</f>
        <v>9618</v>
      </c>
      <c r="R237" s="35"/>
      <c r="S237" s="35" t="s">
        <v>151</v>
      </c>
      <c r="T237" s="35"/>
      <c r="U237" s="36"/>
      <c r="V237" s="37"/>
      <c r="W237" s="37"/>
      <c r="X237" s="37"/>
      <c r="Y237" s="37"/>
      <c r="Z237" s="37"/>
      <c r="AA237" s="37"/>
      <c r="AB237" s="37"/>
      <c r="AC237" s="37"/>
      <c r="AD237" s="37"/>
      <c r="AE237" s="37"/>
      <c r="AF237" s="37"/>
      <c r="AG237" s="37"/>
      <c r="AH237" s="37"/>
      <c r="AI237" s="37"/>
      <c r="AJ237" s="37"/>
    </row>
    <row r="238" customFormat="false" ht="21" hidden="false" customHeight="true" outlineLevel="0" collapsed="false">
      <c r="B238" s="57"/>
      <c r="C238" s="29"/>
      <c r="D238" s="66"/>
      <c r="E238" s="31" t="s">
        <v>19</v>
      </c>
      <c r="F238" s="32" t="n">
        <f aca="false">SUM(G238:Q238)</f>
        <v>0</v>
      </c>
      <c r="G238" s="32" t="n">
        <v>0</v>
      </c>
      <c r="H238" s="32" t="n">
        <v>0</v>
      </c>
      <c r="I238" s="32" t="n">
        <v>0</v>
      </c>
      <c r="J238" s="32" t="n">
        <v>0</v>
      </c>
      <c r="K238" s="32" t="n">
        <f aca="false">K243+K258</f>
        <v>0</v>
      </c>
      <c r="L238" s="32" t="n">
        <f aca="false">L243+L258</f>
        <v>0</v>
      </c>
      <c r="M238" s="32" t="n">
        <f aca="false">M243+M258</f>
        <v>0</v>
      </c>
      <c r="N238" s="108" t="n">
        <f aca="false">N243+N258</f>
        <v>0</v>
      </c>
      <c r="O238" s="32" t="n">
        <f aca="false">O243+O258</f>
        <v>0</v>
      </c>
      <c r="P238" s="32" t="n">
        <f aca="false">P243+P258</f>
        <v>0</v>
      </c>
      <c r="Q238" s="32" t="n">
        <f aca="false">Q243+Q258</f>
        <v>0</v>
      </c>
      <c r="R238" s="35"/>
      <c r="S238" s="35"/>
      <c r="T238" s="35"/>
      <c r="U238" s="36"/>
      <c r="V238" s="37"/>
      <c r="W238" s="37"/>
      <c r="X238" s="37"/>
      <c r="Y238" s="37"/>
      <c r="Z238" s="37"/>
      <c r="AA238" s="37"/>
      <c r="AB238" s="37"/>
      <c r="AC238" s="37"/>
      <c r="AD238" s="37"/>
      <c r="AE238" s="37"/>
      <c r="AF238" s="37"/>
      <c r="AG238" s="37"/>
      <c r="AH238" s="37"/>
      <c r="AI238" s="37"/>
      <c r="AJ238" s="37"/>
    </row>
    <row r="239" customFormat="false" ht="21" hidden="false" customHeight="true" outlineLevel="0" collapsed="false">
      <c r="B239" s="57"/>
      <c r="C239" s="29"/>
      <c r="D239" s="66"/>
      <c r="E239" s="31" t="s">
        <v>20</v>
      </c>
      <c r="F239" s="32" t="n">
        <f aca="false">SUM(G239:Q239)</f>
        <v>27558.663</v>
      </c>
      <c r="G239" s="32" t="n">
        <f aca="false">G244+G259</f>
        <v>2744.638</v>
      </c>
      <c r="H239" s="32" t="n">
        <f aca="false">H244+H259</f>
        <v>2602.025</v>
      </c>
      <c r="I239" s="32" t="n">
        <f aca="false">I244+I259</f>
        <v>2848</v>
      </c>
      <c r="J239" s="32" t="n">
        <f aca="false">J244+J259</f>
        <v>2344</v>
      </c>
      <c r="K239" s="32" t="n">
        <f aca="false">K244+K259</f>
        <v>2089</v>
      </c>
      <c r="L239" s="32" t="n">
        <f aca="false">L244+L259</f>
        <v>2404</v>
      </c>
      <c r="M239" s="32" t="n">
        <f aca="false">M244+M259</f>
        <v>2339</v>
      </c>
      <c r="N239" s="108" t="n">
        <f aca="false">N244+N259</f>
        <v>2547</v>
      </c>
      <c r="O239" s="32" t="n">
        <f aca="false">O244+O259</f>
        <v>2547</v>
      </c>
      <c r="P239" s="32" t="n">
        <f aca="false">P244+P259</f>
        <v>2547</v>
      </c>
      <c r="Q239" s="32" t="n">
        <f aca="false">Q244+Q259</f>
        <v>2547</v>
      </c>
      <c r="R239" s="35"/>
      <c r="S239" s="35"/>
      <c r="T239" s="35"/>
      <c r="U239" s="36"/>
      <c r="V239" s="37"/>
      <c r="W239" s="37"/>
      <c r="X239" s="37"/>
      <c r="Y239" s="37"/>
      <c r="Z239" s="37"/>
      <c r="AA239" s="37"/>
      <c r="AB239" s="37"/>
      <c r="AC239" s="37"/>
      <c r="AD239" s="37"/>
      <c r="AE239" s="37"/>
      <c r="AF239" s="37"/>
      <c r="AG239" s="37"/>
      <c r="AH239" s="37"/>
      <c r="AI239" s="37"/>
      <c r="AJ239" s="37"/>
    </row>
    <row r="240" customFormat="false" ht="21" hidden="false" customHeight="true" outlineLevel="0" collapsed="false">
      <c r="B240" s="57"/>
      <c r="C240" s="29"/>
      <c r="D240" s="66"/>
      <c r="E240" s="31" t="s">
        <v>21</v>
      </c>
      <c r="F240" s="32" t="n">
        <f aca="false">SUM(G240:Q240)</f>
        <v>63358.35245</v>
      </c>
      <c r="G240" s="32" t="n">
        <f aca="false">G245+G260</f>
        <v>3365.37287</v>
      </c>
      <c r="H240" s="32" t="n">
        <f aca="false">H245+H260</f>
        <v>4128.92732</v>
      </c>
      <c r="I240" s="32" t="n">
        <f aca="false">I245+I260</f>
        <v>4300.25301</v>
      </c>
      <c r="J240" s="32" t="n">
        <f aca="false">J245+J260</f>
        <v>4968.32451</v>
      </c>
      <c r="K240" s="32" t="n">
        <f aca="false">K245+K260</f>
        <v>5674.90031</v>
      </c>
      <c r="L240" s="32" t="n">
        <f aca="false">L245+L260</f>
        <v>5988.01544</v>
      </c>
      <c r="M240" s="32" t="n">
        <f aca="false">M245+M260</f>
        <v>7293.55899</v>
      </c>
      <c r="N240" s="108" t="n">
        <f aca="false">N245+N260</f>
        <v>6555</v>
      </c>
      <c r="O240" s="32" t="n">
        <f aca="false">O245+O260</f>
        <v>6942</v>
      </c>
      <c r="P240" s="32" t="n">
        <f aca="false">P245+P260</f>
        <v>7071</v>
      </c>
      <c r="Q240" s="32" t="n">
        <f aca="false">Q245+Q260</f>
        <v>7071</v>
      </c>
      <c r="R240" s="35"/>
      <c r="S240" s="35"/>
      <c r="T240" s="35"/>
      <c r="U240" s="36"/>
      <c r="V240" s="37"/>
      <c r="W240" s="37"/>
      <c r="X240" s="37"/>
      <c r="Y240" s="37"/>
      <c r="Z240" s="37"/>
      <c r="AA240" s="37"/>
      <c r="AB240" s="37"/>
      <c r="AC240" s="37"/>
      <c r="AD240" s="37"/>
      <c r="AE240" s="37"/>
      <c r="AF240" s="37"/>
      <c r="AG240" s="37"/>
      <c r="AH240" s="37"/>
      <c r="AI240" s="37"/>
      <c r="AJ240" s="37"/>
    </row>
    <row r="241" customFormat="false" ht="21" hidden="false" customHeight="true" outlineLevel="0" collapsed="false">
      <c r="B241" s="57"/>
      <c r="C241" s="29"/>
      <c r="D241" s="66"/>
      <c r="E241" s="31" t="s">
        <v>22</v>
      </c>
      <c r="F241" s="32" t="n">
        <f aca="false">SUM(G241:Q241)</f>
        <v>0</v>
      </c>
      <c r="G241" s="32" t="n">
        <v>0</v>
      </c>
      <c r="H241" s="32" t="n">
        <v>0</v>
      </c>
      <c r="I241" s="32" t="n">
        <v>0</v>
      </c>
      <c r="J241" s="32" t="n">
        <v>0</v>
      </c>
      <c r="K241" s="32" t="n">
        <f aca="false">K246+K261</f>
        <v>0</v>
      </c>
      <c r="L241" s="32" t="n">
        <f aca="false">L246+L261</f>
        <v>0</v>
      </c>
      <c r="M241" s="32" t="n">
        <f aca="false">M246+M261</f>
        <v>0</v>
      </c>
      <c r="N241" s="108" t="n">
        <f aca="false">N246+N261</f>
        <v>0</v>
      </c>
      <c r="O241" s="32" t="n">
        <f aca="false">O246+O261</f>
        <v>0</v>
      </c>
      <c r="P241" s="32" t="n">
        <f aca="false">P246+P261</f>
        <v>0</v>
      </c>
      <c r="Q241" s="32" t="n">
        <f aca="false">Q246+Q261</f>
        <v>0</v>
      </c>
      <c r="R241" s="35"/>
      <c r="S241" s="35"/>
      <c r="T241" s="35"/>
      <c r="U241" s="36"/>
      <c r="V241" s="37"/>
      <c r="W241" s="37"/>
      <c r="X241" s="37"/>
      <c r="Y241" s="37"/>
      <c r="Z241" s="37"/>
      <c r="AA241" s="37"/>
      <c r="AB241" s="37"/>
      <c r="AC241" s="37"/>
      <c r="AD241" s="37"/>
      <c r="AE241" s="37"/>
      <c r="AF241" s="37"/>
      <c r="AG241" s="37"/>
      <c r="AH241" s="37"/>
      <c r="AI241" s="37"/>
      <c r="AJ241" s="37"/>
    </row>
    <row r="242" customFormat="false" ht="16.5" hidden="false" customHeight="true" outlineLevel="0" collapsed="false">
      <c r="B242" s="49" t="s">
        <v>152</v>
      </c>
      <c r="C242" s="43" t="s">
        <v>153</v>
      </c>
      <c r="D242" s="30" t="s">
        <v>154</v>
      </c>
      <c r="E242" s="31" t="s">
        <v>17</v>
      </c>
      <c r="F242" s="32" t="n">
        <f aca="false">SUM(G242:Q242)</f>
        <v>90908.47545</v>
      </c>
      <c r="G242" s="32" t="n">
        <f aca="false">G243+G244+G245+G246</f>
        <v>6110.01087</v>
      </c>
      <c r="H242" s="32" t="n">
        <f aca="false">H243+H244+H245+H246</f>
        <v>6730.95232</v>
      </c>
      <c r="I242" s="32" t="n">
        <f aca="false">I243+I244+I245+I246</f>
        <v>7148.25301</v>
      </c>
      <c r="J242" s="32" t="n">
        <f aca="false">J243+J244+J245+J246</f>
        <v>7303.78451</v>
      </c>
      <c r="K242" s="32" t="n">
        <f aca="false">K243+K244+K245+K246</f>
        <v>7763.90031</v>
      </c>
      <c r="L242" s="32" t="n">
        <f aca="false">L243+L244+L245+L246</f>
        <v>8392.01544</v>
      </c>
      <c r="M242" s="32" t="n">
        <f aca="false">M243+M244+M245+M246</f>
        <v>9632.55899</v>
      </c>
      <c r="N242" s="108" t="n">
        <f aca="false">N243+N244+N245+N246</f>
        <v>9102</v>
      </c>
      <c r="O242" s="32" t="n">
        <f aca="false">O243+O244+O245+O246</f>
        <v>9489</v>
      </c>
      <c r="P242" s="32" t="n">
        <f aca="false">P243+P244+P245+P246</f>
        <v>9618</v>
      </c>
      <c r="Q242" s="32" t="n">
        <f aca="false">Q243+Q244+Q245+Q246</f>
        <v>9618</v>
      </c>
      <c r="R242" s="34" t="s">
        <v>352</v>
      </c>
      <c r="S242" s="34"/>
      <c r="T242" s="34"/>
      <c r="U242" s="36"/>
      <c r="V242" s="37"/>
      <c r="W242" s="37"/>
      <c r="X242" s="37"/>
      <c r="Y242" s="37"/>
      <c r="Z242" s="37"/>
      <c r="AA242" s="37"/>
      <c r="AB242" s="37"/>
      <c r="AC242" s="37"/>
      <c r="AD242" s="37"/>
      <c r="AE242" s="37"/>
      <c r="AF242" s="37"/>
      <c r="AG242" s="37"/>
      <c r="AH242" s="37"/>
      <c r="AI242" s="37"/>
      <c r="AJ242" s="37"/>
    </row>
    <row r="243" customFormat="false" ht="16.5" hidden="false" customHeight="true" outlineLevel="0" collapsed="false">
      <c r="B243" s="49"/>
      <c r="C243" s="43"/>
      <c r="D243" s="30"/>
      <c r="E243" s="38" t="s">
        <v>19</v>
      </c>
      <c r="F243" s="32" t="n">
        <f aca="false">SUM(G243:Q243)</f>
        <v>0</v>
      </c>
      <c r="G243" s="47" t="n">
        <v>0</v>
      </c>
      <c r="H243" s="47" t="n">
        <v>0</v>
      </c>
      <c r="I243" s="47" t="n">
        <v>0</v>
      </c>
      <c r="J243" s="47" t="n">
        <v>0</v>
      </c>
      <c r="K243" s="47" t="n">
        <v>0</v>
      </c>
      <c r="L243" s="47" t="n">
        <f aca="false">L248+L253</f>
        <v>0</v>
      </c>
      <c r="M243" s="47" t="n">
        <f aca="false">M248+M253</f>
        <v>0</v>
      </c>
      <c r="N243" s="109" t="n">
        <f aca="false">N248+N253</f>
        <v>0</v>
      </c>
      <c r="O243" s="47" t="n">
        <f aca="false">O248+O253</f>
        <v>0</v>
      </c>
      <c r="P243" s="47" t="n">
        <f aca="false">P248+P253</f>
        <v>0</v>
      </c>
      <c r="Q243" s="47" t="n">
        <f aca="false">Q248+Q253</f>
        <v>0</v>
      </c>
      <c r="R243" s="34"/>
      <c r="S243" s="34"/>
      <c r="T243" s="34"/>
      <c r="U243" s="36"/>
      <c r="V243" s="37"/>
      <c r="W243" s="37"/>
      <c r="X243" s="37"/>
      <c r="Y243" s="37"/>
      <c r="Z243" s="37"/>
      <c r="AA243" s="37"/>
      <c r="AB243" s="37"/>
      <c r="AC243" s="37"/>
      <c r="AD243" s="37"/>
      <c r="AE243" s="37"/>
      <c r="AF243" s="37"/>
      <c r="AG243" s="37"/>
      <c r="AH243" s="37"/>
      <c r="AI243" s="37"/>
      <c r="AJ243" s="37"/>
    </row>
    <row r="244" customFormat="false" ht="16.5" hidden="false" customHeight="true" outlineLevel="0" collapsed="false">
      <c r="B244" s="49"/>
      <c r="C244" s="43"/>
      <c r="D244" s="30"/>
      <c r="E244" s="38" t="s">
        <v>20</v>
      </c>
      <c r="F244" s="32" t="n">
        <f aca="false">SUM(G244:Q244)</f>
        <v>27558.663</v>
      </c>
      <c r="G244" s="47" t="n">
        <f aca="false">G249</f>
        <v>2744.638</v>
      </c>
      <c r="H244" s="47" t="n">
        <f aca="false">H249</f>
        <v>2602.025</v>
      </c>
      <c r="I244" s="47" t="n">
        <f aca="false">I249</f>
        <v>2848</v>
      </c>
      <c r="J244" s="47" t="n">
        <f aca="false">J249</f>
        <v>2344</v>
      </c>
      <c r="K244" s="47" t="n">
        <f aca="false">K249</f>
        <v>2089</v>
      </c>
      <c r="L244" s="47" t="n">
        <f aca="false">L249+L254</f>
        <v>2404</v>
      </c>
      <c r="M244" s="47" t="n">
        <f aca="false">M249+M254</f>
        <v>2339</v>
      </c>
      <c r="N244" s="109" t="n">
        <f aca="false">N249+N254</f>
        <v>2547</v>
      </c>
      <c r="O244" s="47" t="n">
        <f aca="false">O249+O254</f>
        <v>2547</v>
      </c>
      <c r="P244" s="47" t="n">
        <f aca="false">P249+P254</f>
        <v>2547</v>
      </c>
      <c r="Q244" s="47" t="n">
        <f aca="false">Q249+Q254</f>
        <v>2547</v>
      </c>
      <c r="R244" s="34"/>
      <c r="S244" s="34"/>
      <c r="T244" s="34"/>
      <c r="U244" s="36"/>
      <c r="V244" s="37"/>
      <c r="W244" s="37"/>
      <c r="X244" s="37"/>
      <c r="Y244" s="37"/>
      <c r="Z244" s="37"/>
      <c r="AA244" s="37"/>
      <c r="AB244" s="37"/>
      <c r="AC244" s="37"/>
      <c r="AD244" s="37"/>
      <c r="AE244" s="37"/>
      <c r="AF244" s="37"/>
      <c r="AG244" s="37"/>
      <c r="AH244" s="37"/>
      <c r="AI244" s="37"/>
      <c r="AJ244" s="37"/>
    </row>
    <row r="245" customFormat="false" ht="16.5" hidden="false" customHeight="true" outlineLevel="0" collapsed="false">
      <c r="B245" s="49"/>
      <c r="C245" s="43"/>
      <c r="D245" s="30"/>
      <c r="E245" s="38" t="s">
        <v>21</v>
      </c>
      <c r="F245" s="32" t="n">
        <f aca="false">SUM(G245:Q245)</f>
        <v>63349.81245</v>
      </c>
      <c r="G245" s="47" t="n">
        <f aca="false">G250+G255</f>
        <v>3365.37287</v>
      </c>
      <c r="H245" s="47" t="n">
        <f aca="false">H250+H255</f>
        <v>4128.92732</v>
      </c>
      <c r="I245" s="47" t="n">
        <f aca="false">I250+I255</f>
        <v>4300.25301</v>
      </c>
      <c r="J245" s="47" t="n">
        <f aca="false">J250+J255</f>
        <v>4959.78451</v>
      </c>
      <c r="K245" s="47" t="n">
        <f aca="false">K250+K255</f>
        <v>5674.90031</v>
      </c>
      <c r="L245" s="47" t="n">
        <f aca="false">L250+L255</f>
        <v>5988.01544</v>
      </c>
      <c r="M245" s="47" t="n">
        <f aca="false">M250+M255</f>
        <v>7293.55899</v>
      </c>
      <c r="N245" s="109" t="n">
        <f aca="false">N250+N255</f>
        <v>6555</v>
      </c>
      <c r="O245" s="47" t="n">
        <f aca="false">O250+O255</f>
        <v>6942</v>
      </c>
      <c r="P245" s="47" t="n">
        <f aca="false">P250+P255</f>
        <v>7071</v>
      </c>
      <c r="Q245" s="47" t="n">
        <f aca="false">Q250+Q255</f>
        <v>7071</v>
      </c>
      <c r="R245" s="34"/>
      <c r="S245" s="34"/>
      <c r="T245" s="34"/>
      <c r="U245" s="36"/>
      <c r="V245" s="37"/>
      <c r="W245" s="37"/>
      <c r="X245" s="37"/>
      <c r="Y245" s="37"/>
      <c r="Z245" s="37"/>
      <c r="AA245" s="37"/>
      <c r="AB245" s="37"/>
      <c r="AC245" s="37"/>
      <c r="AD245" s="37"/>
      <c r="AE245" s="37"/>
      <c r="AF245" s="37"/>
      <c r="AG245" s="37"/>
      <c r="AH245" s="37"/>
      <c r="AI245" s="37"/>
      <c r="AJ245" s="37"/>
    </row>
    <row r="246" customFormat="false" ht="16.5" hidden="false" customHeight="true" outlineLevel="0" collapsed="false">
      <c r="B246" s="49"/>
      <c r="C246" s="43"/>
      <c r="D246" s="30"/>
      <c r="E246" s="38" t="s">
        <v>22</v>
      </c>
      <c r="F246" s="32" t="n">
        <f aca="false">SUM(G246:Q246)</f>
        <v>0</v>
      </c>
      <c r="G246" s="47" t="n">
        <v>0</v>
      </c>
      <c r="H246" s="47" t="n">
        <v>0</v>
      </c>
      <c r="I246" s="47" t="n">
        <v>0</v>
      </c>
      <c r="J246" s="47" t="n">
        <v>0</v>
      </c>
      <c r="K246" s="47" t="n">
        <v>0</v>
      </c>
      <c r="L246" s="47" t="n">
        <f aca="false">L251+L256</f>
        <v>0</v>
      </c>
      <c r="M246" s="47" t="n">
        <f aca="false">M251+M256</f>
        <v>0</v>
      </c>
      <c r="N246" s="109" t="n">
        <f aca="false">N251+N256</f>
        <v>0</v>
      </c>
      <c r="O246" s="47" t="n">
        <f aca="false">O251+O256</f>
        <v>0</v>
      </c>
      <c r="P246" s="47" t="n">
        <f aca="false">P251+P256</f>
        <v>0</v>
      </c>
      <c r="Q246" s="47" t="n">
        <f aca="false">Q251+Q256</f>
        <v>0</v>
      </c>
      <c r="R246" s="34"/>
      <c r="S246" s="34"/>
      <c r="T246" s="34"/>
      <c r="U246" s="36"/>
      <c r="V246" s="37"/>
      <c r="W246" s="37"/>
      <c r="X246" s="37"/>
      <c r="Y246" s="37"/>
      <c r="Z246" s="37"/>
      <c r="AA246" s="37"/>
      <c r="AB246" s="37"/>
      <c r="AC246" s="37"/>
      <c r="AD246" s="37"/>
      <c r="AE246" s="37"/>
      <c r="AF246" s="37"/>
      <c r="AG246" s="37"/>
      <c r="AH246" s="37"/>
      <c r="AI246" s="37"/>
      <c r="AJ246" s="37"/>
    </row>
    <row r="247" customFormat="false" ht="16.5" hidden="false" customHeight="true" outlineLevel="0" collapsed="false">
      <c r="B247" s="49" t="s">
        <v>155</v>
      </c>
      <c r="C247" s="43" t="s">
        <v>156</v>
      </c>
      <c r="D247" s="30" t="s">
        <v>154</v>
      </c>
      <c r="E247" s="31" t="s">
        <v>17</v>
      </c>
      <c r="F247" s="32" t="n">
        <f aca="false">SUM(G247:Q247)</f>
        <v>89527.35924</v>
      </c>
      <c r="G247" s="32" t="n">
        <f aca="false">G248+G249+G250+G251</f>
        <v>5938.16587</v>
      </c>
      <c r="H247" s="32" t="n">
        <f aca="false">H248+H249+H250+H251</f>
        <v>6408.08987</v>
      </c>
      <c r="I247" s="32" t="n">
        <f aca="false">I248+I249+I250+I251</f>
        <v>6967.92301</v>
      </c>
      <c r="J247" s="32" t="n">
        <f aca="false">J248+J249+J250+J251</f>
        <v>7212.22451</v>
      </c>
      <c r="K247" s="32" t="n">
        <f aca="false">K248+K249+K250+K251</f>
        <v>7597.68295</v>
      </c>
      <c r="L247" s="32" t="n">
        <f aca="false">L248+L249+L250+L251</f>
        <v>8207.47204</v>
      </c>
      <c r="M247" s="32" t="n">
        <f aca="false">M248+M249+M250+M251</f>
        <v>9505.80099</v>
      </c>
      <c r="N247" s="108" t="n">
        <f aca="false">N248+N249+N250+N251</f>
        <v>8965</v>
      </c>
      <c r="O247" s="32" t="n">
        <f aca="false">O248+O249+O250+O251</f>
        <v>9489</v>
      </c>
      <c r="P247" s="32" t="n">
        <f aca="false">P248+P249+P250+P251</f>
        <v>9618</v>
      </c>
      <c r="Q247" s="32" t="n">
        <f aca="false">Q248+Q249+Q250+Q251</f>
        <v>9618</v>
      </c>
      <c r="R247" s="34" t="s">
        <v>352</v>
      </c>
      <c r="S247" s="34"/>
      <c r="T247" s="34" t="s">
        <v>36</v>
      </c>
      <c r="U247" s="36"/>
      <c r="V247" s="37"/>
      <c r="W247" s="37"/>
      <c r="X247" s="37"/>
      <c r="Y247" s="37"/>
      <c r="Z247" s="37"/>
      <c r="AA247" s="37"/>
      <c r="AB247" s="37"/>
      <c r="AC247" s="37"/>
      <c r="AD247" s="37"/>
      <c r="AE247" s="37"/>
      <c r="AF247" s="37"/>
      <c r="AG247" s="37"/>
      <c r="AH247" s="37"/>
      <c r="AI247" s="37"/>
      <c r="AJ247" s="37"/>
    </row>
    <row r="248" customFormat="false" ht="16.5" hidden="false" customHeight="true" outlineLevel="0" collapsed="false">
      <c r="B248" s="49"/>
      <c r="C248" s="43"/>
      <c r="D248" s="30"/>
      <c r="E248" s="38" t="s">
        <v>19</v>
      </c>
      <c r="F248" s="32" t="n">
        <f aca="false">SUM(G248:Q248)</f>
        <v>0</v>
      </c>
      <c r="G248" s="47" t="n">
        <v>0</v>
      </c>
      <c r="H248" s="47" t="n">
        <v>0</v>
      </c>
      <c r="I248" s="47" t="n">
        <v>0</v>
      </c>
      <c r="J248" s="47" t="n">
        <v>0</v>
      </c>
      <c r="K248" s="47" t="n">
        <v>0</v>
      </c>
      <c r="L248" s="47" t="n">
        <v>0</v>
      </c>
      <c r="M248" s="47" t="n">
        <v>0</v>
      </c>
      <c r="N248" s="109" t="n">
        <v>0</v>
      </c>
      <c r="O248" s="47" t="n">
        <v>0</v>
      </c>
      <c r="P248" s="47" t="n">
        <v>0</v>
      </c>
      <c r="Q248" s="47" t="n">
        <v>0</v>
      </c>
      <c r="R248" s="34"/>
      <c r="S248" s="34"/>
      <c r="T248" s="34"/>
      <c r="U248" s="36"/>
      <c r="V248" s="37"/>
      <c r="W248" s="37"/>
      <c r="X248" s="37"/>
      <c r="Y248" s="37"/>
      <c r="Z248" s="37"/>
      <c r="AA248" s="37"/>
      <c r="AB248" s="37"/>
      <c r="AC248" s="37"/>
      <c r="AD248" s="37"/>
      <c r="AE248" s="37"/>
      <c r="AF248" s="37"/>
      <c r="AG248" s="37"/>
      <c r="AH248" s="37"/>
      <c r="AI248" s="37"/>
      <c r="AJ248" s="37"/>
    </row>
    <row r="249" customFormat="false" ht="16.5" hidden="false" customHeight="true" outlineLevel="0" collapsed="false">
      <c r="B249" s="49"/>
      <c r="C249" s="43"/>
      <c r="D249" s="30"/>
      <c r="E249" s="38" t="s">
        <v>20</v>
      </c>
      <c r="F249" s="32" t="n">
        <f aca="false">SUM(G249:Q249)</f>
        <v>27558.663</v>
      </c>
      <c r="G249" s="47" t="n">
        <v>2744.638</v>
      </c>
      <c r="H249" s="47" t="n">
        <f aca="false">2191+411.025</f>
        <v>2602.025</v>
      </c>
      <c r="I249" s="47" t="n">
        <f aca="false">2848</f>
        <v>2848</v>
      </c>
      <c r="J249" s="47" t="n">
        <v>2344</v>
      </c>
      <c r="K249" s="47" t="n">
        <v>2089</v>
      </c>
      <c r="L249" s="47" t="n">
        <v>2404</v>
      </c>
      <c r="M249" s="47" t="n">
        <v>2339</v>
      </c>
      <c r="N249" s="109" t="n">
        <v>2547</v>
      </c>
      <c r="O249" s="47" t="n">
        <v>2547</v>
      </c>
      <c r="P249" s="47" t="n">
        <v>2547</v>
      </c>
      <c r="Q249" s="47" t="n">
        <v>2547</v>
      </c>
      <c r="R249" s="34"/>
      <c r="S249" s="34"/>
      <c r="T249" s="34"/>
      <c r="U249" s="36"/>
      <c r="V249" s="37"/>
      <c r="W249" s="37"/>
      <c r="X249" s="37"/>
      <c r="Y249" s="37"/>
      <c r="Z249" s="37"/>
      <c r="AA249" s="37"/>
      <c r="AB249" s="37"/>
      <c r="AC249" s="37"/>
      <c r="AD249" s="37"/>
      <c r="AE249" s="37"/>
      <c r="AF249" s="37"/>
      <c r="AG249" s="37"/>
      <c r="AH249" s="37"/>
      <c r="AI249" s="37"/>
      <c r="AJ249" s="37"/>
    </row>
    <row r="250" customFormat="false" ht="16.5" hidden="false" customHeight="true" outlineLevel="0" collapsed="false">
      <c r="B250" s="49"/>
      <c r="C250" s="43"/>
      <c r="D250" s="30"/>
      <c r="E250" s="38" t="s">
        <v>21</v>
      </c>
      <c r="F250" s="32" t="n">
        <f aca="false">SUM(G250:Q250)</f>
        <v>61968.69624</v>
      </c>
      <c r="G250" s="47" t="n">
        <v>3193.52787</v>
      </c>
      <c r="H250" s="47" t="n">
        <v>3806.06487</v>
      </c>
      <c r="I250" s="47" t="n">
        <f aca="false">7148.25301-I249-I255</f>
        <v>4119.92301</v>
      </c>
      <c r="J250" s="47" t="n">
        <v>4868.22451</v>
      </c>
      <c r="K250" s="47" t="n">
        <v>5508.68295</v>
      </c>
      <c r="L250" s="47" t="n">
        <v>5803.47204</v>
      </c>
      <c r="M250" s="47" t="n">
        <f aca="false">7166.80099</f>
        <v>7166.80099</v>
      </c>
      <c r="N250" s="109" t="n">
        <v>6418</v>
      </c>
      <c r="O250" s="47" t="n">
        <v>6942</v>
      </c>
      <c r="P250" s="47" t="n">
        <v>7071</v>
      </c>
      <c r="Q250" s="47" t="n">
        <f aca="false">P250</f>
        <v>7071</v>
      </c>
      <c r="R250" s="34"/>
      <c r="S250" s="34"/>
      <c r="T250" s="34"/>
      <c r="U250" s="36"/>
      <c r="V250" s="37"/>
      <c r="W250" s="37"/>
      <c r="X250" s="37"/>
      <c r="Y250" s="37"/>
      <c r="Z250" s="37"/>
      <c r="AA250" s="37"/>
      <c r="AB250" s="37"/>
      <c r="AC250" s="37"/>
      <c r="AD250" s="37"/>
      <c r="AE250" s="37"/>
      <c r="AF250" s="37"/>
      <c r="AG250" s="37"/>
      <c r="AH250" s="37"/>
      <c r="AI250" s="37"/>
      <c r="AJ250" s="37"/>
    </row>
    <row r="251" customFormat="false" ht="16.5" hidden="false" customHeight="true" outlineLevel="0" collapsed="false">
      <c r="B251" s="49"/>
      <c r="C251" s="43"/>
      <c r="D251" s="30"/>
      <c r="E251" s="38" t="s">
        <v>22</v>
      </c>
      <c r="F251" s="32" t="n">
        <f aca="false">SUM(G251:Q251)</f>
        <v>0</v>
      </c>
      <c r="G251" s="47" t="n">
        <v>0</v>
      </c>
      <c r="H251" s="47" t="n">
        <v>0</v>
      </c>
      <c r="I251" s="47" t="n">
        <v>0</v>
      </c>
      <c r="J251" s="47" t="n">
        <v>0</v>
      </c>
      <c r="K251" s="47" t="n">
        <v>0</v>
      </c>
      <c r="L251" s="47" t="n">
        <v>0</v>
      </c>
      <c r="M251" s="47" t="n">
        <v>0</v>
      </c>
      <c r="N251" s="109" t="n">
        <v>0</v>
      </c>
      <c r="O251" s="47" t="n">
        <v>0</v>
      </c>
      <c r="P251" s="47" t="n">
        <v>0</v>
      </c>
      <c r="Q251" s="47" t="n">
        <v>0</v>
      </c>
      <c r="R251" s="34"/>
      <c r="S251" s="34"/>
      <c r="T251" s="34"/>
      <c r="U251" s="36"/>
      <c r="V251" s="37"/>
      <c r="W251" s="37"/>
      <c r="X251" s="37"/>
      <c r="Y251" s="37"/>
      <c r="Z251" s="37"/>
      <c r="AA251" s="37"/>
      <c r="AB251" s="37"/>
      <c r="AC251" s="37"/>
      <c r="AD251" s="37"/>
      <c r="AE251" s="37"/>
      <c r="AF251" s="37"/>
      <c r="AG251" s="37"/>
      <c r="AH251" s="37"/>
      <c r="AI251" s="37"/>
      <c r="AJ251" s="37"/>
    </row>
    <row r="252" customFormat="false" ht="21" hidden="false" customHeight="true" outlineLevel="0" collapsed="false">
      <c r="B252" s="49" t="s">
        <v>158</v>
      </c>
      <c r="C252" s="43" t="s">
        <v>40</v>
      </c>
      <c r="D252" s="30" t="s">
        <v>154</v>
      </c>
      <c r="E252" s="31" t="s">
        <v>17</v>
      </c>
      <c r="F252" s="32" t="n">
        <f aca="false">SUM(G252:Q252)</f>
        <v>1381.11621</v>
      </c>
      <c r="G252" s="32" t="n">
        <f aca="false">G253+G254+G255+G256</f>
        <v>171.845</v>
      </c>
      <c r="H252" s="32" t="n">
        <f aca="false">H253+H254+H255+H256</f>
        <v>322.86245</v>
      </c>
      <c r="I252" s="32" t="n">
        <f aca="false">I253+I254+I255+I256</f>
        <v>180.33</v>
      </c>
      <c r="J252" s="32" t="n">
        <f aca="false">J253+J254+J255+J256</f>
        <v>91.56</v>
      </c>
      <c r="K252" s="32" t="n">
        <f aca="false">K253+K254+K255+K256</f>
        <v>166.21736</v>
      </c>
      <c r="L252" s="32" t="n">
        <f aca="false">L253+L254+L255+L256</f>
        <v>184.5434</v>
      </c>
      <c r="M252" s="32" t="n">
        <f aca="false">M253+M254+M255+M256</f>
        <v>126.758</v>
      </c>
      <c r="N252" s="108" t="n">
        <f aca="false">N253+N254+N255+N256</f>
        <v>137</v>
      </c>
      <c r="O252" s="32" t="n">
        <f aca="false">O253+O254+O255+O256</f>
        <v>0</v>
      </c>
      <c r="P252" s="32" t="n">
        <f aca="false">P253+P254+P255+P256</f>
        <v>0</v>
      </c>
      <c r="Q252" s="32" t="n">
        <f aca="false">Q253+Q254+Q255+Q256</f>
        <v>0</v>
      </c>
      <c r="R252" s="34" t="s">
        <v>352</v>
      </c>
      <c r="S252" s="34"/>
      <c r="T252" s="34" t="s">
        <v>36</v>
      </c>
      <c r="U252" s="36"/>
      <c r="V252" s="37"/>
      <c r="W252" s="37"/>
      <c r="X252" s="37"/>
      <c r="Y252" s="37"/>
      <c r="Z252" s="37"/>
      <c r="AA252" s="37"/>
      <c r="AB252" s="37"/>
      <c r="AC252" s="37"/>
      <c r="AD252" s="37"/>
      <c r="AE252" s="37"/>
      <c r="AF252" s="37"/>
      <c r="AG252" s="37"/>
      <c r="AH252" s="37"/>
      <c r="AI252" s="37"/>
      <c r="AJ252" s="37"/>
    </row>
    <row r="253" customFormat="false" ht="23.25" hidden="false" customHeight="true" outlineLevel="0" collapsed="false">
      <c r="B253" s="49"/>
      <c r="C253" s="43"/>
      <c r="D253" s="30"/>
      <c r="E253" s="50" t="s">
        <v>19</v>
      </c>
      <c r="F253" s="32" t="n">
        <f aca="false">SUM(G253:Q253)</f>
        <v>0</v>
      </c>
      <c r="G253" s="47" t="n">
        <v>0</v>
      </c>
      <c r="H253" s="47" t="n">
        <v>0</v>
      </c>
      <c r="I253" s="47" t="n">
        <v>0</v>
      </c>
      <c r="J253" s="47" t="n">
        <v>0</v>
      </c>
      <c r="K253" s="47" t="n">
        <v>0</v>
      </c>
      <c r="L253" s="47" t="n">
        <v>0</v>
      </c>
      <c r="M253" s="47" t="n">
        <v>0</v>
      </c>
      <c r="N253" s="109" t="n">
        <v>0</v>
      </c>
      <c r="O253" s="47" t="n">
        <v>0</v>
      </c>
      <c r="P253" s="47" t="n">
        <v>0</v>
      </c>
      <c r="Q253" s="47" t="n">
        <v>0</v>
      </c>
      <c r="R253" s="34"/>
      <c r="S253" s="34"/>
      <c r="T253" s="34"/>
      <c r="U253" s="36"/>
      <c r="V253" s="37"/>
      <c r="W253" s="37"/>
      <c r="X253" s="37"/>
      <c r="Y253" s="37"/>
      <c r="Z253" s="37"/>
      <c r="AA253" s="37"/>
      <c r="AB253" s="37"/>
      <c r="AC253" s="37"/>
      <c r="AD253" s="37"/>
      <c r="AE253" s="37"/>
      <c r="AF253" s="37"/>
      <c r="AG253" s="37"/>
      <c r="AH253" s="37"/>
      <c r="AI253" s="37"/>
      <c r="AJ253" s="37"/>
    </row>
    <row r="254" customFormat="false" ht="17.25" hidden="false" customHeight="true" outlineLevel="0" collapsed="false">
      <c r="B254" s="49"/>
      <c r="C254" s="43"/>
      <c r="D254" s="30"/>
      <c r="E254" s="50" t="s">
        <v>20</v>
      </c>
      <c r="F254" s="32" t="n">
        <f aca="false">SUM(G254:Q254)</f>
        <v>0</v>
      </c>
      <c r="G254" s="47" t="n">
        <v>0</v>
      </c>
      <c r="H254" s="47" t="n">
        <v>0</v>
      </c>
      <c r="I254" s="47" t="n">
        <v>0</v>
      </c>
      <c r="J254" s="47" t="n">
        <v>0</v>
      </c>
      <c r="K254" s="47" t="n">
        <v>0</v>
      </c>
      <c r="L254" s="47" t="n">
        <v>0</v>
      </c>
      <c r="M254" s="47" t="n">
        <v>0</v>
      </c>
      <c r="N254" s="109" t="n">
        <v>0</v>
      </c>
      <c r="O254" s="47" t="n">
        <v>0</v>
      </c>
      <c r="P254" s="47" t="n">
        <v>0</v>
      </c>
      <c r="Q254" s="47" t="n">
        <v>0</v>
      </c>
      <c r="R254" s="34"/>
      <c r="S254" s="34"/>
      <c r="T254" s="34"/>
      <c r="U254" s="36"/>
      <c r="V254" s="37"/>
      <c r="W254" s="37"/>
      <c r="X254" s="37"/>
      <c r="Y254" s="37"/>
      <c r="Z254" s="37"/>
      <c r="AA254" s="37"/>
      <c r="AB254" s="37"/>
      <c r="AC254" s="37"/>
      <c r="AD254" s="37"/>
      <c r="AE254" s="37"/>
      <c r="AF254" s="37"/>
      <c r="AG254" s="37"/>
      <c r="AH254" s="37"/>
      <c r="AI254" s="37"/>
      <c r="AJ254" s="37"/>
    </row>
    <row r="255" customFormat="false" ht="15" hidden="false" customHeight="true" outlineLevel="0" collapsed="false">
      <c r="B255" s="49"/>
      <c r="C255" s="43"/>
      <c r="D255" s="30"/>
      <c r="E255" s="50" t="s">
        <v>21</v>
      </c>
      <c r="F255" s="32" t="n">
        <f aca="false">SUM(G255:Q255)</f>
        <v>1381.11621</v>
      </c>
      <c r="G255" s="47" t="n">
        <v>171.845</v>
      </c>
      <c r="H255" s="47" t="n">
        <v>322.86245</v>
      </c>
      <c r="I255" s="47" t="n">
        <v>180.33</v>
      </c>
      <c r="J255" s="47" t="n">
        <v>91.56</v>
      </c>
      <c r="K255" s="47" t="n">
        <v>166.21736</v>
      </c>
      <c r="L255" s="47" t="n">
        <v>184.5434</v>
      </c>
      <c r="M255" s="47" t="n">
        <v>126.758</v>
      </c>
      <c r="N255" s="109" t="n">
        <v>137</v>
      </c>
      <c r="O255" s="47" t="n">
        <v>0</v>
      </c>
      <c r="P255" s="47" t="n">
        <v>0</v>
      </c>
      <c r="Q255" s="47" t="n">
        <v>0</v>
      </c>
      <c r="R255" s="34"/>
      <c r="S255" s="34"/>
      <c r="T255" s="34"/>
      <c r="U255" s="36"/>
      <c r="V255" s="37"/>
      <c r="W255" s="37" t="n">
        <v>457</v>
      </c>
      <c r="X255" s="37"/>
      <c r="Y255" s="37"/>
      <c r="Z255" s="37"/>
      <c r="AA255" s="37"/>
      <c r="AB255" s="37"/>
      <c r="AC255" s="37"/>
      <c r="AD255" s="37"/>
      <c r="AE255" s="37"/>
      <c r="AF255" s="37"/>
      <c r="AG255" s="37"/>
      <c r="AH255" s="37"/>
      <c r="AI255" s="37"/>
      <c r="AJ255" s="37"/>
    </row>
    <row r="256" customFormat="false" ht="21.75" hidden="false" customHeight="true" outlineLevel="0" collapsed="false">
      <c r="B256" s="49"/>
      <c r="C256" s="43"/>
      <c r="D256" s="30"/>
      <c r="E256" s="50" t="s">
        <v>22</v>
      </c>
      <c r="F256" s="32" t="n">
        <f aca="false">SUM(G256:Q256)</f>
        <v>0</v>
      </c>
      <c r="G256" s="47" t="n">
        <v>0</v>
      </c>
      <c r="H256" s="47" t="n">
        <v>0</v>
      </c>
      <c r="I256" s="47" t="n">
        <v>0</v>
      </c>
      <c r="J256" s="47" t="n">
        <v>0</v>
      </c>
      <c r="K256" s="47" t="n">
        <v>0</v>
      </c>
      <c r="L256" s="47" t="n">
        <v>0</v>
      </c>
      <c r="M256" s="47" t="n">
        <v>0</v>
      </c>
      <c r="N256" s="109" t="n">
        <v>0</v>
      </c>
      <c r="O256" s="47" t="n">
        <v>0</v>
      </c>
      <c r="P256" s="47" t="n">
        <v>0</v>
      </c>
      <c r="Q256" s="47" t="n">
        <v>0</v>
      </c>
      <c r="R256" s="34"/>
      <c r="S256" s="34"/>
      <c r="T256" s="34"/>
      <c r="U256" s="36"/>
      <c r="V256" s="37"/>
      <c r="W256" s="37"/>
      <c r="X256" s="37"/>
      <c r="Y256" s="37"/>
      <c r="Z256" s="37"/>
      <c r="AA256" s="37"/>
      <c r="AB256" s="37"/>
      <c r="AC256" s="37"/>
      <c r="AD256" s="37"/>
      <c r="AE256" s="37"/>
      <c r="AF256" s="37"/>
      <c r="AG256" s="37"/>
      <c r="AH256" s="37"/>
      <c r="AI256" s="37"/>
      <c r="AJ256" s="37"/>
    </row>
    <row r="257" customFormat="false" ht="16.5" hidden="false" customHeight="true" outlineLevel="0" collapsed="false">
      <c r="B257" s="49" t="s">
        <v>175</v>
      </c>
      <c r="C257" s="43" t="s">
        <v>176</v>
      </c>
      <c r="D257" s="30" t="s">
        <v>177</v>
      </c>
      <c r="E257" s="59" t="s">
        <v>17</v>
      </c>
      <c r="F257" s="32" t="n">
        <f aca="false">SUM(G257:Q257)</f>
        <v>8.54</v>
      </c>
      <c r="G257" s="32" t="n">
        <f aca="false">G258+G259+G260+G261</f>
        <v>0</v>
      </c>
      <c r="H257" s="32" t="n">
        <f aca="false">H258+H259+H260+H261</f>
        <v>0</v>
      </c>
      <c r="I257" s="32" t="n">
        <f aca="false">I258+I259+I260+I261</f>
        <v>0</v>
      </c>
      <c r="J257" s="32" t="n">
        <f aca="false">J258+J259+J260+J261</f>
        <v>8.54</v>
      </c>
      <c r="K257" s="32" t="n">
        <f aca="false">K258+K259+K260+K261</f>
        <v>0</v>
      </c>
      <c r="L257" s="32" t="n">
        <f aca="false">L258+L259+L260+L261</f>
        <v>0</v>
      </c>
      <c r="M257" s="32" t="n">
        <f aca="false">M258+M259+M260+M261</f>
        <v>0</v>
      </c>
      <c r="N257" s="108" t="n">
        <f aca="false">N258+N259+N260+N261</f>
        <v>0</v>
      </c>
      <c r="O257" s="32" t="n">
        <f aca="false">O258+O259+O260+O261</f>
        <v>0</v>
      </c>
      <c r="P257" s="32" t="n">
        <f aca="false">P258+P259+P260+P261</f>
        <v>0</v>
      </c>
      <c r="Q257" s="32" t="n">
        <f aca="false">Q258+Q259+Q260+Q261</f>
        <v>0</v>
      </c>
      <c r="R257" s="34" t="s">
        <v>352</v>
      </c>
      <c r="S257" s="28"/>
      <c r="T257" s="34" t="s">
        <v>36</v>
      </c>
      <c r="U257" s="36"/>
      <c r="V257" s="37"/>
      <c r="W257" s="37"/>
      <c r="X257" s="37"/>
      <c r="Y257" s="37"/>
      <c r="Z257" s="37"/>
      <c r="AA257" s="37"/>
      <c r="AB257" s="37"/>
      <c r="AC257" s="37"/>
      <c r="AD257" s="37"/>
      <c r="AE257" s="37"/>
      <c r="AF257" s="37"/>
      <c r="AG257" s="37"/>
      <c r="AH257" s="37"/>
      <c r="AI257" s="37"/>
      <c r="AJ257" s="37"/>
    </row>
    <row r="258" customFormat="false" ht="16.5" hidden="false" customHeight="true" outlineLevel="0" collapsed="false">
      <c r="B258" s="49"/>
      <c r="C258" s="43"/>
      <c r="D258" s="30"/>
      <c r="E258" s="50" t="s">
        <v>19</v>
      </c>
      <c r="F258" s="32" t="n">
        <f aca="false">SUM(G258:Q258)</f>
        <v>0</v>
      </c>
      <c r="G258" s="47" t="n">
        <v>0</v>
      </c>
      <c r="H258" s="47" t="n">
        <v>0</v>
      </c>
      <c r="I258" s="47" t="n">
        <v>0</v>
      </c>
      <c r="J258" s="47" t="n">
        <v>0</v>
      </c>
      <c r="K258" s="47" t="n">
        <v>0</v>
      </c>
      <c r="L258" s="47" t="n">
        <v>0</v>
      </c>
      <c r="M258" s="47" t="n">
        <v>0</v>
      </c>
      <c r="N258" s="109" t="n">
        <v>0</v>
      </c>
      <c r="O258" s="47" t="n">
        <v>0</v>
      </c>
      <c r="P258" s="47" t="n">
        <v>0</v>
      </c>
      <c r="Q258" s="47" t="n">
        <v>0</v>
      </c>
      <c r="R258" s="34"/>
      <c r="S258" s="28"/>
      <c r="T258" s="34"/>
      <c r="U258" s="36"/>
      <c r="V258" s="37"/>
      <c r="W258" s="37"/>
      <c r="X258" s="37"/>
      <c r="Y258" s="37"/>
      <c r="Z258" s="37"/>
      <c r="AA258" s="37"/>
      <c r="AB258" s="37"/>
      <c r="AC258" s="37"/>
      <c r="AD258" s="37"/>
      <c r="AE258" s="37"/>
      <c r="AF258" s="37"/>
      <c r="AG258" s="37"/>
      <c r="AH258" s="37"/>
      <c r="AI258" s="37"/>
      <c r="AJ258" s="37"/>
    </row>
    <row r="259" customFormat="false" ht="16.5" hidden="false" customHeight="true" outlineLevel="0" collapsed="false">
      <c r="B259" s="49"/>
      <c r="C259" s="43"/>
      <c r="D259" s="30"/>
      <c r="E259" s="50" t="s">
        <v>20</v>
      </c>
      <c r="F259" s="32" t="n">
        <f aca="false">SUM(G259:Q259)</f>
        <v>0</v>
      </c>
      <c r="G259" s="47" t="n">
        <v>0</v>
      </c>
      <c r="H259" s="47" t="n">
        <v>0</v>
      </c>
      <c r="I259" s="47" t="n">
        <v>0</v>
      </c>
      <c r="J259" s="47" t="n">
        <v>0</v>
      </c>
      <c r="K259" s="47" t="n">
        <v>0</v>
      </c>
      <c r="L259" s="47" t="n">
        <v>0</v>
      </c>
      <c r="M259" s="47" t="n">
        <v>0</v>
      </c>
      <c r="N259" s="109" t="n">
        <v>0</v>
      </c>
      <c r="O259" s="47" t="n">
        <v>0</v>
      </c>
      <c r="P259" s="47" t="n">
        <v>0</v>
      </c>
      <c r="Q259" s="47" t="n">
        <v>0</v>
      </c>
      <c r="R259" s="34"/>
      <c r="S259" s="28"/>
      <c r="T259" s="34"/>
      <c r="U259" s="36"/>
      <c r="V259" s="37"/>
      <c r="W259" s="37"/>
      <c r="X259" s="37"/>
      <c r="Y259" s="37"/>
      <c r="Z259" s="37"/>
      <c r="AA259" s="37"/>
      <c r="AB259" s="37"/>
      <c r="AC259" s="37"/>
      <c r="AD259" s="37"/>
      <c r="AE259" s="37"/>
      <c r="AF259" s="37"/>
      <c r="AG259" s="37"/>
      <c r="AH259" s="37"/>
      <c r="AI259" s="37"/>
      <c r="AJ259" s="37"/>
    </row>
    <row r="260" customFormat="false" ht="16.5" hidden="false" customHeight="true" outlineLevel="0" collapsed="false">
      <c r="B260" s="49"/>
      <c r="C260" s="43"/>
      <c r="D260" s="30"/>
      <c r="E260" s="50" t="s">
        <v>21</v>
      </c>
      <c r="F260" s="32" t="n">
        <f aca="false">SUM(G260:Q260)</f>
        <v>8.54</v>
      </c>
      <c r="G260" s="47" t="n">
        <v>0</v>
      </c>
      <c r="H260" s="47" t="n">
        <v>0</v>
      </c>
      <c r="I260" s="47" t="n">
        <v>0</v>
      </c>
      <c r="J260" s="47" t="n">
        <v>8.54</v>
      </c>
      <c r="K260" s="47" t="n">
        <v>0</v>
      </c>
      <c r="L260" s="47" t="n">
        <v>0</v>
      </c>
      <c r="M260" s="47" t="n">
        <v>0</v>
      </c>
      <c r="N260" s="109" t="n">
        <v>0</v>
      </c>
      <c r="O260" s="47" t="n">
        <v>0</v>
      </c>
      <c r="P260" s="47" t="n">
        <v>0</v>
      </c>
      <c r="Q260" s="47" t="n">
        <v>0</v>
      </c>
      <c r="R260" s="34"/>
      <c r="S260" s="28"/>
      <c r="T260" s="34"/>
      <c r="U260" s="36"/>
      <c r="V260" s="37"/>
      <c r="W260" s="37"/>
      <c r="X260" s="37"/>
      <c r="Y260" s="37"/>
      <c r="Z260" s="37"/>
      <c r="AA260" s="37"/>
      <c r="AB260" s="37"/>
      <c r="AC260" s="37"/>
      <c r="AD260" s="37"/>
      <c r="AE260" s="37"/>
      <c r="AF260" s="37"/>
      <c r="AG260" s="37"/>
      <c r="AH260" s="37"/>
      <c r="AI260" s="37"/>
      <c r="AJ260" s="37"/>
    </row>
    <row r="261" customFormat="false" ht="16.5" hidden="false" customHeight="true" outlineLevel="0" collapsed="false">
      <c r="B261" s="49"/>
      <c r="C261" s="43"/>
      <c r="D261" s="30"/>
      <c r="E261" s="50" t="s">
        <v>22</v>
      </c>
      <c r="F261" s="32" t="n">
        <f aca="false">SUM(G261:Q261)</f>
        <v>0</v>
      </c>
      <c r="G261" s="47" t="n">
        <v>0</v>
      </c>
      <c r="H261" s="47" t="n">
        <v>0</v>
      </c>
      <c r="I261" s="47" t="n">
        <v>0</v>
      </c>
      <c r="J261" s="47" t="n">
        <v>0</v>
      </c>
      <c r="K261" s="47" t="n">
        <v>0</v>
      </c>
      <c r="L261" s="47" t="n">
        <v>0</v>
      </c>
      <c r="M261" s="47" t="n">
        <v>0</v>
      </c>
      <c r="N261" s="109" t="n">
        <v>0</v>
      </c>
      <c r="O261" s="47" t="n">
        <v>0</v>
      </c>
      <c r="P261" s="47" t="n">
        <v>0</v>
      </c>
      <c r="Q261" s="47" t="n">
        <v>0</v>
      </c>
      <c r="R261" s="34"/>
      <c r="S261" s="28"/>
      <c r="T261" s="34"/>
      <c r="U261" s="36"/>
      <c r="V261" s="37"/>
      <c r="W261" s="37"/>
      <c r="X261" s="37"/>
      <c r="Y261" s="37"/>
      <c r="Z261" s="37"/>
      <c r="AA261" s="37"/>
      <c r="AB261" s="37"/>
      <c r="AC261" s="37"/>
      <c r="AD261" s="37"/>
      <c r="AE261" s="37"/>
      <c r="AF261" s="37"/>
      <c r="AG261" s="37"/>
      <c r="AH261" s="37"/>
      <c r="AI261" s="37"/>
      <c r="AJ261" s="37"/>
    </row>
    <row r="262" customFormat="false" ht="18" hidden="false" customHeight="true" outlineLevel="0" collapsed="false">
      <c r="B262" s="57" t="s">
        <v>178</v>
      </c>
      <c r="C262" s="29" t="s">
        <v>179</v>
      </c>
      <c r="D262" s="58" t="s">
        <v>180</v>
      </c>
      <c r="E262" s="31" t="s">
        <v>17</v>
      </c>
      <c r="F262" s="32" t="n">
        <f aca="false">SUM(G262:Q262)</f>
        <v>1008266.9057</v>
      </c>
      <c r="G262" s="32" t="n">
        <f aca="false">G263+G264+G265+G266</f>
        <v>78249.25377</v>
      </c>
      <c r="H262" s="32" t="n">
        <f aca="false">H263+H264+H265+H266</f>
        <v>77494.74819</v>
      </c>
      <c r="I262" s="32" t="n">
        <f aca="false">I263+I264+I265+I266</f>
        <v>82351.90162</v>
      </c>
      <c r="J262" s="32" t="n">
        <f aca="false">J263+J264+J265+J266</f>
        <v>84507.10111</v>
      </c>
      <c r="K262" s="32" t="n">
        <f aca="false">K263+K264+K265+K266</f>
        <v>92103.71982</v>
      </c>
      <c r="L262" s="32" t="n">
        <f aca="false">L263+L264+L265+L266</f>
        <v>91425.37734</v>
      </c>
      <c r="M262" s="32" t="n">
        <f aca="false">M263+M264+M265+M266</f>
        <v>96521.00385</v>
      </c>
      <c r="N262" s="109" t="n">
        <f aca="false">N263+N264+N265+N266</f>
        <v>103143.7</v>
      </c>
      <c r="O262" s="32" t="n">
        <f aca="false">O263+O264+O265+O266</f>
        <v>100070.7</v>
      </c>
      <c r="P262" s="32" t="n">
        <f aca="false">P263+P264+P265+P266</f>
        <v>101199.7</v>
      </c>
      <c r="Q262" s="32" t="n">
        <f aca="false">Q263+Q264+Q265+Q266</f>
        <v>101199.7</v>
      </c>
      <c r="R262" s="35"/>
      <c r="S262" s="35" t="s">
        <v>181</v>
      </c>
      <c r="T262" s="35"/>
      <c r="U262" s="36"/>
      <c r="V262" s="37"/>
      <c r="W262" s="37"/>
      <c r="X262" s="37"/>
      <c r="Y262" s="37"/>
      <c r="Z262" s="37"/>
      <c r="AA262" s="37"/>
      <c r="AB262" s="37"/>
      <c r="AC262" s="37"/>
      <c r="AD262" s="37"/>
      <c r="AE262" s="37"/>
      <c r="AF262" s="37"/>
      <c r="AG262" s="37"/>
      <c r="AH262" s="37"/>
      <c r="AI262" s="37"/>
      <c r="AJ262" s="37"/>
    </row>
    <row r="263" customFormat="false" ht="22.5" hidden="false" customHeight="true" outlineLevel="0" collapsed="false">
      <c r="B263" s="57"/>
      <c r="C263" s="29"/>
      <c r="D263" s="58"/>
      <c r="E263" s="31" t="s">
        <v>19</v>
      </c>
      <c r="F263" s="32" t="n">
        <f aca="false">SUM(G263:Q263)</f>
        <v>0</v>
      </c>
      <c r="G263" s="32" t="n">
        <f aca="false">G268+G298+G293</f>
        <v>0</v>
      </c>
      <c r="H263" s="32" t="n">
        <f aca="false">H268+H298+H293</f>
        <v>0</v>
      </c>
      <c r="I263" s="32" t="n">
        <f aca="false">I268+I298+I293</f>
        <v>0</v>
      </c>
      <c r="J263" s="32" t="n">
        <f aca="false">J268+J298+J293</f>
        <v>0</v>
      </c>
      <c r="K263" s="32" t="n">
        <f aca="false">K268+K298+K293</f>
        <v>0</v>
      </c>
      <c r="L263" s="32" t="n">
        <f aca="false">L268+L293+L298+L353+L358+L368</f>
        <v>0</v>
      </c>
      <c r="M263" s="32" t="n">
        <f aca="false">M268+M293+M298+M353+M358+M363+M368+M373+M378</f>
        <v>0</v>
      </c>
      <c r="N263" s="108" t="n">
        <f aca="false">N268+N293+N298+N353+N358+N363+N368+N373+N378+N383+N388</f>
        <v>0</v>
      </c>
      <c r="O263" s="32" t="n">
        <f aca="false">O268+O293+O298+O353+O358+O363+O368+O373+O378+O383+O388</f>
        <v>0</v>
      </c>
      <c r="P263" s="32" t="n">
        <f aca="false">P268+P293+P298+P353+P358+P363+P368+P373+P378+P383+P388</f>
        <v>0</v>
      </c>
      <c r="Q263" s="32" t="n">
        <f aca="false">Q268+Q293+Q298+Q353+Q358+Q363+Q368+Q373+Q378+Q383+Q388</f>
        <v>0</v>
      </c>
      <c r="R263" s="35"/>
      <c r="S263" s="35"/>
      <c r="T263" s="35"/>
      <c r="U263" s="36"/>
      <c r="V263" s="37"/>
      <c r="W263" s="37"/>
      <c r="X263" s="37"/>
      <c r="Y263" s="37"/>
      <c r="Z263" s="37"/>
      <c r="AA263" s="37"/>
      <c r="AB263" s="37"/>
      <c r="AC263" s="37"/>
      <c r="AD263" s="37"/>
      <c r="AE263" s="37"/>
      <c r="AF263" s="37"/>
      <c r="AG263" s="37"/>
      <c r="AH263" s="37"/>
      <c r="AI263" s="37"/>
      <c r="AJ263" s="37"/>
    </row>
    <row r="264" customFormat="false" ht="22.5" hidden="false" customHeight="true" outlineLevel="0" collapsed="false">
      <c r="B264" s="57"/>
      <c r="C264" s="29"/>
      <c r="D264" s="58"/>
      <c r="E264" s="31" t="s">
        <v>20</v>
      </c>
      <c r="F264" s="32" t="n">
        <f aca="false">SUM(G264:Q264)</f>
        <v>333918.19702</v>
      </c>
      <c r="G264" s="32" t="n">
        <f aca="false">G269+G299+G294</f>
        <v>35468.70094</v>
      </c>
      <c r="H264" s="32" t="n">
        <f aca="false">H269+H299+H294</f>
        <v>36154.428</v>
      </c>
      <c r="I264" s="32" t="n">
        <f aca="false">I269+I299+I294</f>
        <v>35657.7</v>
      </c>
      <c r="J264" s="32" t="n">
        <f aca="false">J269+J299+J294</f>
        <v>28479.46808</v>
      </c>
      <c r="K264" s="32" t="n">
        <f aca="false">K269+K299+K294</f>
        <v>25192.7</v>
      </c>
      <c r="L264" s="32" t="n">
        <f aca="false">L269+L294+L299+L354+L359+L369</f>
        <v>28335.7</v>
      </c>
      <c r="M264" s="32" t="n">
        <f aca="false">M269+M294+M299+M354+M359+M364+M369+M374+M379</f>
        <v>27550.7</v>
      </c>
      <c r="N264" s="108" t="n">
        <f aca="false">N269+N294+N299+N354+N359+N364+N369+N374+N379+N384+N389</f>
        <v>29269.7</v>
      </c>
      <c r="O264" s="32" t="n">
        <f aca="false">O269+O294+O299+O354+O359+O364+O369+O374+O379+O384+O389</f>
        <v>29269.7</v>
      </c>
      <c r="P264" s="32" t="n">
        <f aca="false">P269+P294+P299+P354+P359+P364+P369+P374+P379+P384+P389</f>
        <v>29269.7</v>
      </c>
      <c r="Q264" s="32" t="n">
        <f aca="false">Q269+Q294+Q299+Q354+Q359+Q364+Q369+Q374+Q379+Q384+Q389</f>
        <v>29269.7</v>
      </c>
      <c r="R264" s="35"/>
      <c r="S264" s="35"/>
      <c r="T264" s="35"/>
      <c r="U264" s="36"/>
      <c r="V264" s="37"/>
      <c r="W264" s="37"/>
      <c r="X264" s="37"/>
      <c r="Y264" s="37"/>
      <c r="Z264" s="37"/>
      <c r="AA264" s="37"/>
      <c r="AB264" s="37"/>
      <c r="AC264" s="37"/>
      <c r="AD264" s="37"/>
      <c r="AE264" s="37"/>
      <c r="AF264" s="37"/>
      <c r="AG264" s="37"/>
      <c r="AH264" s="37"/>
      <c r="AI264" s="37"/>
      <c r="AJ264" s="37"/>
    </row>
    <row r="265" customFormat="false" ht="22.5" hidden="false" customHeight="true" outlineLevel="0" collapsed="false">
      <c r="B265" s="57"/>
      <c r="C265" s="29"/>
      <c r="D265" s="58"/>
      <c r="E265" s="31" t="s">
        <v>21</v>
      </c>
      <c r="F265" s="32" t="n">
        <f aca="false">SUM(G265:Q265)</f>
        <v>674348.70868</v>
      </c>
      <c r="G265" s="32" t="n">
        <f aca="false">G270+G300+G295</f>
        <v>42780.55283</v>
      </c>
      <c r="H265" s="32" t="n">
        <f aca="false">H270+H300+H295</f>
        <v>41340.32019</v>
      </c>
      <c r="I265" s="32" t="n">
        <f aca="false">I270+I300+I295</f>
        <v>46694.20162</v>
      </c>
      <c r="J265" s="32" t="n">
        <f aca="false">J270+J295+J300+J355+J360+J365+J370+J375+J380</f>
        <v>56027.63303</v>
      </c>
      <c r="K265" s="32" t="n">
        <f aca="false">K270+K300+K295</f>
        <v>66911.01982</v>
      </c>
      <c r="L265" s="32" t="n">
        <f aca="false">L270+L295+L300+L355+L360+L365+L370+L375</f>
        <v>63089.67734</v>
      </c>
      <c r="M265" s="32" t="n">
        <f aca="false">M270+M295+M300+M355+M360+M365+M370+M375+M380</f>
        <v>68970.30385</v>
      </c>
      <c r="N265" s="108" t="n">
        <f aca="false">N270+N295+N300+N355+N360+N365+N370+N375+N380+N385+N390</f>
        <v>73874</v>
      </c>
      <c r="O265" s="32" t="n">
        <f aca="false">O270+O295+O300+O355+O360+O365+O370+O375+O380+O385+O390</f>
        <v>70801</v>
      </c>
      <c r="P265" s="32" t="n">
        <f aca="false">P270+P295+P300+P355+P360+P365+P370+P375+P380+P385+P390</f>
        <v>71930</v>
      </c>
      <c r="Q265" s="32" t="n">
        <f aca="false">Q270+Q295+Q300+Q355+Q360+Q365+Q370+Q375+Q380+Q385+Q390</f>
        <v>71930</v>
      </c>
      <c r="R265" s="35"/>
      <c r="S265" s="35"/>
      <c r="T265" s="35"/>
      <c r="U265" s="36"/>
      <c r="V265" s="37"/>
      <c r="W265" s="37"/>
      <c r="X265" s="37"/>
      <c r="Y265" s="37"/>
      <c r="Z265" s="37"/>
      <c r="AA265" s="37"/>
      <c r="AB265" s="37"/>
      <c r="AC265" s="37"/>
      <c r="AD265" s="37"/>
      <c r="AE265" s="37"/>
      <c r="AF265" s="37"/>
      <c r="AG265" s="37"/>
      <c r="AH265" s="37"/>
      <c r="AI265" s="37"/>
      <c r="AJ265" s="37"/>
    </row>
    <row r="266" customFormat="false" ht="22.5" hidden="false" customHeight="true" outlineLevel="0" collapsed="false">
      <c r="B266" s="57"/>
      <c r="C266" s="29"/>
      <c r="D266" s="58"/>
      <c r="E266" s="31" t="s">
        <v>22</v>
      </c>
      <c r="F266" s="32" t="n">
        <f aca="false">SUM(G266:Q266)</f>
        <v>0</v>
      </c>
      <c r="G266" s="32" t="n">
        <f aca="false">G271+G301+G296</f>
        <v>0</v>
      </c>
      <c r="H266" s="32" t="n">
        <f aca="false">H271+H301+H296</f>
        <v>0</v>
      </c>
      <c r="I266" s="32" t="n">
        <f aca="false">I271+I301+I296</f>
        <v>0</v>
      </c>
      <c r="J266" s="32" t="n">
        <f aca="false">J271+J301+J296</f>
        <v>0</v>
      </c>
      <c r="K266" s="32" t="n">
        <f aca="false">K271+K301+K296</f>
        <v>0</v>
      </c>
      <c r="L266" s="32" t="n">
        <f aca="false">L271+L296+L301+L356+L361+L371</f>
        <v>0</v>
      </c>
      <c r="M266" s="32" t="n">
        <f aca="false">M271+M296+M301+M356+M361+M371</f>
        <v>0</v>
      </c>
      <c r="N266" s="108" t="n">
        <f aca="false">N271+N296+N301+N356+N361+N366+N371+N376+N381+N386+N391</f>
        <v>0</v>
      </c>
      <c r="O266" s="32" t="n">
        <f aca="false">O271+O296+O301+O356+O361+O366+O371+O376+O381+O386+O391</f>
        <v>0</v>
      </c>
      <c r="P266" s="32" t="n">
        <f aca="false">P271+P296+P301+P356+P361+P366+P371+P376+P381+P386+P391</f>
        <v>0</v>
      </c>
      <c r="Q266" s="32" t="n">
        <f aca="false">Q271+Q296+Q301+Q356+Q361+Q366+Q371+Q376+Q381+Q386+Q391</f>
        <v>0</v>
      </c>
      <c r="R266" s="35"/>
      <c r="S266" s="35"/>
      <c r="T266" s="35"/>
      <c r="U266" s="36"/>
      <c r="V266" s="37"/>
      <c r="W266" s="37"/>
      <c r="X266" s="37"/>
      <c r="Y266" s="37"/>
      <c r="Z266" s="37"/>
      <c r="AA266" s="37"/>
      <c r="AB266" s="37"/>
      <c r="AC266" s="37"/>
      <c r="AD266" s="37"/>
      <c r="AE266" s="37"/>
      <c r="AF266" s="37"/>
      <c r="AG266" s="37"/>
      <c r="AH266" s="37"/>
      <c r="AI266" s="37"/>
      <c r="AJ266" s="37"/>
    </row>
    <row r="267" customFormat="false" ht="23.25" hidden="false" customHeight="true" outlineLevel="0" collapsed="false">
      <c r="B267" s="76" t="s">
        <v>182</v>
      </c>
      <c r="C267" s="43" t="s">
        <v>183</v>
      </c>
      <c r="D267" s="30" t="s">
        <v>184</v>
      </c>
      <c r="E267" s="31" t="s">
        <v>17</v>
      </c>
      <c r="F267" s="32" t="n">
        <f aca="false">SUM(G267:Q267)</f>
        <v>1002532.57416</v>
      </c>
      <c r="G267" s="32" t="n">
        <f aca="false">G268+G269+G270+G271</f>
        <v>76935.70683</v>
      </c>
      <c r="H267" s="32" t="n">
        <f aca="false">H268+H269+H270+H271</f>
        <v>77450.04819</v>
      </c>
      <c r="I267" s="32" t="n">
        <f aca="false">I268+I269+I270+I271</f>
        <v>82307.20162</v>
      </c>
      <c r="J267" s="32" t="n">
        <f aca="false">J268+J269+J270+J271</f>
        <v>84271.60803</v>
      </c>
      <c r="K267" s="32" t="n">
        <f aca="false">K268+K269+K270+K271</f>
        <v>89163.4793</v>
      </c>
      <c r="L267" s="32" t="n">
        <f aca="false">L268+L269+L270+L271</f>
        <v>90880.67734</v>
      </c>
      <c r="M267" s="32" t="n">
        <f aca="false">M268+M269+M270+M271</f>
        <v>96338.85285</v>
      </c>
      <c r="N267" s="109" t="n">
        <f aca="false">N268+N269+N270+N271</f>
        <v>102849</v>
      </c>
      <c r="O267" s="32" t="n">
        <f aca="false">O268+O269+O270+O271</f>
        <v>100026</v>
      </c>
      <c r="P267" s="32" t="n">
        <f aca="false">P268+P269+P270+P271</f>
        <v>101155</v>
      </c>
      <c r="Q267" s="32" t="n">
        <f aca="false">Q268+Q269+Q270+Q271</f>
        <v>101155</v>
      </c>
      <c r="R267" s="34" t="s">
        <v>352</v>
      </c>
      <c r="S267" s="34"/>
      <c r="T267" s="34"/>
      <c r="U267" s="36"/>
      <c r="V267" s="37"/>
      <c r="W267" s="37"/>
      <c r="X267" s="37"/>
      <c r="Y267" s="37"/>
      <c r="Z267" s="37"/>
      <c r="AA267" s="37"/>
      <c r="AB267" s="37"/>
      <c r="AC267" s="37"/>
      <c r="AD267" s="37"/>
      <c r="AE267" s="37"/>
      <c r="AF267" s="37"/>
      <c r="AG267" s="37"/>
      <c r="AH267" s="37"/>
      <c r="AI267" s="37"/>
      <c r="AJ267" s="37"/>
    </row>
    <row r="268" customFormat="false" ht="24" hidden="false" customHeight="true" outlineLevel="0" collapsed="false">
      <c r="B268" s="76"/>
      <c r="C268" s="43"/>
      <c r="D268" s="30"/>
      <c r="E268" s="38" t="s">
        <v>19</v>
      </c>
      <c r="F268" s="32" t="n">
        <f aca="false">SUM(G268:Q268)</f>
        <v>0</v>
      </c>
      <c r="G268" s="47" t="n">
        <v>0</v>
      </c>
      <c r="H268" s="47" t="n">
        <v>0</v>
      </c>
      <c r="I268" s="47" t="n">
        <v>0</v>
      </c>
      <c r="J268" s="47" t="n">
        <v>0</v>
      </c>
      <c r="K268" s="47" t="n">
        <v>0</v>
      </c>
      <c r="L268" s="47" t="n">
        <v>0</v>
      </c>
      <c r="M268" s="47" t="n">
        <v>0</v>
      </c>
      <c r="N268" s="109" t="n">
        <v>0</v>
      </c>
      <c r="O268" s="47" t="n">
        <v>0</v>
      </c>
      <c r="P268" s="47" t="n">
        <v>0</v>
      </c>
      <c r="Q268" s="47" t="n">
        <v>0</v>
      </c>
      <c r="R268" s="34"/>
      <c r="S268" s="34"/>
      <c r="T268" s="34"/>
      <c r="U268" s="36"/>
      <c r="V268" s="37"/>
      <c r="W268" s="37"/>
      <c r="X268" s="37"/>
      <c r="Y268" s="37"/>
      <c r="Z268" s="37"/>
      <c r="AA268" s="37"/>
      <c r="AB268" s="37"/>
      <c r="AC268" s="37"/>
      <c r="AD268" s="37"/>
      <c r="AE268" s="37"/>
      <c r="AF268" s="37"/>
      <c r="AG268" s="37"/>
      <c r="AH268" s="37"/>
      <c r="AI268" s="37"/>
      <c r="AJ268" s="37"/>
    </row>
    <row r="269" customFormat="false" ht="16.5" hidden="false" customHeight="true" outlineLevel="0" collapsed="false">
      <c r="B269" s="76"/>
      <c r="C269" s="43"/>
      <c r="D269" s="30"/>
      <c r="E269" s="38" t="s">
        <v>20</v>
      </c>
      <c r="F269" s="32" t="n">
        <f aca="false">SUM(G269:Q269)</f>
        <v>333427.208</v>
      </c>
      <c r="G269" s="47" t="n">
        <f aca="false">G274+G284+G279</f>
        <v>35424.48</v>
      </c>
      <c r="H269" s="47" t="n">
        <f aca="false">H274+H284+H279</f>
        <v>36109.728</v>
      </c>
      <c r="I269" s="47" t="n">
        <f aca="false">I274+I284+I279</f>
        <v>35613</v>
      </c>
      <c r="J269" s="47" t="n">
        <f aca="false">J274+J284+J279</f>
        <v>28435</v>
      </c>
      <c r="K269" s="47" t="n">
        <f aca="false">K274+K284+K279+K289</f>
        <v>25148</v>
      </c>
      <c r="L269" s="47" t="n">
        <f aca="false">L274+L284+L279+L289</f>
        <v>28291</v>
      </c>
      <c r="M269" s="47" t="n">
        <f aca="false">M274+M284+M279+M289</f>
        <v>27506</v>
      </c>
      <c r="N269" s="109" t="n">
        <f aca="false">N274+N284+N279+N289</f>
        <v>29225</v>
      </c>
      <c r="O269" s="47" t="n">
        <f aca="false">O274+O284+O279+O289</f>
        <v>29225</v>
      </c>
      <c r="P269" s="47" t="n">
        <f aca="false">P274+P284+P279+P289</f>
        <v>29225</v>
      </c>
      <c r="Q269" s="47" t="n">
        <f aca="false">Q274+Q284+Q279+Q289</f>
        <v>29225</v>
      </c>
      <c r="R269" s="34"/>
      <c r="S269" s="34"/>
      <c r="T269" s="34"/>
      <c r="U269" s="36"/>
      <c r="V269" s="37"/>
      <c r="W269" s="37"/>
      <c r="X269" s="37"/>
      <c r="Y269" s="37"/>
      <c r="Z269" s="37"/>
      <c r="AA269" s="37"/>
      <c r="AB269" s="37"/>
      <c r="AC269" s="37"/>
      <c r="AD269" s="37"/>
      <c r="AE269" s="37"/>
      <c r="AF269" s="37"/>
      <c r="AG269" s="37"/>
      <c r="AH269" s="37"/>
      <c r="AI269" s="37"/>
      <c r="AJ269" s="37"/>
    </row>
    <row r="270" customFormat="false" ht="16.5" hidden="false" customHeight="true" outlineLevel="0" collapsed="false">
      <c r="B270" s="76"/>
      <c r="C270" s="43"/>
      <c r="D270" s="30"/>
      <c r="E270" s="38" t="s">
        <v>21</v>
      </c>
      <c r="F270" s="32" t="n">
        <f aca="false">SUM(G270:Q270)</f>
        <v>669105.36616</v>
      </c>
      <c r="G270" s="47" t="n">
        <f aca="false">G275+G280+G285</f>
        <v>41511.22683</v>
      </c>
      <c r="H270" s="47" t="n">
        <f aca="false">H275+H280+H285</f>
        <v>41340.32019</v>
      </c>
      <c r="I270" s="47" t="n">
        <f aca="false">I275+I280+I285</f>
        <v>46694.20162</v>
      </c>
      <c r="J270" s="47" t="n">
        <f aca="false">J275+J280+J285</f>
        <v>55836.60803</v>
      </c>
      <c r="K270" s="47" t="n">
        <f aca="false">K275+K285+K280+K290</f>
        <v>64015.4793</v>
      </c>
      <c r="L270" s="47" t="n">
        <f aca="false">L275+L285+L280+L290</f>
        <v>62589.67734</v>
      </c>
      <c r="M270" s="47" t="n">
        <f aca="false">M275+M285+M280+M290</f>
        <v>68832.85285</v>
      </c>
      <c r="N270" s="109" t="n">
        <f aca="false">N275+N285+N280+N290</f>
        <v>73624</v>
      </c>
      <c r="O270" s="47" t="n">
        <f aca="false">O275+O285+O280+O290</f>
        <v>70801</v>
      </c>
      <c r="P270" s="47" t="n">
        <f aca="false">P275+P285+P280+P290</f>
        <v>71930</v>
      </c>
      <c r="Q270" s="47" t="n">
        <f aca="false">Q275+Q285+Q280+Q290</f>
        <v>71930</v>
      </c>
      <c r="R270" s="34"/>
      <c r="S270" s="34"/>
      <c r="T270" s="34"/>
      <c r="U270" s="36"/>
      <c r="V270" s="37"/>
      <c r="W270" s="37"/>
      <c r="X270" s="37"/>
      <c r="Y270" s="37"/>
      <c r="Z270" s="37"/>
      <c r="AA270" s="37"/>
      <c r="AB270" s="37"/>
      <c r="AC270" s="37"/>
      <c r="AD270" s="37"/>
      <c r="AE270" s="37"/>
      <c r="AF270" s="37"/>
      <c r="AG270" s="37"/>
      <c r="AH270" s="37"/>
      <c r="AI270" s="37"/>
      <c r="AJ270" s="37"/>
    </row>
    <row r="271" customFormat="false" ht="16.5" hidden="false" customHeight="true" outlineLevel="0" collapsed="false">
      <c r="B271" s="76"/>
      <c r="C271" s="43"/>
      <c r="D271" s="30"/>
      <c r="E271" s="38" t="s">
        <v>22</v>
      </c>
      <c r="F271" s="32" t="n">
        <f aca="false">SUM(G271:Q271)</f>
        <v>0</v>
      </c>
      <c r="G271" s="47" t="n">
        <v>0</v>
      </c>
      <c r="H271" s="47" t="n">
        <v>0</v>
      </c>
      <c r="I271" s="47" t="n">
        <v>0</v>
      </c>
      <c r="J271" s="47" t="n">
        <v>0</v>
      </c>
      <c r="K271" s="47" t="n">
        <f aca="false">K276+K286+K281+K291</f>
        <v>0</v>
      </c>
      <c r="L271" s="47" t="n">
        <f aca="false">L276+L286+L281+L291</f>
        <v>0</v>
      </c>
      <c r="M271" s="47" t="n">
        <f aca="false">M276+M286+M281+M291</f>
        <v>0</v>
      </c>
      <c r="N271" s="109" t="n">
        <f aca="false">N276+N286+N281+N291</f>
        <v>0</v>
      </c>
      <c r="O271" s="47" t="n">
        <f aca="false">O276+O286+O281+O291</f>
        <v>0</v>
      </c>
      <c r="P271" s="47" t="n">
        <f aca="false">P276+P286+P281+P291</f>
        <v>0</v>
      </c>
      <c r="Q271" s="47" t="n">
        <f aca="false">Q276+Q286+Q281+Q291</f>
        <v>0</v>
      </c>
      <c r="R271" s="34"/>
      <c r="S271" s="34"/>
      <c r="T271" s="34"/>
      <c r="U271" s="36"/>
      <c r="V271" s="37"/>
      <c r="W271" s="37"/>
      <c r="X271" s="37"/>
      <c r="Y271" s="37"/>
      <c r="Z271" s="37"/>
      <c r="AA271" s="37"/>
      <c r="AB271" s="37"/>
      <c r="AC271" s="37"/>
      <c r="AD271" s="37"/>
      <c r="AE271" s="37"/>
      <c r="AF271" s="37"/>
      <c r="AG271" s="37"/>
      <c r="AH271" s="37"/>
      <c r="AI271" s="37"/>
      <c r="AJ271" s="37"/>
    </row>
    <row r="272" customFormat="false" ht="16.5" hidden="false" customHeight="true" outlineLevel="0" collapsed="false">
      <c r="B272" s="49" t="s">
        <v>185</v>
      </c>
      <c r="C272" s="43" t="s">
        <v>186</v>
      </c>
      <c r="D272" s="30" t="s">
        <v>184</v>
      </c>
      <c r="E272" s="31" t="s">
        <v>17</v>
      </c>
      <c r="F272" s="32" t="n">
        <f aca="false">SUM(G272:Q272)</f>
        <v>989168.10649</v>
      </c>
      <c r="G272" s="32" t="n">
        <f aca="false">G273+G274+G275+G276</f>
        <v>73941.77209</v>
      </c>
      <c r="H272" s="32" t="n">
        <f aca="false">H273+H274+H275+H276</f>
        <v>76342.23847</v>
      </c>
      <c r="I272" s="32" t="n">
        <f aca="false">I273+I274+I275+I276</f>
        <v>80882.63662</v>
      </c>
      <c r="J272" s="32" t="n">
        <f aca="false">J273+J274+J275+J276</f>
        <v>83129.12533</v>
      </c>
      <c r="K272" s="32" t="n">
        <f aca="false">K273+K274+K275+K276</f>
        <v>87553.76331</v>
      </c>
      <c r="L272" s="32" t="n">
        <f aca="false">L273+L274+L275+L276</f>
        <v>89403.78945</v>
      </c>
      <c r="M272" s="32" t="n">
        <f aca="false">M273+M274+M275+M276</f>
        <v>94856.78122</v>
      </c>
      <c r="N272" s="108" t="n">
        <f aca="false">N273+N274+N275+N276</f>
        <v>100722</v>
      </c>
      <c r="O272" s="32" t="n">
        <f aca="false">O273+O274+O275+O276</f>
        <v>100026</v>
      </c>
      <c r="P272" s="32" t="n">
        <f aca="false">P273+P274+P275+P276</f>
        <v>101155</v>
      </c>
      <c r="Q272" s="32" t="n">
        <f aca="false">Q273+Q274+Q275+Q276</f>
        <v>101155</v>
      </c>
      <c r="R272" s="34" t="s">
        <v>352</v>
      </c>
      <c r="S272" s="34"/>
      <c r="T272" s="34" t="s">
        <v>36</v>
      </c>
      <c r="U272" s="36"/>
      <c r="V272" s="37"/>
      <c r="W272" s="37"/>
      <c r="X272" s="37"/>
      <c r="Y272" s="37"/>
      <c r="Z272" s="37"/>
      <c r="AA272" s="37"/>
      <c r="AB272" s="37"/>
      <c r="AC272" s="37"/>
      <c r="AD272" s="37"/>
      <c r="AE272" s="37"/>
      <c r="AF272" s="37"/>
      <c r="AG272" s="37"/>
      <c r="AH272" s="37"/>
      <c r="AI272" s="37"/>
      <c r="AJ272" s="37"/>
    </row>
    <row r="273" customFormat="false" ht="16.5" hidden="false" customHeight="true" outlineLevel="0" collapsed="false">
      <c r="B273" s="49"/>
      <c r="C273" s="43"/>
      <c r="D273" s="30"/>
      <c r="E273" s="38" t="s">
        <v>19</v>
      </c>
      <c r="F273" s="32" t="n">
        <f aca="false">SUM(G273:Q273)</f>
        <v>0</v>
      </c>
      <c r="G273" s="47" t="n">
        <v>0</v>
      </c>
      <c r="H273" s="47" t="n">
        <v>0</v>
      </c>
      <c r="I273" s="47" t="n">
        <v>0</v>
      </c>
      <c r="J273" s="47" t="n">
        <v>0</v>
      </c>
      <c r="K273" s="47" t="n">
        <v>0</v>
      </c>
      <c r="L273" s="47" t="n">
        <v>0</v>
      </c>
      <c r="M273" s="47" t="n">
        <v>0</v>
      </c>
      <c r="N273" s="109" t="n">
        <v>0</v>
      </c>
      <c r="O273" s="47" t="n">
        <v>0</v>
      </c>
      <c r="P273" s="47" t="n">
        <v>0</v>
      </c>
      <c r="Q273" s="47" t="n">
        <v>0</v>
      </c>
      <c r="R273" s="34"/>
      <c r="S273" s="34"/>
      <c r="T273" s="34"/>
      <c r="U273" s="36"/>
      <c r="V273" s="37"/>
      <c r="W273" s="37"/>
      <c r="X273" s="37"/>
      <c r="Y273" s="37"/>
      <c r="Z273" s="37"/>
      <c r="AA273" s="37"/>
      <c r="AB273" s="37"/>
      <c r="AC273" s="37"/>
      <c r="AD273" s="37"/>
      <c r="AE273" s="37"/>
      <c r="AF273" s="37"/>
      <c r="AG273" s="37"/>
      <c r="AH273" s="37"/>
      <c r="AI273" s="37"/>
      <c r="AJ273" s="37"/>
    </row>
    <row r="274" customFormat="false" ht="16.5" hidden="false" customHeight="true" outlineLevel="0" collapsed="false">
      <c r="B274" s="49"/>
      <c r="C274" s="43"/>
      <c r="D274" s="30"/>
      <c r="E274" s="38" t="s">
        <v>20</v>
      </c>
      <c r="F274" s="32" t="n">
        <f aca="false">SUM(G274:Q274)</f>
        <v>333427.208</v>
      </c>
      <c r="G274" s="47" t="n">
        <v>35424.48</v>
      </c>
      <c r="H274" s="47" t="n">
        <f aca="false">31107+5002.728</f>
        <v>36109.728</v>
      </c>
      <c r="I274" s="47" t="n">
        <f aca="false">35613</f>
        <v>35613</v>
      </c>
      <c r="J274" s="47" t="n">
        <v>28435</v>
      </c>
      <c r="K274" s="47" t="n">
        <v>25148</v>
      </c>
      <c r="L274" s="47" t="n">
        <v>28291</v>
      </c>
      <c r="M274" s="47" t="n">
        <v>27506</v>
      </c>
      <c r="N274" s="109" t="n">
        <v>29225</v>
      </c>
      <c r="O274" s="47" t="n">
        <f aca="false">N274</f>
        <v>29225</v>
      </c>
      <c r="P274" s="47" t="n">
        <f aca="false">N274</f>
        <v>29225</v>
      </c>
      <c r="Q274" s="47" t="n">
        <f aca="false">O274</f>
        <v>29225</v>
      </c>
      <c r="R274" s="34"/>
      <c r="S274" s="34"/>
      <c r="T274" s="34"/>
      <c r="U274" s="69" t="n">
        <v>2000</v>
      </c>
      <c r="V274" s="37" t="n">
        <v>2000</v>
      </c>
      <c r="W274" s="37" t="n">
        <v>2000</v>
      </c>
      <c r="X274" s="37" t="n">
        <v>2000</v>
      </c>
      <c r="Y274" s="37" t="n">
        <v>6000</v>
      </c>
      <c r="Z274" s="37" t="n">
        <v>2000</v>
      </c>
      <c r="AA274" s="37" t="n">
        <v>2000</v>
      </c>
      <c r="AB274" s="37" t="n">
        <v>2000</v>
      </c>
      <c r="AC274" s="37" t="n">
        <v>2000</v>
      </c>
      <c r="AD274" s="37" t="n">
        <v>2000</v>
      </c>
      <c r="AE274" s="37" t="n">
        <v>2000</v>
      </c>
      <c r="AF274" s="37" t="n">
        <v>2435</v>
      </c>
      <c r="AG274" s="37"/>
      <c r="AH274" s="37"/>
      <c r="AI274" s="37"/>
      <c r="AJ274" s="37"/>
    </row>
    <row r="275" customFormat="false" ht="16.5" hidden="false" customHeight="true" outlineLevel="0" collapsed="false">
      <c r="B275" s="49"/>
      <c r="C275" s="43"/>
      <c r="D275" s="30"/>
      <c r="E275" s="38" t="s">
        <v>21</v>
      </c>
      <c r="F275" s="32" t="n">
        <f aca="false">SUM(G275:Q275)</f>
        <v>655740.89849</v>
      </c>
      <c r="G275" s="47" t="n">
        <v>38517.29209</v>
      </c>
      <c r="H275" s="47" t="n">
        <v>40232.51047</v>
      </c>
      <c r="I275" s="47" t="n">
        <v>45269.63662</v>
      </c>
      <c r="J275" s="47" t="n">
        <v>54694.12533</v>
      </c>
      <c r="K275" s="47" t="n">
        <v>62405.76331</v>
      </c>
      <c r="L275" s="47" t="n">
        <v>61112.78945</v>
      </c>
      <c r="M275" s="47" t="n">
        <f aca="false">94856.78122-M274</f>
        <v>67350.78122</v>
      </c>
      <c r="N275" s="109" t="n">
        <f aca="false">71497</f>
        <v>71497</v>
      </c>
      <c r="O275" s="47" t="n">
        <f aca="false">70801</f>
        <v>70801</v>
      </c>
      <c r="P275" s="47" t="n">
        <f aca="false">71930</f>
        <v>71930</v>
      </c>
      <c r="Q275" s="47" t="n">
        <f aca="false">P275</f>
        <v>71930</v>
      </c>
      <c r="R275" s="34"/>
      <c r="S275" s="34"/>
      <c r="T275" s="34"/>
      <c r="U275" s="69" t="n">
        <v>3500</v>
      </c>
      <c r="V275" s="37" t="n">
        <v>4100</v>
      </c>
      <c r="W275" s="37" t="n">
        <v>4100</v>
      </c>
      <c r="X275" s="37" t="n">
        <v>4100</v>
      </c>
      <c r="Y275" s="37" t="n">
        <v>10000</v>
      </c>
      <c r="Z275" s="37" t="n">
        <v>4100</v>
      </c>
      <c r="AA275" s="37" t="n">
        <v>4100</v>
      </c>
      <c r="AB275" s="37" t="n">
        <v>4100</v>
      </c>
      <c r="AC275" s="37" t="n">
        <v>4100</v>
      </c>
      <c r="AD275" s="37" t="n">
        <v>4100</v>
      </c>
      <c r="AE275" s="37" t="n">
        <v>4100</v>
      </c>
      <c r="AF275" s="37" t="n">
        <v>4715</v>
      </c>
      <c r="AG275" s="37"/>
      <c r="AH275" s="37"/>
      <c r="AI275" s="37"/>
      <c r="AJ275" s="37"/>
    </row>
    <row r="276" customFormat="false" ht="16.5" hidden="false" customHeight="true" outlineLevel="0" collapsed="false">
      <c r="B276" s="49"/>
      <c r="C276" s="43"/>
      <c r="D276" s="30"/>
      <c r="E276" s="38" t="s">
        <v>22</v>
      </c>
      <c r="F276" s="32" t="n">
        <f aca="false">SUM(G276:Q276)</f>
        <v>0</v>
      </c>
      <c r="G276" s="47" t="n">
        <v>0</v>
      </c>
      <c r="H276" s="47" t="n">
        <v>0</v>
      </c>
      <c r="I276" s="47" t="n">
        <v>0</v>
      </c>
      <c r="J276" s="47" t="n">
        <v>0</v>
      </c>
      <c r="K276" s="47" t="n">
        <v>0</v>
      </c>
      <c r="L276" s="47" t="n">
        <v>0</v>
      </c>
      <c r="M276" s="47" t="n">
        <v>0</v>
      </c>
      <c r="N276" s="109" t="n">
        <v>0</v>
      </c>
      <c r="O276" s="47" t="n">
        <v>0</v>
      </c>
      <c r="P276" s="47" t="n">
        <v>0</v>
      </c>
      <c r="Q276" s="47" t="n">
        <v>0</v>
      </c>
      <c r="R276" s="34"/>
      <c r="S276" s="34"/>
      <c r="T276" s="34"/>
      <c r="U276" s="69"/>
      <c r="V276" s="37"/>
      <c r="W276" s="37"/>
      <c r="X276" s="37"/>
      <c r="Y276" s="37"/>
      <c r="Z276" s="37"/>
      <c r="AA276" s="37"/>
      <c r="AB276" s="37"/>
      <c r="AC276" s="37"/>
      <c r="AD276" s="37"/>
      <c r="AE276" s="37"/>
      <c r="AF276" s="37"/>
      <c r="AG276" s="37"/>
      <c r="AH276" s="37"/>
      <c r="AI276" s="37"/>
      <c r="AJ276" s="37"/>
    </row>
    <row r="277" customFormat="false" ht="16.5" hidden="false" customHeight="true" outlineLevel="0" collapsed="false">
      <c r="B277" s="49" t="s">
        <v>187</v>
      </c>
      <c r="C277" s="43" t="s">
        <v>38</v>
      </c>
      <c r="D277" s="30" t="s">
        <v>184</v>
      </c>
      <c r="E277" s="31" t="s">
        <v>17</v>
      </c>
      <c r="F277" s="32" t="n">
        <f aca="false">SUM(G277:Q277)</f>
        <v>1567.41675</v>
      </c>
      <c r="G277" s="32" t="n">
        <f aca="false">G278+G279+G280+G281</f>
        <v>435.57388</v>
      </c>
      <c r="H277" s="32" t="n">
        <f aca="false">H278+H279+H280+H281</f>
        <v>313.15512</v>
      </c>
      <c r="I277" s="32" t="n">
        <f aca="false">I278+I279+I280+I281</f>
        <v>0</v>
      </c>
      <c r="J277" s="32" t="n">
        <f aca="false">J278+J279+J280+J281</f>
        <v>69.02773</v>
      </c>
      <c r="K277" s="32" t="n">
        <f aca="false">K278+K279+K280+K281</f>
        <v>253.86791</v>
      </c>
      <c r="L277" s="32" t="n">
        <f aca="false">L278+L279+L280+L281</f>
        <v>120.78834</v>
      </c>
      <c r="M277" s="32" t="n">
        <f aca="false">M278+M279+M280+M281</f>
        <v>117.00377</v>
      </c>
      <c r="N277" s="108" t="n">
        <f aca="false">N278+N279+N280+N281</f>
        <v>258</v>
      </c>
      <c r="O277" s="32" t="n">
        <f aca="false">O278+O279+O280+O281</f>
        <v>0</v>
      </c>
      <c r="P277" s="32" t="n">
        <f aca="false">P278+P279+P280+P281</f>
        <v>0</v>
      </c>
      <c r="Q277" s="32" t="n">
        <f aca="false">Q278+Q279+Q280+Q281</f>
        <v>0</v>
      </c>
      <c r="R277" s="34" t="s">
        <v>352</v>
      </c>
      <c r="S277" s="34"/>
      <c r="T277" s="34" t="s">
        <v>36</v>
      </c>
      <c r="U277" s="69"/>
      <c r="V277" s="37"/>
      <c r="W277" s="37"/>
      <c r="X277" s="37"/>
      <c r="Y277" s="37"/>
      <c r="Z277" s="37"/>
      <c r="AA277" s="37"/>
      <c r="AB277" s="37"/>
      <c r="AC277" s="37"/>
      <c r="AD277" s="37"/>
      <c r="AE277" s="37"/>
      <c r="AF277" s="37"/>
      <c r="AG277" s="37"/>
      <c r="AH277" s="37"/>
      <c r="AI277" s="37"/>
      <c r="AJ277" s="37"/>
    </row>
    <row r="278" customFormat="false" ht="16.5" hidden="false" customHeight="true" outlineLevel="0" collapsed="false">
      <c r="B278" s="49"/>
      <c r="C278" s="43"/>
      <c r="D278" s="30"/>
      <c r="E278" s="38" t="s">
        <v>19</v>
      </c>
      <c r="F278" s="32" t="n">
        <f aca="false">SUM(G278:Q278)</f>
        <v>0</v>
      </c>
      <c r="G278" s="47" t="n">
        <v>0</v>
      </c>
      <c r="H278" s="47" t="n">
        <v>0</v>
      </c>
      <c r="I278" s="47" t="n">
        <v>0</v>
      </c>
      <c r="J278" s="47" t="n">
        <v>0</v>
      </c>
      <c r="K278" s="47" t="n">
        <v>0</v>
      </c>
      <c r="L278" s="47" t="n">
        <v>0</v>
      </c>
      <c r="M278" s="47" t="n">
        <v>0</v>
      </c>
      <c r="N278" s="109" t="n">
        <v>0</v>
      </c>
      <c r="O278" s="47" t="n">
        <v>0</v>
      </c>
      <c r="P278" s="47" t="n">
        <v>0</v>
      </c>
      <c r="Q278" s="47" t="n">
        <v>0</v>
      </c>
      <c r="R278" s="34"/>
      <c r="S278" s="34"/>
      <c r="T278" s="34"/>
      <c r="U278" s="69"/>
      <c r="V278" s="37"/>
      <c r="W278" s="37"/>
      <c r="X278" s="37"/>
      <c r="Y278" s="37"/>
      <c r="Z278" s="37"/>
      <c r="AA278" s="37"/>
      <c r="AB278" s="37"/>
      <c r="AC278" s="37"/>
      <c r="AD278" s="37"/>
      <c r="AE278" s="37"/>
      <c r="AF278" s="37"/>
      <c r="AG278" s="37"/>
      <c r="AH278" s="37"/>
      <c r="AI278" s="37"/>
      <c r="AJ278" s="37"/>
    </row>
    <row r="279" customFormat="false" ht="16.5" hidden="false" customHeight="true" outlineLevel="0" collapsed="false">
      <c r="B279" s="49"/>
      <c r="C279" s="43"/>
      <c r="D279" s="30"/>
      <c r="E279" s="38" t="s">
        <v>20</v>
      </c>
      <c r="F279" s="32" t="n">
        <f aca="false">SUM(G279:Q279)</f>
        <v>0</v>
      </c>
      <c r="G279" s="47" t="n">
        <v>0</v>
      </c>
      <c r="H279" s="47" t="n">
        <v>0</v>
      </c>
      <c r="I279" s="47" t="n">
        <v>0</v>
      </c>
      <c r="J279" s="47" t="n">
        <v>0</v>
      </c>
      <c r="K279" s="47" t="n">
        <v>0</v>
      </c>
      <c r="L279" s="47" t="n">
        <v>0</v>
      </c>
      <c r="M279" s="47" t="n">
        <v>0</v>
      </c>
      <c r="N279" s="109" t="n">
        <v>0</v>
      </c>
      <c r="O279" s="47" t="n">
        <v>0</v>
      </c>
      <c r="P279" s="47" t="n">
        <v>0</v>
      </c>
      <c r="Q279" s="47" t="n">
        <v>0</v>
      </c>
      <c r="R279" s="34"/>
      <c r="S279" s="34"/>
      <c r="T279" s="34"/>
      <c r="U279" s="69"/>
      <c r="V279" s="37"/>
      <c r="W279" s="37"/>
      <c r="X279" s="37"/>
      <c r="Y279" s="37"/>
      <c r="Z279" s="37"/>
      <c r="AA279" s="37"/>
      <c r="AB279" s="37"/>
      <c r="AC279" s="37"/>
      <c r="AD279" s="37"/>
      <c r="AE279" s="37"/>
      <c r="AF279" s="37"/>
      <c r="AG279" s="37"/>
      <c r="AH279" s="37"/>
      <c r="AI279" s="37"/>
      <c r="AJ279" s="37"/>
    </row>
    <row r="280" customFormat="false" ht="16.5" hidden="false" customHeight="true" outlineLevel="0" collapsed="false">
      <c r="B280" s="49"/>
      <c r="C280" s="43"/>
      <c r="D280" s="30"/>
      <c r="E280" s="38" t="s">
        <v>21</v>
      </c>
      <c r="F280" s="32" t="n">
        <f aca="false">SUM(G280:Q280)</f>
        <v>1567.41675</v>
      </c>
      <c r="G280" s="47" t="n">
        <v>435.57388</v>
      </c>
      <c r="H280" s="47" t="n">
        <v>313.15512</v>
      </c>
      <c r="I280" s="47" t="n">
        <v>0</v>
      </c>
      <c r="J280" s="47" t="n">
        <v>69.02773</v>
      </c>
      <c r="K280" s="47" t="n">
        <v>253.86791</v>
      </c>
      <c r="L280" s="47" t="n">
        <v>120.78834</v>
      </c>
      <c r="M280" s="47" t="n">
        <v>117.00377</v>
      </c>
      <c r="N280" s="109" t="n">
        <v>258</v>
      </c>
      <c r="O280" s="47" t="n">
        <v>0</v>
      </c>
      <c r="P280" s="47" t="n">
        <v>0</v>
      </c>
      <c r="Q280" s="47" t="n">
        <v>0</v>
      </c>
      <c r="R280" s="34"/>
      <c r="S280" s="34"/>
      <c r="T280" s="34"/>
      <c r="U280" s="69"/>
      <c r="V280" s="37"/>
      <c r="W280" s="37"/>
      <c r="X280" s="37"/>
      <c r="Y280" s="37" t="n">
        <v>1648</v>
      </c>
      <c r="Z280" s="37"/>
      <c r="AA280" s="37"/>
      <c r="AB280" s="37"/>
      <c r="AC280" s="37" t="n">
        <v>224</v>
      </c>
      <c r="AD280" s="37"/>
      <c r="AE280" s="37"/>
      <c r="AF280" s="37"/>
      <c r="AG280" s="37"/>
      <c r="AH280" s="37"/>
      <c r="AI280" s="37"/>
      <c r="AJ280" s="37"/>
    </row>
    <row r="281" customFormat="false" ht="16.5" hidden="false" customHeight="true" outlineLevel="0" collapsed="false">
      <c r="B281" s="49"/>
      <c r="C281" s="43"/>
      <c r="D281" s="30"/>
      <c r="E281" s="38" t="s">
        <v>22</v>
      </c>
      <c r="F281" s="32" t="n">
        <f aca="false">SUM(G281:Q281)</f>
        <v>0</v>
      </c>
      <c r="G281" s="47" t="n">
        <v>0</v>
      </c>
      <c r="H281" s="47" t="n">
        <v>0</v>
      </c>
      <c r="I281" s="47" t="n">
        <v>0</v>
      </c>
      <c r="J281" s="47" t="n">
        <v>0</v>
      </c>
      <c r="K281" s="47" t="n">
        <v>0</v>
      </c>
      <c r="L281" s="47" t="n">
        <v>0</v>
      </c>
      <c r="M281" s="47" t="n">
        <v>0</v>
      </c>
      <c r="N281" s="109" t="n">
        <v>0</v>
      </c>
      <c r="O281" s="47" t="n">
        <v>0</v>
      </c>
      <c r="P281" s="47" t="n">
        <v>0</v>
      </c>
      <c r="Q281" s="47" t="n">
        <v>0</v>
      </c>
      <c r="R281" s="34"/>
      <c r="S281" s="34"/>
      <c r="T281" s="34"/>
      <c r="U281" s="69"/>
      <c r="V281" s="37"/>
      <c r="W281" s="37"/>
      <c r="X281" s="37"/>
      <c r="Y281" s="37"/>
      <c r="Z281" s="37"/>
      <c r="AA281" s="37"/>
      <c r="AB281" s="37"/>
      <c r="AC281" s="37"/>
      <c r="AD281" s="37"/>
      <c r="AE281" s="37"/>
      <c r="AF281" s="37"/>
      <c r="AG281" s="37"/>
      <c r="AH281" s="37"/>
      <c r="AI281" s="37"/>
      <c r="AJ281" s="37"/>
    </row>
    <row r="282" customFormat="false" ht="27" hidden="false" customHeight="true" outlineLevel="0" collapsed="false">
      <c r="B282" s="49" t="s">
        <v>188</v>
      </c>
      <c r="C282" s="43" t="s">
        <v>40</v>
      </c>
      <c r="D282" s="30" t="s">
        <v>184</v>
      </c>
      <c r="E282" s="31" t="s">
        <v>17</v>
      </c>
      <c r="F282" s="32" t="n">
        <f aca="false">SUM(G282:Q282)</f>
        <v>11739.62322</v>
      </c>
      <c r="G282" s="32" t="n">
        <f aca="false">G283+G284+G285+G286</f>
        <v>2558.36086</v>
      </c>
      <c r="H282" s="32" t="n">
        <f aca="false">H283+H284+H285+H286</f>
        <v>794.6546</v>
      </c>
      <c r="I282" s="32" t="n">
        <f aca="false">I283+I284+I285+I286</f>
        <v>1424.565</v>
      </c>
      <c r="J282" s="32" t="n">
        <f aca="false">J283+J284+J285+J286</f>
        <v>1073.45497</v>
      </c>
      <c r="K282" s="32" t="n">
        <f aca="false">K283+K284+K285+K286</f>
        <v>1325.66008</v>
      </c>
      <c r="L282" s="32" t="n">
        <f aca="false">L283+L284+L285+L286</f>
        <v>1328.85985</v>
      </c>
      <c r="M282" s="32" t="n">
        <f aca="false">M283+M284+M285+M286</f>
        <v>1365.06786</v>
      </c>
      <c r="N282" s="108" t="n">
        <f aca="false">N283+N284+N285+N286</f>
        <v>1869</v>
      </c>
      <c r="O282" s="32" t="n">
        <f aca="false">O283+O284+O285+O286</f>
        <v>0</v>
      </c>
      <c r="P282" s="32" t="n">
        <f aca="false">P283+P284+P285+P286</f>
        <v>0</v>
      </c>
      <c r="Q282" s="32" t="n">
        <f aca="false">Q283+Q284+Q285+Q286</f>
        <v>0</v>
      </c>
      <c r="R282" s="34" t="s">
        <v>352</v>
      </c>
      <c r="S282" s="34"/>
      <c r="T282" s="34" t="s">
        <v>36</v>
      </c>
      <c r="U282" s="36"/>
      <c r="V282" s="37"/>
      <c r="W282" s="37"/>
      <c r="X282" s="37"/>
      <c r="Y282" s="37"/>
      <c r="Z282" s="37"/>
      <c r="AA282" s="37"/>
      <c r="AB282" s="37"/>
      <c r="AC282" s="37"/>
      <c r="AD282" s="37"/>
      <c r="AE282" s="37"/>
      <c r="AF282" s="37"/>
      <c r="AG282" s="37"/>
      <c r="AH282" s="37"/>
      <c r="AI282" s="37"/>
      <c r="AJ282" s="37"/>
    </row>
    <row r="283" customFormat="false" ht="21.75" hidden="false" customHeight="true" outlineLevel="0" collapsed="false">
      <c r="B283" s="49"/>
      <c r="C283" s="43"/>
      <c r="D283" s="30"/>
      <c r="E283" s="38" t="s">
        <v>19</v>
      </c>
      <c r="F283" s="32" t="n">
        <f aca="false">SUM(G283:Q283)</f>
        <v>0</v>
      </c>
      <c r="G283" s="47" t="n">
        <v>0</v>
      </c>
      <c r="H283" s="47" t="n">
        <v>0</v>
      </c>
      <c r="I283" s="47" t="n">
        <v>0</v>
      </c>
      <c r="J283" s="47" t="n">
        <v>0</v>
      </c>
      <c r="K283" s="47" t="n">
        <v>0</v>
      </c>
      <c r="L283" s="47" t="n">
        <v>0</v>
      </c>
      <c r="M283" s="47" t="n">
        <v>0</v>
      </c>
      <c r="N283" s="109" t="n">
        <v>0</v>
      </c>
      <c r="O283" s="47" t="n">
        <v>0</v>
      </c>
      <c r="P283" s="47" t="n">
        <v>0</v>
      </c>
      <c r="Q283" s="47" t="n">
        <v>0</v>
      </c>
      <c r="R283" s="34"/>
      <c r="S283" s="34"/>
      <c r="T283" s="34"/>
      <c r="U283" s="36"/>
      <c r="V283" s="37"/>
      <c r="W283" s="37"/>
      <c r="X283" s="37"/>
      <c r="Y283" s="37"/>
      <c r="Z283" s="37"/>
      <c r="AA283" s="37"/>
      <c r="AB283" s="37"/>
      <c r="AC283" s="37"/>
      <c r="AD283" s="37"/>
      <c r="AE283" s="37"/>
      <c r="AF283" s="37"/>
      <c r="AG283" s="37"/>
      <c r="AH283" s="37"/>
      <c r="AI283" s="37"/>
      <c r="AJ283" s="37"/>
    </row>
    <row r="284" customFormat="false" ht="22.5" hidden="false" customHeight="true" outlineLevel="0" collapsed="false">
      <c r="B284" s="49"/>
      <c r="C284" s="43"/>
      <c r="D284" s="30"/>
      <c r="E284" s="38" t="s">
        <v>20</v>
      </c>
      <c r="F284" s="32" t="n">
        <f aca="false">SUM(G284:Q284)</f>
        <v>0</v>
      </c>
      <c r="G284" s="47" t="n">
        <v>0</v>
      </c>
      <c r="H284" s="47" t="n">
        <v>0</v>
      </c>
      <c r="I284" s="47" t="n">
        <v>0</v>
      </c>
      <c r="J284" s="47" t="n">
        <v>0</v>
      </c>
      <c r="K284" s="47" t="n">
        <v>0</v>
      </c>
      <c r="L284" s="47" t="n">
        <v>0</v>
      </c>
      <c r="M284" s="47" t="n">
        <v>0</v>
      </c>
      <c r="N284" s="109" t="n">
        <v>0</v>
      </c>
      <c r="O284" s="47" t="n">
        <v>0</v>
      </c>
      <c r="P284" s="47" t="n">
        <v>0</v>
      </c>
      <c r="Q284" s="47" t="n">
        <v>0</v>
      </c>
      <c r="R284" s="34"/>
      <c r="S284" s="34"/>
      <c r="T284" s="34"/>
      <c r="U284" s="36"/>
      <c r="V284" s="37"/>
      <c r="W284" s="37"/>
      <c r="X284" s="37"/>
      <c r="Y284" s="37"/>
      <c r="Z284" s="37"/>
      <c r="AA284" s="37"/>
      <c r="AB284" s="37"/>
      <c r="AC284" s="37"/>
      <c r="AD284" s="37"/>
      <c r="AE284" s="37"/>
      <c r="AF284" s="37"/>
      <c r="AG284" s="37"/>
      <c r="AH284" s="37"/>
      <c r="AI284" s="37"/>
      <c r="AJ284" s="37"/>
    </row>
    <row r="285" customFormat="false" ht="18.75" hidden="false" customHeight="true" outlineLevel="0" collapsed="false">
      <c r="B285" s="49"/>
      <c r="C285" s="43"/>
      <c r="D285" s="30"/>
      <c r="E285" s="38" t="s">
        <v>21</v>
      </c>
      <c r="F285" s="32" t="n">
        <f aca="false">SUM(G285:Q285)</f>
        <v>11739.62322</v>
      </c>
      <c r="G285" s="47" t="n">
        <v>2558.36086</v>
      </c>
      <c r="H285" s="47" t="n">
        <v>794.6546</v>
      </c>
      <c r="I285" s="47" t="n">
        <v>1424.565</v>
      </c>
      <c r="J285" s="47" t="n">
        <v>1073.45497</v>
      </c>
      <c r="K285" s="47" t="n">
        <v>1325.66008</v>
      </c>
      <c r="L285" s="47" t="n">
        <v>1328.85985</v>
      </c>
      <c r="M285" s="47" t="n">
        <v>1365.06786</v>
      </c>
      <c r="N285" s="109" t="n">
        <v>1869</v>
      </c>
      <c r="O285" s="47" t="n">
        <v>0</v>
      </c>
      <c r="P285" s="47" t="n">
        <v>0</v>
      </c>
      <c r="Q285" s="47" t="n">
        <v>0</v>
      </c>
      <c r="R285" s="34"/>
      <c r="S285" s="34"/>
      <c r="T285" s="34"/>
      <c r="U285" s="36"/>
      <c r="V285" s="37" t="n">
        <v>4284</v>
      </c>
      <c r="W285" s="37"/>
      <c r="X285" s="37"/>
      <c r="Y285" s="37"/>
      <c r="Z285" s="37"/>
      <c r="AA285" s="37"/>
      <c r="AB285" s="37"/>
      <c r="AC285" s="37"/>
      <c r="AD285" s="37"/>
      <c r="AE285" s="37"/>
      <c r="AF285" s="37"/>
      <c r="AG285" s="37"/>
      <c r="AH285" s="37"/>
      <c r="AI285" s="37"/>
      <c r="AJ285" s="37"/>
    </row>
    <row r="286" customFormat="false" ht="22.5" hidden="false" customHeight="true" outlineLevel="0" collapsed="false">
      <c r="B286" s="49"/>
      <c r="C286" s="43"/>
      <c r="D286" s="30"/>
      <c r="E286" s="38" t="s">
        <v>22</v>
      </c>
      <c r="F286" s="32" t="n">
        <f aca="false">SUM(G286:Q286)</f>
        <v>0</v>
      </c>
      <c r="G286" s="47" t="n">
        <v>0</v>
      </c>
      <c r="H286" s="47" t="n">
        <v>0</v>
      </c>
      <c r="I286" s="47" t="n">
        <v>0</v>
      </c>
      <c r="J286" s="47" t="n">
        <v>0</v>
      </c>
      <c r="K286" s="47" t="n">
        <v>0</v>
      </c>
      <c r="L286" s="47" t="n">
        <v>0</v>
      </c>
      <c r="M286" s="47" t="n">
        <v>0</v>
      </c>
      <c r="N286" s="109" t="n">
        <v>0</v>
      </c>
      <c r="O286" s="47" t="n">
        <v>0</v>
      </c>
      <c r="P286" s="47" t="n">
        <v>0</v>
      </c>
      <c r="Q286" s="47" t="n">
        <v>0</v>
      </c>
      <c r="R286" s="34"/>
      <c r="S286" s="34"/>
      <c r="T286" s="34"/>
      <c r="U286" s="36"/>
      <c r="V286" s="37"/>
      <c r="W286" s="37"/>
      <c r="X286" s="37"/>
      <c r="Y286" s="37"/>
      <c r="Z286" s="37"/>
      <c r="AA286" s="37"/>
      <c r="AB286" s="37"/>
      <c r="AC286" s="37"/>
      <c r="AD286" s="37"/>
      <c r="AE286" s="37"/>
      <c r="AF286" s="37"/>
      <c r="AG286" s="37"/>
      <c r="AH286" s="37"/>
      <c r="AI286" s="37"/>
      <c r="AJ286" s="37"/>
    </row>
    <row r="287" customFormat="false" ht="27" hidden="false" customHeight="true" outlineLevel="0" collapsed="false">
      <c r="B287" s="49" t="s">
        <v>189</v>
      </c>
      <c r="C287" s="43" t="s">
        <v>190</v>
      </c>
      <c r="D287" s="30" t="s">
        <v>184</v>
      </c>
      <c r="E287" s="31" t="s">
        <v>17</v>
      </c>
      <c r="F287" s="32" t="n">
        <f aca="false">SUM(G287:Q287)</f>
        <v>57.4277</v>
      </c>
      <c r="G287" s="32" t="n">
        <f aca="false">G288+G289+G290+G291</f>
        <v>0</v>
      </c>
      <c r="H287" s="32" t="n">
        <f aca="false">H288+H289+H290+H291</f>
        <v>0</v>
      </c>
      <c r="I287" s="32" t="n">
        <f aca="false">I288+I289+I290+I291</f>
        <v>0</v>
      </c>
      <c r="J287" s="32" t="n">
        <f aca="false">J288+J289+J290+J291</f>
        <v>0</v>
      </c>
      <c r="K287" s="32" t="n">
        <f aca="false">K288+K289+K290+K291</f>
        <v>30.188</v>
      </c>
      <c r="L287" s="32" t="n">
        <f aca="false">L288+L289+L290+L291</f>
        <v>27.2397</v>
      </c>
      <c r="M287" s="32" t="n">
        <f aca="false">M288+M289+M290+M291</f>
        <v>0</v>
      </c>
      <c r="N287" s="108" t="n">
        <f aca="false">N288+N289+N290+N291</f>
        <v>0</v>
      </c>
      <c r="O287" s="32" t="n">
        <f aca="false">O288+O289+O290+O291</f>
        <v>0</v>
      </c>
      <c r="P287" s="32" t="n">
        <f aca="false">P288+P289+P290+P291</f>
        <v>0</v>
      </c>
      <c r="Q287" s="32" t="n">
        <f aca="false">Q288+Q289+Q290+Q291</f>
        <v>0</v>
      </c>
      <c r="R287" s="34" t="s">
        <v>352</v>
      </c>
      <c r="S287" s="34"/>
      <c r="T287" s="34" t="s">
        <v>36</v>
      </c>
      <c r="U287" s="36"/>
      <c r="V287" s="37"/>
      <c r="W287" s="37"/>
      <c r="X287" s="37"/>
      <c r="Y287" s="37"/>
      <c r="Z287" s="37"/>
      <c r="AA287" s="37"/>
      <c r="AB287" s="37"/>
      <c r="AC287" s="37"/>
      <c r="AD287" s="37"/>
      <c r="AE287" s="37"/>
      <c r="AF287" s="37"/>
      <c r="AG287" s="37"/>
      <c r="AH287" s="37"/>
      <c r="AI287" s="37"/>
      <c r="AJ287" s="37"/>
    </row>
    <row r="288" customFormat="false" ht="21.75" hidden="false" customHeight="true" outlineLevel="0" collapsed="false">
      <c r="B288" s="49"/>
      <c r="C288" s="43"/>
      <c r="D288" s="30"/>
      <c r="E288" s="38" t="s">
        <v>19</v>
      </c>
      <c r="F288" s="32" t="n">
        <f aca="false">SUM(G288:Q288)</f>
        <v>0</v>
      </c>
      <c r="G288" s="47" t="n">
        <v>0</v>
      </c>
      <c r="H288" s="47" t="n">
        <v>0</v>
      </c>
      <c r="I288" s="47" t="n">
        <v>0</v>
      </c>
      <c r="J288" s="47" t="n">
        <v>0</v>
      </c>
      <c r="K288" s="47" t="n">
        <v>0</v>
      </c>
      <c r="L288" s="47" t="n">
        <v>0</v>
      </c>
      <c r="M288" s="47" t="n">
        <v>0</v>
      </c>
      <c r="N288" s="109" t="n">
        <v>0</v>
      </c>
      <c r="O288" s="47" t="n">
        <v>0</v>
      </c>
      <c r="P288" s="47" t="n">
        <v>0</v>
      </c>
      <c r="Q288" s="47" t="n">
        <v>0</v>
      </c>
      <c r="R288" s="34"/>
      <c r="S288" s="34"/>
      <c r="T288" s="34"/>
      <c r="U288" s="36"/>
      <c r="V288" s="37"/>
      <c r="W288" s="37"/>
      <c r="X288" s="37"/>
      <c r="Y288" s="37"/>
      <c r="Z288" s="37"/>
      <c r="AA288" s="37"/>
      <c r="AB288" s="37"/>
      <c r="AC288" s="37"/>
      <c r="AD288" s="37"/>
      <c r="AE288" s="37"/>
      <c r="AF288" s="37"/>
      <c r="AG288" s="37"/>
      <c r="AH288" s="37"/>
      <c r="AI288" s="37"/>
      <c r="AJ288" s="37"/>
    </row>
    <row r="289" customFormat="false" ht="22.5" hidden="false" customHeight="true" outlineLevel="0" collapsed="false">
      <c r="B289" s="49"/>
      <c r="C289" s="43"/>
      <c r="D289" s="30"/>
      <c r="E289" s="38" t="s">
        <v>20</v>
      </c>
      <c r="F289" s="32" t="n">
        <f aca="false">SUM(G289:Q289)</f>
        <v>0</v>
      </c>
      <c r="G289" s="47" t="n">
        <v>0</v>
      </c>
      <c r="H289" s="47" t="n">
        <v>0</v>
      </c>
      <c r="I289" s="47" t="n">
        <v>0</v>
      </c>
      <c r="J289" s="47" t="n">
        <v>0</v>
      </c>
      <c r="K289" s="47" t="n">
        <v>0</v>
      </c>
      <c r="L289" s="47" t="n">
        <v>0</v>
      </c>
      <c r="M289" s="47" t="n">
        <v>0</v>
      </c>
      <c r="N289" s="109" t="n">
        <v>0</v>
      </c>
      <c r="O289" s="47" t="n">
        <v>0</v>
      </c>
      <c r="P289" s="47" t="n">
        <v>0</v>
      </c>
      <c r="Q289" s="47" t="n">
        <v>0</v>
      </c>
      <c r="R289" s="34"/>
      <c r="S289" s="34"/>
      <c r="T289" s="34"/>
      <c r="U289" s="36"/>
      <c r="V289" s="37"/>
      <c r="W289" s="37"/>
      <c r="X289" s="37"/>
      <c r="Y289" s="37"/>
      <c r="Z289" s="37"/>
      <c r="AA289" s="37"/>
      <c r="AB289" s="37"/>
      <c r="AC289" s="37"/>
      <c r="AD289" s="37"/>
      <c r="AE289" s="37"/>
      <c r="AF289" s="37"/>
      <c r="AG289" s="37"/>
      <c r="AH289" s="37"/>
      <c r="AI289" s="37"/>
      <c r="AJ289" s="37"/>
    </row>
    <row r="290" customFormat="false" ht="18.75" hidden="false" customHeight="true" outlineLevel="0" collapsed="false">
      <c r="B290" s="49"/>
      <c r="C290" s="43"/>
      <c r="D290" s="30"/>
      <c r="E290" s="38" t="s">
        <v>21</v>
      </c>
      <c r="F290" s="32" t="n">
        <f aca="false">SUM(G290:Q290)</f>
        <v>57.4277</v>
      </c>
      <c r="G290" s="47" t="n">
        <v>0</v>
      </c>
      <c r="H290" s="47" t="n">
        <v>0</v>
      </c>
      <c r="I290" s="47" t="n">
        <v>0</v>
      </c>
      <c r="J290" s="47" t="n">
        <v>0</v>
      </c>
      <c r="K290" s="47" t="n">
        <v>30.188</v>
      </c>
      <c r="L290" s="47" t="n">
        <v>27.2397</v>
      </c>
      <c r="M290" s="47" t="n">
        <v>0</v>
      </c>
      <c r="N290" s="109" t="n">
        <v>0</v>
      </c>
      <c r="O290" s="47" t="n">
        <v>0</v>
      </c>
      <c r="P290" s="47" t="n">
        <v>0</v>
      </c>
      <c r="Q290" s="47" t="n">
        <v>0</v>
      </c>
      <c r="R290" s="34"/>
      <c r="S290" s="34"/>
      <c r="T290" s="34"/>
      <c r="U290" s="36"/>
      <c r="V290" s="37" t="n">
        <v>4284</v>
      </c>
      <c r="W290" s="37"/>
      <c r="X290" s="37"/>
      <c r="Y290" s="37"/>
      <c r="Z290" s="37"/>
      <c r="AA290" s="37"/>
      <c r="AB290" s="37"/>
      <c r="AC290" s="37"/>
      <c r="AD290" s="37"/>
      <c r="AE290" s="37"/>
      <c r="AF290" s="37"/>
      <c r="AG290" s="37"/>
      <c r="AH290" s="37"/>
      <c r="AI290" s="37"/>
      <c r="AJ290" s="37"/>
    </row>
    <row r="291" customFormat="false" ht="22.5" hidden="false" customHeight="true" outlineLevel="0" collapsed="false">
      <c r="B291" s="49"/>
      <c r="C291" s="43"/>
      <c r="D291" s="30"/>
      <c r="E291" s="38" t="s">
        <v>22</v>
      </c>
      <c r="F291" s="32" t="n">
        <f aca="false">SUM(G291:Q291)</f>
        <v>0</v>
      </c>
      <c r="G291" s="47" t="n">
        <v>0</v>
      </c>
      <c r="H291" s="47" t="n">
        <v>0</v>
      </c>
      <c r="I291" s="47" t="n">
        <v>0</v>
      </c>
      <c r="J291" s="47" t="n">
        <v>0</v>
      </c>
      <c r="K291" s="47" t="n">
        <v>0</v>
      </c>
      <c r="L291" s="47" t="n">
        <v>0</v>
      </c>
      <c r="M291" s="47" t="n">
        <v>0</v>
      </c>
      <c r="N291" s="109" t="n">
        <v>0</v>
      </c>
      <c r="O291" s="47" t="n">
        <v>0</v>
      </c>
      <c r="P291" s="47" t="n">
        <v>0</v>
      </c>
      <c r="Q291" s="47" t="n">
        <v>0</v>
      </c>
      <c r="R291" s="34"/>
      <c r="S291" s="34"/>
      <c r="T291" s="34"/>
      <c r="U291" s="36"/>
      <c r="V291" s="37"/>
      <c r="W291" s="37"/>
      <c r="X291" s="37"/>
      <c r="Y291" s="37"/>
      <c r="Z291" s="37"/>
      <c r="AA291" s="37"/>
      <c r="AB291" s="37"/>
      <c r="AC291" s="37"/>
      <c r="AD291" s="37"/>
      <c r="AE291" s="37"/>
      <c r="AF291" s="37"/>
      <c r="AG291" s="37"/>
      <c r="AH291" s="37"/>
      <c r="AI291" s="37"/>
      <c r="AJ291" s="37"/>
    </row>
    <row r="292" customFormat="false" ht="33" hidden="false" customHeight="true" outlineLevel="0" collapsed="false">
      <c r="B292" s="76" t="s">
        <v>191</v>
      </c>
      <c r="C292" s="43" t="s">
        <v>192</v>
      </c>
      <c r="D292" s="30" t="s">
        <v>193</v>
      </c>
      <c r="E292" s="31" t="s">
        <v>17</v>
      </c>
      <c r="F292" s="32" t="n">
        <f aca="false">SUM(G292:Q292)</f>
        <v>490.98902</v>
      </c>
      <c r="G292" s="32" t="n">
        <f aca="false">G293+G294+G295+G296</f>
        <v>44.22094</v>
      </c>
      <c r="H292" s="32" t="n">
        <f aca="false">H293+H294+H295+H296</f>
        <v>44.7</v>
      </c>
      <c r="I292" s="32" t="n">
        <f aca="false">I293+I294+I295+I296</f>
        <v>44.7</v>
      </c>
      <c r="J292" s="32" t="n">
        <f aca="false">J293+J294+J295+J296</f>
        <v>44.46808</v>
      </c>
      <c r="K292" s="32" t="n">
        <f aca="false">K293+K294+K295+K296</f>
        <v>44.7</v>
      </c>
      <c r="L292" s="32" t="n">
        <f aca="false">L293+L294+L295+L296</f>
        <v>44.7</v>
      </c>
      <c r="M292" s="32" t="n">
        <f aca="false">M293+M294+M295+M296</f>
        <v>44.7</v>
      </c>
      <c r="N292" s="108" t="n">
        <f aca="false">N293+N294+N295+N296</f>
        <v>44.7</v>
      </c>
      <c r="O292" s="32" t="n">
        <f aca="false">O293+O294+O295+O296</f>
        <v>44.7</v>
      </c>
      <c r="P292" s="32" t="n">
        <f aca="false">P293+P294+P295+P296</f>
        <v>44.7</v>
      </c>
      <c r="Q292" s="32" t="n">
        <f aca="false">Q293+Q294+Q295+Q296</f>
        <v>44.7</v>
      </c>
      <c r="R292" s="34" t="s">
        <v>352</v>
      </c>
      <c r="S292" s="34"/>
      <c r="T292" s="34"/>
      <c r="U292" s="36"/>
      <c r="V292" s="37"/>
      <c r="W292" s="37"/>
      <c r="X292" s="37"/>
      <c r="Y292" s="37"/>
      <c r="Z292" s="37"/>
      <c r="AA292" s="37"/>
      <c r="AB292" s="37"/>
      <c r="AC292" s="37"/>
      <c r="AD292" s="37"/>
      <c r="AE292" s="37"/>
      <c r="AF292" s="37"/>
      <c r="AG292" s="37"/>
      <c r="AH292" s="37"/>
      <c r="AI292" s="37"/>
      <c r="AJ292" s="37"/>
    </row>
    <row r="293" customFormat="false" ht="33" hidden="false" customHeight="true" outlineLevel="0" collapsed="false">
      <c r="B293" s="76"/>
      <c r="C293" s="43"/>
      <c r="D293" s="30"/>
      <c r="E293" s="38" t="s">
        <v>19</v>
      </c>
      <c r="F293" s="32" t="n">
        <f aca="false">SUM(G293:Q293)</f>
        <v>0</v>
      </c>
      <c r="G293" s="47" t="n">
        <v>0</v>
      </c>
      <c r="H293" s="47" t="n">
        <v>0</v>
      </c>
      <c r="I293" s="47" t="n">
        <v>0</v>
      </c>
      <c r="J293" s="47" t="n">
        <v>0</v>
      </c>
      <c r="K293" s="47" t="n">
        <v>0</v>
      </c>
      <c r="L293" s="47" t="n">
        <v>0</v>
      </c>
      <c r="M293" s="47" t="n">
        <v>0</v>
      </c>
      <c r="N293" s="109" t="n">
        <v>0</v>
      </c>
      <c r="O293" s="47" t="n">
        <v>0</v>
      </c>
      <c r="P293" s="47" t="n">
        <v>0</v>
      </c>
      <c r="Q293" s="47" t="n">
        <v>0</v>
      </c>
      <c r="R293" s="34"/>
      <c r="S293" s="34"/>
      <c r="T293" s="34"/>
      <c r="U293" s="36"/>
      <c r="V293" s="37"/>
      <c r="W293" s="37"/>
      <c r="X293" s="37"/>
      <c r="Y293" s="37"/>
      <c r="Z293" s="37"/>
      <c r="AA293" s="37"/>
      <c r="AB293" s="37"/>
      <c r="AC293" s="37"/>
      <c r="AD293" s="37"/>
      <c r="AE293" s="37"/>
      <c r="AF293" s="37"/>
      <c r="AG293" s="37"/>
      <c r="AH293" s="37"/>
      <c r="AI293" s="37"/>
      <c r="AJ293" s="37"/>
    </row>
    <row r="294" customFormat="false" ht="33" hidden="false" customHeight="true" outlineLevel="0" collapsed="false">
      <c r="B294" s="76"/>
      <c r="C294" s="43"/>
      <c r="D294" s="30"/>
      <c r="E294" s="38" t="s">
        <v>20</v>
      </c>
      <c r="F294" s="32" t="n">
        <f aca="false">SUM(G294:Q294)</f>
        <v>490.98902</v>
      </c>
      <c r="G294" s="47" t="n">
        <v>44.22094</v>
      </c>
      <c r="H294" s="47" t="n">
        <v>44.7</v>
      </c>
      <c r="I294" s="47" t="n">
        <v>44.7</v>
      </c>
      <c r="J294" s="47" t="n">
        <v>44.46808</v>
      </c>
      <c r="K294" s="47" t="n">
        <v>44.7</v>
      </c>
      <c r="L294" s="47" t="n">
        <v>44.7</v>
      </c>
      <c r="M294" s="47" t="n">
        <v>44.7</v>
      </c>
      <c r="N294" s="109" t="n">
        <f aca="false">M294</f>
        <v>44.7</v>
      </c>
      <c r="O294" s="47" t="n">
        <f aca="false">N294</f>
        <v>44.7</v>
      </c>
      <c r="P294" s="47" t="n">
        <f aca="false">N294</f>
        <v>44.7</v>
      </c>
      <c r="Q294" s="47" t="n">
        <f aca="false">O294</f>
        <v>44.7</v>
      </c>
      <c r="R294" s="34"/>
      <c r="S294" s="34"/>
      <c r="T294" s="34"/>
      <c r="U294" s="36" t="n">
        <v>3.725</v>
      </c>
      <c r="V294" s="36" t="n">
        <v>3.725</v>
      </c>
      <c r="W294" s="36" t="n">
        <v>3.725</v>
      </c>
      <c r="X294" s="36" t="n">
        <v>3.725</v>
      </c>
      <c r="Y294" s="36" t="n">
        <v>3.725</v>
      </c>
      <c r="Z294" s="36" t="n">
        <v>3.725</v>
      </c>
      <c r="AA294" s="36" t="n">
        <v>3.725</v>
      </c>
      <c r="AB294" s="36" t="n">
        <v>3.725</v>
      </c>
      <c r="AC294" s="36" t="n">
        <v>3.725</v>
      </c>
      <c r="AD294" s="36" t="n">
        <v>3.725</v>
      </c>
      <c r="AE294" s="36" t="n">
        <v>3.725</v>
      </c>
      <c r="AF294" s="36" t="n">
        <v>3.725</v>
      </c>
      <c r="AG294" s="37"/>
      <c r="AH294" s="37"/>
      <c r="AI294" s="37"/>
      <c r="AJ294" s="37"/>
    </row>
    <row r="295" customFormat="false" ht="33" hidden="false" customHeight="true" outlineLevel="0" collapsed="false">
      <c r="B295" s="76"/>
      <c r="C295" s="43"/>
      <c r="D295" s="30"/>
      <c r="E295" s="38" t="s">
        <v>21</v>
      </c>
      <c r="F295" s="32" t="n">
        <f aca="false">SUM(G295:Q295)</f>
        <v>0</v>
      </c>
      <c r="G295" s="47" t="n">
        <v>0</v>
      </c>
      <c r="H295" s="47" t="n">
        <v>0</v>
      </c>
      <c r="I295" s="47" t="n">
        <v>0</v>
      </c>
      <c r="J295" s="47" t="n">
        <v>0</v>
      </c>
      <c r="K295" s="47" t="n">
        <v>0</v>
      </c>
      <c r="L295" s="47" t="n">
        <v>0</v>
      </c>
      <c r="M295" s="47" t="n">
        <v>0</v>
      </c>
      <c r="N295" s="109" t="n">
        <v>0</v>
      </c>
      <c r="O295" s="47" t="n">
        <v>0</v>
      </c>
      <c r="P295" s="47" t="n">
        <v>0</v>
      </c>
      <c r="Q295" s="47" t="n">
        <v>0</v>
      </c>
      <c r="R295" s="34"/>
      <c r="S295" s="34"/>
      <c r="T295" s="34"/>
      <c r="U295" s="36"/>
      <c r="V295" s="37"/>
      <c r="W295" s="37"/>
      <c r="X295" s="37"/>
      <c r="Y295" s="37"/>
      <c r="Z295" s="37"/>
      <c r="AA295" s="37"/>
      <c r="AB295" s="37"/>
      <c r="AC295" s="37"/>
      <c r="AD295" s="37"/>
      <c r="AE295" s="37"/>
      <c r="AF295" s="37"/>
      <c r="AG295" s="37"/>
      <c r="AH295" s="37"/>
      <c r="AI295" s="37"/>
      <c r="AJ295" s="37"/>
    </row>
    <row r="296" customFormat="false" ht="33" hidden="false" customHeight="true" outlineLevel="0" collapsed="false">
      <c r="B296" s="76"/>
      <c r="C296" s="43"/>
      <c r="D296" s="30"/>
      <c r="E296" s="50" t="s">
        <v>22</v>
      </c>
      <c r="F296" s="32" t="n">
        <f aca="false">SUM(G296:Q296)</f>
        <v>0</v>
      </c>
      <c r="G296" s="47" t="n">
        <v>0</v>
      </c>
      <c r="H296" s="47" t="n">
        <v>0</v>
      </c>
      <c r="I296" s="47" t="n">
        <v>0</v>
      </c>
      <c r="J296" s="47" t="n">
        <v>0</v>
      </c>
      <c r="K296" s="47" t="n">
        <v>0</v>
      </c>
      <c r="L296" s="47" t="n">
        <v>0</v>
      </c>
      <c r="M296" s="47" t="n">
        <v>0</v>
      </c>
      <c r="N296" s="109" t="n">
        <v>0</v>
      </c>
      <c r="O296" s="47" t="n">
        <v>0</v>
      </c>
      <c r="P296" s="47" t="n">
        <v>0</v>
      </c>
      <c r="Q296" s="47" t="n">
        <v>0</v>
      </c>
      <c r="R296" s="34"/>
      <c r="S296" s="34"/>
      <c r="T296" s="34"/>
      <c r="U296" s="36"/>
      <c r="V296" s="37"/>
      <c r="W296" s="37"/>
      <c r="X296" s="37"/>
      <c r="Y296" s="37"/>
      <c r="Z296" s="37"/>
      <c r="AA296" s="37"/>
      <c r="AB296" s="37"/>
      <c r="AC296" s="37"/>
      <c r="AD296" s="37"/>
      <c r="AE296" s="37"/>
      <c r="AF296" s="37"/>
      <c r="AG296" s="37"/>
      <c r="AH296" s="37"/>
      <c r="AI296" s="37"/>
      <c r="AJ296" s="37"/>
    </row>
    <row r="297" customFormat="false" ht="20.25" hidden="false" customHeight="true" outlineLevel="0" collapsed="false">
      <c r="B297" s="76" t="s">
        <v>194</v>
      </c>
      <c r="C297" s="43" t="s">
        <v>115</v>
      </c>
      <c r="D297" s="30" t="s">
        <v>195</v>
      </c>
      <c r="E297" s="31" t="s">
        <v>17</v>
      </c>
      <c r="F297" s="32" t="n">
        <f aca="false">SUM(G297:Q297)</f>
        <v>4164.86652</v>
      </c>
      <c r="G297" s="32" t="n">
        <f aca="false">G302+G307+G312+G317+G322+G327</f>
        <v>1269.326</v>
      </c>
      <c r="H297" s="32" t="n">
        <f aca="false">H302+H307+H312+H317+H322+H327</f>
        <v>0</v>
      </c>
      <c r="I297" s="32" t="n">
        <f aca="false">I302+I307+I312+I317+I322+I327</f>
        <v>0</v>
      </c>
      <c r="J297" s="32" t="n">
        <f aca="false">J302+J307+J312+J317+J322+J327</f>
        <v>0</v>
      </c>
      <c r="K297" s="32" t="n">
        <f aca="false">K302+K307+K312+K317+K322+K327+K332+K337+K342+K347</f>
        <v>2895.54052</v>
      </c>
      <c r="L297" s="32" t="n">
        <f aca="false">L302+L307+L312+L317+L322+L327+L332+L337+L342+L347</f>
        <v>0</v>
      </c>
      <c r="M297" s="32" t="n">
        <f aca="false">M302+M307+M312+M317+M322+M327+M332+M337+M342+M347</f>
        <v>0</v>
      </c>
      <c r="N297" s="108" t="n">
        <f aca="false">N302+N307+N312+N317+N322+N327+N332+N337+N342+N347</f>
        <v>0</v>
      </c>
      <c r="O297" s="32" t="n">
        <f aca="false">O302+O307+O312+O317+O322+O327+O332+O337+O342+O347</f>
        <v>0</v>
      </c>
      <c r="P297" s="32" t="n">
        <f aca="false">P302+P307+P312+P317+P322+P327+P332+P337+P342+P347</f>
        <v>0</v>
      </c>
      <c r="Q297" s="32" t="n">
        <f aca="false">Q302+Q307+Q312+Q317+Q322+Q327+Q332+Q337+Q342+Q347</f>
        <v>0</v>
      </c>
      <c r="R297" s="34" t="s">
        <v>352</v>
      </c>
      <c r="S297" s="34" t="s">
        <v>196</v>
      </c>
      <c r="T297" s="34"/>
      <c r="U297" s="36"/>
      <c r="V297" s="37"/>
      <c r="W297" s="37"/>
      <c r="X297" s="37"/>
      <c r="Y297" s="37"/>
      <c r="Z297" s="37"/>
      <c r="AA297" s="37"/>
      <c r="AB297" s="37"/>
      <c r="AC297" s="37"/>
      <c r="AD297" s="37"/>
      <c r="AE297" s="37"/>
      <c r="AF297" s="37"/>
      <c r="AG297" s="37"/>
      <c r="AH297" s="37"/>
      <c r="AI297" s="37"/>
      <c r="AJ297" s="37"/>
    </row>
    <row r="298" customFormat="false" ht="20.25" hidden="false" customHeight="true" outlineLevel="0" collapsed="false">
      <c r="B298" s="76"/>
      <c r="C298" s="43"/>
      <c r="D298" s="30"/>
      <c r="E298" s="38" t="s">
        <v>19</v>
      </c>
      <c r="F298" s="32" t="n">
        <f aca="false">SUM(G298:Q298)</f>
        <v>0</v>
      </c>
      <c r="G298" s="32" t="n">
        <f aca="false">G303+G308+G313+G318+G323+G328+G333+G338+G343+G348</f>
        <v>0</v>
      </c>
      <c r="H298" s="32" t="n">
        <f aca="false">H303+H308+H313+H318+H323+H328+H333+H338+H343+H348</f>
        <v>0</v>
      </c>
      <c r="I298" s="32" t="n">
        <f aca="false">I303+I308+I313+I318+I323+I328+I333+I338+I343+I348</f>
        <v>0</v>
      </c>
      <c r="J298" s="32" t="n">
        <f aca="false">J303+J308+J313+J318+J323+J328+J333+J338+J343+J348</f>
        <v>0</v>
      </c>
      <c r="K298" s="32" t="n">
        <f aca="false">K303+K308+K313+K318+K323+K328+K333+K338+K343+K348</f>
        <v>0</v>
      </c>
      <c r="L298" s="32" t="n">
        <f aca="false">L303+L308+L313+L318+L323+L328+L333+L338+L343+L348</f>
        <v>0</v>
      </c>
      <c r="M298" s="32" t="n">
        <f aca="false">M303+M308+M313+M318+M323+M328+M333+M338+M343+M348</f>
        <v>0</v>
      </c>
      <c r="N298" s="108" t="n">
        <f aca="false">N303+N308+N313+N318+N323+N328+N333+N338+N343+N348</f>
        <v>0</v>
      </c>
      <c r="O298" s="32" t="n">
        <f aca="false">O303+O308+O313+O318+O323+O328+O333+O338+O343+O348</f>
        <v>0</v>
      </c>
      <c r="P298" s="32" t="n">
        <f aca="false">P303+P308+P313+P318+P323+P328+P333+P338+P343+P348</f>
        <v>0</v>
      </c>
      <c r="Q298" s="32" t="n">
        <f aca="false">Q303+Q308+Q313+Q318+Q323+Q328+Q333+Q338+Q343+Q348</f>
        <v>0</v>
      </c>
      <c r="R298" s="34"/>
      <c r="S298" s="34"/>
      <c r="T298" s="34"/>
      <c r="U298" s="36"/>
      <c r="V298" s="37"/>
      <c r="W298" s="37"/>
      <c r="X298" s="37"/>
      <c r="Y298" s="37"/>
      <c r="Z298" s="37"/>
      <c r="AA298" s="37"/>
      <c r="AB298" s="37"/>
      <c r="AC298" s="37"/>
      <c r="AD298" s="37"/>
      <c r="AE298" s="37"/>
      <c r="AF298" s="37"/>
      <c r="AG298" s="37"/>
      <c r="AH298" s="37"/>
      <c r="AI298" s="37"/>
      <c r="AJ298" s="37"/>
    </row>
    <row r="299" customFormat="false" ht="20.25" hidden="false" customHeight="true" outlineLevel="0" collapsed="false">
      <c r="B299" s="76"/>
      <c r="C299" s="43"/>
      <c r="D299" s="30"/>
      <c r="E299" s="38" t="s">
        <v>20</v>
      </c>
      <c r="F299" s="32" t="n">
        <f aca="false">SUM(G299:Q299)</f>
        <v>0</v>
      </c>
      <c r="G299" s="32" t="n">
        <f aca="false">G304+G309+G314+G319+G324+G329+G334+G339+G344+G349</f>
        <v>0</v>
      </c>
      <c r="H299" s="32" t="n">
        <f aca="false">H304+H309+H314+H319+H324+H329+H334+H339+H344+H349</f>
        <v>0</v>
      </c>
      <c r="I299" s="32" t="n">
        <f aca="false">I304+I309+I314+I319+I324+I329+I334+I339+I344+I349</f>
        <v>0</v>
      </c>
      <c r="J299" s="32" t="n">
        <f aca="false">J304+J309+J314+J319+J324+J329+J334+J339+J344+J349</f>
        <v>0</v>
      </c>
      <c r="K299" s="32" t="n">
        <f aca="false">K304+K309+K314+K319+K324+K329+K334+K339+K344+K349</f>
        <v>0</v>
      </c>
      <c r="L299" s="32" t="n">
        <f aca="false">L304+L309+L314+L319+L324+L329+L334+L339+L344+L349</f>
        <v>0</v>
      </c>
      <c r="M299" s="32" t="n">
        <f aca="false">M304+M309+M314+M319+M324+M329+M334+M339+M344+M349</f>
        <v>0</v>
      </c>
      <c r="N299" s="108" t="n">
        <f aca="false">N304+N309+N314+N319+N324+N329+N334+N339+N344+N349</f>
        <v>0</v>
      </c>
      <c r="O299" s="32" t="n">
        <f aca="false">O304+O309+O314+O319+O324+O329+O334+O339+O344+O349</f>
        <v>0</v>
      </c>
      <c r="P299" s="32" t="n">
        <f aca="false">P304+P309+P314+P319+P324+P329+P334+P339+P344+P349</f>
        <v>0</v>
      </c>
      <c r="Q299" s="32" t="n">
        <f aca="false">Q304+Q309+Q314+Q319+Q324+Q329+Q334+Q339+Q344+Q349</f>
        <v>0</v>
      </c>
      <c r="R299" s="34"/>
      <c r="S299" s="34"/>
      <c r="T299" s="34"/>
      <c r="U299" s="36"/>
      <c r="V299" s="37"/>
      <c r="W299" s="37"/>
      <c r="X299" s="37"/>
      <c r="Y299" s="37"/>
      <c r="Z299" s="37"/>
      <c r="AA299" s="37"/>
      <c r="AB299" s="37"/>
      <c r="AC299" s="37"/>
      <c r="AD299" s="37"/>
      <c r="AE299" s="37"/>
      <c r="AF299" s="37"/>
      <c r="AG299" s="37"/>
      <c r="AH299" s="37"/>
      <c r="AI299" s="37"/>
      <c r="AJ299" s="37"/>
    </row>
    <row r="300" customFormat="false" ht="20.25" hidden="false" customHeight="true" outlineLevel="0" collapsed="false">
      <c r="B300" s="76"/>
      <c r="C300" s="43"/>
      <c r="D300" s="30"/>
      <c r="E300" s="38" t="s">
        <v>21</v>
      </c>
      <c r="F300" s="32" t="n">
        <f aca="false">SUM(G300:Q300)</f>
        <v>4164.86652</v>
      </c>
      <c r="G300" s="32" t="n">
        <f aca="false">G305+G310+G315+G320+G325+G330+G335+G340+G345+G350</f>
        <v>1269.326</v>
      </c>
      <c r="H300" s="32" t="n">
        <f aca="false">H305+H310+H315+H320+H325+H330+H335+H340+H345+H350</f>
        <v>0</v>
      </c>
      <c r="I300" s="32" t="n">
        <f aca="false">I305+I310+I315+I320+I325+I330+I335+I340+I345+I350</f>
        <v>0</v>
      </c>
      <c r="J300" s="32" t="n">
        <f aca="false">J305+J310+J315+J320+J325+J330+J335+J340+J345+J350</f>
        <v>0</v>
      </c>
      <c r="K300" s="32" t="n">
        <f aca="false">K305+K310+K315+K320+K325+K330+K335+K340+K345+K350</f>
        <v>2895.54052</v>
      </c>
      <c r="L300" s="32" t="n">
        <f aca="false">L305+L310+L315+L320+L325+L330+L335+L340+L345+L350</f>
        <v>0</v>
      </c>
      <c r="M300" s="32" t="n">
        <f aca="false">M305+M310+M315+M320+M325+M330+M335+M340+M345+M350</f>
        <v>0</v>
      </c>
      <c r="N300" s="108" t="n">
        <f aca="false">N305+N310+N315+N320+N325+N330+N335+N340+N345+N350</f>
        <v>0</v>
      </c>
      <c r="O300" s="32" t="n">
        <f aca="false">O305+O310+O315+O320+O325+O330+O335+O340+O345+O350</f>
        <v>0</v>
      </c>
      <c r="P300" s="32" t="n">
        <f aca="false">P305+P310+P315+P320+P325+P330+P335+P340+P345+P350</f>
        <v>0</v>
      </c>
      <c r="Q300" s="32" t="n">
        <f aca="false">Q305+Q310+Q315+Q320+Q325+Q330+Q335+Q340+Q345+Q350</f>
        <v>0</v>
      </c>
      <c r="R300" s="34"/>
      <c r="S300" s="34"/>
      <c r="T300" s="34"/>
      <c r="U300" s="36"/>
      <c r="V300" s="37"/>
      <c r="W300" s="37"/>
      <c r="X300" s="37"/>
      <c r="Y300" s="37"/>
      <c r="Z300" s="37"/>
      <c r="AA300" s="37"/>
      <c r="AB300" s="37"/>
      <c r="AC300" s="37"/>
      <c r="AD300" s="37"/>
      <c r="AE300" s="37"/>
      <c r="AF300" s="37"/>
      <c r="AG300" s="37"/>
      <c r="AH300" s="37"/>
      <c r="AI300" s="37"/>
      <c r="AJ300" s="37"/>
    </row>
    <row r="301" customFormat="false" ht="20.25" hidden="false" customHeight="true" outlineLevel="0" collapsed="false">
      <c r="B301" s="76"/>
      <c r="C301" s="43"/>
      <c r="D301" s="30"/>
      <c r="E301" s="50" t="s">
        <v>22</v>
      </c>
      <c r="F301" s="32" t="n">
        <f aca="false">SUM(G301:Q301)</f>
        <v>0</v>
      </c>
      <c r="G301" s="32" t="n">
        <f aca="false">G306+G311+G316+G321+G326+G331+G336+G341+G346+G351</f>
        <v>0</v>
      </c>
      <c r="H301" s="32" t="n">
        <f aca="false">H306+H311+H316+H321+H326+H331+H336+H341+H346+H351</f>
        <v>0</v>
      </c>
      <c r="I301" s="32" t="n">
        <f aca="false">I306+I311+I316+I321+I326+I331+I336+I341+I346+I351</f>
        <v>0</v>
      </c>
      <c r="J301" s="32" t="n">
        <f aca="false">J306+J311+J316+J321+J326+J331+J336+J341+J346+J351</f>
        <v>0</v>
      </c>
      <c r="K301" s="32" t="n">
        <f aca="false">K306+K311+K316+K321+K326+K331+K336+K341+K346+K351</f>
        <v>0</v>
      </c>
      <c r="L301" s="32" t="n">
        <f aca="false">L306+L311+L316+L321+L326+L331+L336+L341+L346+L351</f>
        <v>0</v>
      </c>
      <c r="M301" s="32" t="n">
        <f aca="false">M306+M311+M316+M321+M326+M331+M336+M341+M346+M351</f>
        <v>0</v>
      </c>
      <c r="N301" s="108" t="n">
        <f aca="false">N306+N311+N316+N321+N326+N331+N336+N341+N346+N351</f>
        <v>0</v>
      </c>
      <c r="O301" s="32" t="n">
        <f aca="false">O306+O311+O316+O321+O326+O331+O336+O341+O346+O351</f>
        <v>0</v>
      </c>
      <c r="P301" s="32" t="n">
        <f aca="false">P306+P311+P316+P321+P326+P331+P336+P341+P346+P351</f>
        <v>0</v>
      </c>
      <c r="Q301" s="32" t="n">
        <f aca="false">Q306+Q311+Q316+Q321+Q326+Q331+Q336+Q341+Q346+Q351</f>
        <v>0</v>
      </c>
      <c r="R301" s="34"/>
      <c r="S301" s="34"/>
      <c r="T301" s="34"/>
      <c r="U301" s="36"/>
      <c r="V301" s="37"/>
      <c r="W301" s="37"/>
      <c r="X301" s="37"/>
      <c r="Y301" s="37"/>
      <c r="Z301" s="37"/>
      <c r="AA301" s="37"/>
      <c r="AB301" s="37"/>
      <c r="AC301" s="37"/>
      <c r="AD301" s="37"/>
      <c r="AE301" s="37"/>
      <c r="AF301" s="37"/>
      <c r="AG301" s="37"/>
      <c r="AH301" s="37"/>
      <c r="AI301" s="37"/>
      <c r="AJ301" s="37"/>
    </row>
    <row r="302" customFormat="false" ht="15.75" hidden="false" customHeight="true" outlineLevel="0" collapsed="false">
      <c r="B302" s="49" t="s">
        <v>200</v>
      </c>
      <c r="C302" s="43" t="s">
        <v>201</v>
      </c>
      <c r="D302" s="30" t="s">
        <v>195</v>
      </c>
      <c r="E302" s="31" t="s">
        <v>17</v>
      </c>
      <c r="F302" s="32" t="n">
        <f aca="false">SUM(G302:Q302)</f>
        <v>299.966</v>
      </c>
      <c r="G302" s="32" t="n">
        <f aca="false">G303+G304+G305+G306</f>
        <v>299.966</v>
      </c>
      <c r="H302" s="32" t="n">
        <f aca="false">H303+H304+H305+H306</f>
        <v>0</v>
      </c>
      <c r="I302" s="32" t="n">
        <f aca="false">I303+I304+I305+I306</f>
        <v>0</v>
      </c>
      <c r="J302" s="32" t="n">
        <f aca="false">J303+J304+J305+J306</f>
        <v>0</v>
      </c>
      <c r="K302" s="32" t="n">
        <f aca="false">K303+K304+K305+K306</f>
        <v>0</v>
      </c>
      <c r="L302" s="32" t="n">
        <f aca="false">L303+L304+L305+L306</f>
        <v>0</v>
      </c>
      <c r="M302" s="32" t="n">
        <f aca="false">M303+M304+M305+M306</f>
        <v>0</v>
      </c>
      <c r="N302" s="108" t="n">
        <f aca="false">N303+N304+N305+N306</f>
        <v>0</v>
      </c>
      <c r="O302" s="32" t="n">
        <f aca="false">O303+O304+O305+O306</f>
        <v>0</v>
      </c>
      <c r="P302" s="32" t="n">
        <f aca="false">P303+P304+P305+P306</f>
        <v>0</v>
      </c>
      <c r="Q302" s="32" t="n">
        <f aca="false">Q303+Q304+Q305+Q306</f>
        <v>0</v>
      </c>
      <c r="R302" s="34" t="s">
        <v>352</v>
      </c>
      <c r="S302" s="34"/>
      <c r="T302" s="34" t="s">
        <v>169</v>
      </c>
      <c r="U302" s="36"/>
      <c r="V302" s="37"/>
      <c r="W302" s="37"/>
      <c r="X302" s="37"/>
      <c r="Y302" s="37"/>
      <c r="Z302" s="37"/>
      <c r="AA302" s="37"/>
      <c r="AB302" s="37"/>
      <c r="AC302" s="37"/>
      <c r="AD302" s="37"/>
      <c r="AE302" s="37"/>
      <c r="AF302" s="37"/>
      <c r="AG302" s="37"/>
      <c r="AH302" s="37"/>
      <c r="AI302" s="37"/>
      <c r="AJ302" s="37"/>
    </row>
    <row r="303" customFormat="false" ht="15.75" hidden="false" customHeight="true" outlineLevel="0" collapsed="false">
      <c r="B303" s="49"/>
      <c r="C303" s="43"/>
      <c r="D303" s="30"/>
      <c r="E303" s="38" t="s">
        <v>19</v>
      </c>
      <c r="F303" s="32" t="n">
        <f aca="false">SUM(G303:Q303)</f>
        <v>0</v>
      </c>
      <c r="G303" s="47" t="n">
        <v>0</v>
      </c>
      <c r="H303" s="47" t="n">
        <v>0</v>
      </c>
      <c r="I303" s="47" t="n">
        <v>0</v>
      </c>
      <c r="J303" s="47" t="n">
        <v>0</v>
      </c>
      <c r="K303" s="47" t="n">
        <v>0</v>
      </c>
      <c r="L303" s="47" t="n">
        <v>0</v>
      </c>
      <c r="M303" s="47" t="n">
        <v>0</v>
      </c>
      <c r="N303" s="109" t="n">
        <v>0</v>
      </c>
      <c r="O303" s="47" t="n">
        <v>0</v>
      </c>
      <c r="P303" s="47" t="n">
        <v>0</v>
      </c>
      <c r="Q303" s="47" t="n">
        <v>0</v>
      </c>
      <c r="R303" s="34"/>
      <c r="S303" s="34"/>
      <c r="T303" s="34"/>
      <c r="U303" s="36"/>
      <c r="V303" s="37"/>
      <c r="W303" s="37"/>
      <c r="X303" s="37"/>
      <c r="Y303" s="37"/>
      <c r="Z303" s="37"/>
      <c r="AA303" s="37"/>
      <c r="AB303" s="37"/>
      <c r="AC303" s="37"/>
      <c r="AD303" s="37"/>
      <c r="AE303" s="37"/>
      <c r="AF303" s="37"/>
      <c r="AG303" s="37"/>
      <c r="AH303" s="37"/>
      <c r="AI303" s="37"/>
      <c r="AJ303" s="37"/>
    </row>
    <row r="304" customFormat="false" ht="15.75" hidden="false" customHeight="true" outlineLevel="0" collapsed="false">
      <c r="B304" s="49"/>
      <c r="C304" s="43"/>
      <c r="D304" s="30"/>
      <c r="E304" s="38" t="s">
        <v>20</v>
      </c>
      <c r="F304" s="32" t="n">
        <f aca="false">SUM(G304:Q304)</f>
        <v>0</v>
      </c>
      <c r="G304" s="47" t="n">
        <v>0</v>
      </c>
      <c r="H304" s="47" t="n">
        <v>0</v>
      </c>
      <c r="I304" s="47" t="n">
        <v>0</v>
      </c>
      <c r="J304" s="47" t="n">
        <v>0</v>
      </c>
      <c r="K304" s="47" t="n">
        <v>0</v>
      </c>
      <c r="L304" s="47" t="n">
        <v>0</v>
      </c>
      <c r="M304" s="47" t="n">
        <v>0</v>
      </c>
      <c r="N304" s="109" t="n">
        <v>0</v>
      </c>
      <c r="O304" s="47" t="n">
        <v>0</v>
      </c>
      <c r="P304" s="47" t="n">
        <v>0</v>
      </c>
      <c r="Q304" s="47" t="n">
        <v>0</v>
      </c>
      <c r="R304" s="34"/>
      <c r="S304" s="34"/>
      <c r="T304" s="34"/>
      <c r="U304" s="36"/>
      <c r="V304" s="37"/>
      <c r="W304" s="37"/>
      <c r="X304" s="37"/>
      <c r="Y304" s="37"/>
      <c r="Z304" s="37"/>
      <c r="AA304" s="37"/>
      <c r="AB304" s="37"/>
      <c r="AC304" s="37"/>
      <c r="AD304" s="37"/>
      <c r="AE304" s="37"/>
      <c r="AF304" s="37"/>
      <c r="AG304" s="37"/>
      <c r="AH304" s="37"/>
      <c r="AI304" s="37"/>
      <c r="AJ304" s="37"/>
    </row>
    <row r="305" customFormat="false" ht="15.75" hidden="false" customHeight="true" outlineLevel="0" collapsed="false">
      <c r="B305" s="49"/>
      <c r="C305" s="43"/>
      <c r="D305" s="30"/>
      <c r="E305" s="38" t="s">
        <v>21</v>
      </c>
      <c r="F305" s="32" t="n">
        <f aca="false">SUM(G305:Q305)</f>
        <v>299.966</v>
      </c>
      <c r="G305" s="47" t="n">
        <v>299.966</v>
      </c>
      <c r="H305" s="47" t="n">
        <v>0</v>
      </c>
      <c r="I305" s="47" t="n">
        <v>0</v>
      </c>
      <c r="J305" s="47" t="n">
        <v>0</v>
      </c>
      <c r="K305" s="47" t="n">
        <v>0</v>
      </c>
      <c r="L305" s="47" t="n">
        <v>0</v>
      </c>
      <c r="M305" s="47" t="n">
        <v>0</v>
      </c>
      <c r="N305" s="109" t="n">
        <v>0</v>
      </c>
      <c r="O305" s="47" t="n">
        <v>0</v>
      </c>
      <c r="P305" s="47" t="n">
        <v>0</v>
      </c>
      <c r="Q305" s="47" t="n">
        <v>0</v>
      </c>
      <c r="R305" s="34"/>
      <c r="S305" s="34"/>
      <c r="T305" s="34"/>
      <c r="U305" s="36"/>
      <c r="V305" s="37"/>
      <c r="W305" s="37"/>
      <c r="X305" s="37"/>
      <c r="Y305" s="37"/>
      <c r="Z305" s="37"/>
      <c r="AA305" s="37"/>
      <c r="AB305" s="37"/>
      <c r="AC305" s="37"/>
      <c r="AD305" s="37"/>
      <c r="AE305" s="37"/>
      <c r="AF305" s="37"/>
      <c r="AG305" s="37"/>
      <c r="AH305" s="37"/>
      <c r="AI305" s="37"/>
      <c r="AJ305" s="37"/>
    </row>
    <row r="306" customFormat="false" ht="15.75" hidden="false" customHeight="true" outlineLevel="0" collapsed="false">
      <c r="B306" s="49"/>
      <c r="C306" s="43"/>
      <c r="D306" s="30"/>
      <c r="E306" s="38" t="s">
        <v>22</v>
      </c>
      <c r="F306" s="32" t="n">
        <f aca="false">SUM(G306:Q306)</f>
        <v>0</v>
      </c>
      <c r="G306" s="47" t="n">
        <v>0</v>
      </c>
      <c r="H306" s="47" t="n">
        <v>0</v>
      </c>
      <c r="I306" s="47" t="n">
        <v>0</v>
      </c>
      <c r="J306" s="47" t="n">
        <v>0</v>
      </c>
      <c r="K306" s="47" t="n">
        <v>0</v>
      </c>
      <c r="L306" s="47" t="n">
        <v>0</v>
      </c>
      <c r="M306" s="47" t="n">
        <v>0</v>
      </c>
      <c r="N306" s="109" t="n">
        <v>0</v>
      </c>
      <c r="O306" s="47" t="n">
        <v>0</v>
      </c>
      <c r="P306" s="47" t="n">
        <v>0</v>
      </c>
      <c r="Q306" s="47" t="n">
        <v>0</v>
      </c>
      <c r="R306" s="34"/>
      <c r="S306" s="34"/>
      <c r="T306" s="34"/>
      <c r="U306" s="36"/>
      <c r="V306" s="37"/>
      <c r="W306" s="37"/>
      <c r="X306" s="37"/>
      <c r="Y306" s="37"/>
      <c r="Z306" s="37"/>
      <c r="AA306" s="37"/>
      <c r="AB306" s="37"/>
      <c r="AC306" s="37"/>
      <c r="AD306" s="37"/>
      <c r="AE306" s="37"/>
      <c r="AF306" s="37"/>
      <c r="AG306" s="37"/>
      <c r="AH306" s="37"/>
      <c r="AI306" s="37"/>
      <c r="AJ306" s="37"/>
    </row>
    <row r="307" customFormat="false" ht="15.75" hidden="false" customHeight="true" outlineLevel="0" collapsed="false">
      <c r="B307" s="49" t="s">
        <v>202</v>
      </c>
      <c r="C307" s="43" t="s">
        <v>203</v>
      </c>
      <c r="D307" s="30" t="s">
        <v>195</v>
      </c>
      <c r="E307" s="31" t="s">
        <v>17</v>
      </c>
      <c r="F307" s="32" t="n">
        <f aca="false">SUM(G307:Q307)</f>
        <v>36.15</v>
      </c>
      <c r="G307" s="32" t="n">
        <f aca="false">G308+G309+G310+G311</f>
        <v>36.15</v>
      </c>
      <c r="H307" s="32" t="n">
        <f aca="false">SUM(J307:N307)</f>
        <v>0</v>
      </c>
      <c r="I307" s="32" t="n">
        <f aca="false">SUM(K307:R307)</f>
        <v>0</v>
      </c>
      <c r="J307" s="32" t="n">
        <f aca="false">SUM(L307:S307)</f>
        <v>0</v>
      </c>
      <c r="K307" s="32" t="n">
        <f aca="false">SUM(N307:T307)</f>
        <v>0</v>
      </c>
      <c r="L307" s="32" t="n">
        <f aca="false">SUM(R307:AK307)</f>
        <v>0</v>
      </c>
      <c r="M307" s="32" t="n">
        <f aca="false">SUM(R307:AK307)</f>
        <v>0</v>
      </c>
      <c r="N307" s="108" t="n">
        <f aca="false">SUM(S307:AL307)</f>
        <v>0</v>
      </c>
      <c r="O307" s="32" t="n">
        <f aca="false">SUM(T307:AM307)</f>
        <v>0</v>
      </c>
      <c r="P307" s="32" t="n">
        <f aca="false">SUM(T307:AM307)</f>
        <v>0</v>
      </c>
      <c r="Q307" s="32" t="n">
        <f aca="false">SUM(U307:AN307)</f>
        <v>0</v>
      </c>
      <c r="R307" s="34" t="s">
        <v>352</v>
      </c>
      <c r="S307" s="34"/>
      <c r="T307" s="34" t="s">
        <v>36</v>
      </c>
      <c r="U307" s="36"/>
      <c r="V307" s="37"/>
      <c r="W307" s="37"/>
      <c r="X307" s="37"/>
      <c r="Y307" s="37"/>
      <c r="Z307" s="37"/>
      <c r="AA307" s="37"/>
      <c r="AB307" s="37"/>
      <c r="AC307" s="37"/>
      <c r="AD307" s="37"/>
      <c r="AE307" s="37"/>
      <c r="AF307" s="37"/>
      <c r="AG307" s="37"/>
      <c r="AH307" s="37"/>
      <c r="AI307" s="37"/>
      <c r="AJ307" s="37"/>
    </row>
    <row r="308" customFormat="false" ht="15.75" hidden="false" customHeight="true" outlineLevel="0" collapsed="false">
      <c r="B308" s="49"/>
      <c r="C308" s="43"/>
      <c r="D308" s="30"/>
      <c r="E308" s="50" t="s">
        <v>19</v>
      </c>
      <c r="F308" s="32" t="n">
        <f aca="false">SUM(G308:Q308)</f>
        <v>0</v>
      </c>
      <c r="G308" s="47" t="n">
        <v>0</v>
      </c>
      <c r="H308" s="47" t="n">
        <v>0</v>
      </c>
      <c r="I308" s="47" t="n">
        <v>0</v>
      </c>
      <c r="J308" s="47" t="n">
        <v>0</v>
      </c>
      <c r="K308" s="47" t="n">
        <v>0</v>
      </c>
      <c r="L308" s="47" t="n">
        <v>0</v>
      </c>
      <c r="M308" s="47" t="n">
        <v>0</v>
      </c>
      <c r="N308" s="109" t="n">
        <v>0</v>
      </c>
      <c r="O308" s="47" t="n">
        <v>0</v>
      </c>
      <c r="P308" s="47" t="n">
        <v>0</v>
      </c>
      <c r="Q308" s="47" t="n">
        <v>0</v>
      </c>
      <c r="R308" s="34"/>
      <c r="S308" s="34"/>
      <c r="T308" s="34"/>
      <c r="U308" s="36"/>
      <c r="V308" s="37"/>
      <c r="W308" s="37"/>
      <c r="X308" s="37"/>
      <c r="Y308" s="37"/>
      <c r="Z308" s="37"/>
      <c r="AA308" s="37"/>
      <c r="AB308" s="37"/>
      <c r="AC308" s="37"/>
      <c r="AD308" s="37"/>
      <c r="AE308" s="37"/>
      <c r="AF308" s="37"/>
      <c r="AG308" s="37"/>
      <c r="AH308" s="37"/>
      <c r="AI308" s="37"/>
      <c r="AJ308" s="37"/>
    </row>
    <row r="309" customFormat="false" ht="15.75" hidden="false" customHeight="true" outlineLevel="0" collapsed="false">
      <c r="B309" s="49"/>
      <c r="C309" s="43"/>
      <c r="D309" s="30"/>
      <c r="E309" s="50" t="s">
        <v>20</v>
      </c>
      <c r="F309" s="32" t="n">
        <f aca="false">SUM(G309:Q309)</f>
        <v>0</v>
      </c>
      <c r="G309" s="47" t="n">
        <v>0</v>
      </c>
      <c r="H309" s="47" t="n">
        <v>0</v>
      </c>
      <c r="I309" s="47" t="n">
        <v>0</v>
      </c>
      <c r="J309" s="47" t="n">
        <v>0</v>
      </c>
      <c r="K309" s="47" t="n">
        <v>0</v>
      </c>
      <c r="L309" s="47" t="n">
        <v>0</v>
      </c>
      <c r="M309" s="47" t="n">
        <v>0</v>
      </c>
      <c r="N309" s="109" t="n">
        <v>0</v>
      </c>
      <c r="O309" s="47" t="n">
        <v>0</v>
      </c>
      <c r="P309" s="47" t="n">
        <v>0</v>
      </c>
      <c r="Q309" s="47" t="n">
        <v>0</v>
      </c>
      <c r="R309" s="34"/>
      <c r="S309" s="34"/>
      <c r="T309" s="34"/>
      <c r="U309" s="36"/>
      <c r="V309" s="37"/>
      <c r="W309" s="37"/>
      <c r="X309" s="37"/>
      <c r="Y309" s="37"/>
      <c r="Z309" s="37"/>
      <c r="AA309" s="37"/>
      <c r="AB309" s="37"/>
      <c r="AC309" s="37"/>
      <c r="AD309" s="37"/>
      <c r="AE309" s="37"/>
      <c r="AF309" s="37"/>
      <c r="AG309" s="37"/>
      <c r="AH309" s="37"/>
      <c r="AI309" s="37"/>
      <c r="AJ309" s="37"/>
    </row>
    <row r="310" customFormat="false" ht="15.75" hidden="false" customHeight="true" outlineLevel="0" collapsed="false">
      <c r="B310" s="49"/>
      <c r="C310" s="43"/>
      <c r="D310" s="30"/>
      <c r="E310" s="50" t="s">
        <v>21</v>
      </c>
      <c r="F310" s="32" t="n">
        <f aca="false">SUM(G310:Q310)</f>
        <v>36.15</v>
      </c>
      <c r="G310" s="47" t="n">
        <v>36.15</v>
      </c>
      <c r="H310" s="47" t="n">
        <v>0</v>
      </c>
      <c r="I310" s="47" t="n">
        <v>0</v>
      </c>
      <c r="J310" s="47" t="n">
        <v>0</v>
      </c>
      <c r="K310" s="47" t="n">
        <v>0</v>
      </c>
      <c r="L310" s="47" t="n">
        <v>0</v>
      </c>
      <c r="M310" s="47" t="n">
        <v>0</v>
      </c>
      <c r="N310" s="109" t="n">
        <v>0</v>
      </c>
      <c r="O310" s="47" t="n">
        <v>0</v>
      </c>
      <c r="P310" s="47" t="n">
        <v>0</v>
      </c>
      <c r="Q310" s="47" t="n">
        <v>0</v>
      </c>
      <c r="R310" s="34"/>
      <c r="S310" s="34"/>
      <c r="T310" s="34"/>
      <c r="U310" s="36"/>
      <c r="V310" s="37"/>
      <c r="W310" s="37"/>
      <c r="X310" s="37"/>
      <c r="Y310" s="37"/>
      <c r="Z310" s="37"/>
      <c r="AA310" s="37"/>
      <c r="AB310" s="37"/>
      <c r="AC310" s="37"/>
      <c r="AD310" s="37"/>
      <c r="AE310" s="37"/>
      <c r="AF310" s="37"/>
      <c r="AG310" s="37"/>
      <c r="AH310" s="37"/>
      <c r="AI310" s="37"/>
      <c r="AJ310" s="37"/>
    </row>
    <row r="311" customFormat="false" ht="15.75" hidden="false" customHeight="true" outlineLevel="0" collapsed="false">
      <c r="B311" s="49"/>
      <c r="C311" s="43"/>
      <c r="D311" s="30"/>
      <c r="E311" s="50" t="s">
        <v>22</v>
      </c>
      <c r="F311" s="32" t="n">
        <f aca="false">SUM(G311:Q311)</f>
        <v>0</v>
      </c>
      <c r="G311" s="47" t="n">
        <v>0</v>
      </c>
      <c r="H311" s="47" t="n">
        <v>0</v>
      </c>
      <c r="I311" s="47" t="n">
        <v>0</v>
      </c>
      <c r="J311" s="47" t="n">
        <v>0</v>
      </c>
      <c r="K311" s="47" t="n">
        <v>0</v>
      </c>
      <c r="L311" s="47" t="n">
        <v>0</v>
      </c>
      <c r="M311" s="47" t="n">
        <v>0</v>
      </c>
      <c r="N311" s="109" t="n">
        <v>0</v>
      </c>
      <c r="O311" s="47" t="n">
        <v>0</v>
      </c>
      <c r="P311" s="47" t="n">
        <v>0</v>
      </c>
      <c r="Q311" s="47" t="n">
        <v>0</v>
      </c>
      <c r="R311" s="34"/>
      <c r="S311" s="34"/>
      <c r="T311" s="34"/>
      <c r="U311" s="36"/>
      <c r="V311" s="37"/>
      <c r="W311" s="37"/>
      <c r="X311" s="37"/>
      <c r="Y311" s="37"/>
      <c r="Z311" s="37"/>
      <c r="AA311" s="37"/>
      <c r="AB311" s="37"/>
      <c r="AC311" s="37"/>
      <c r="AD311" s="37"/>
      <c r="AE311" s="37"/>
      <c r="AF311" s="37"/>
      <c r="AG311" s="37"/>
      <c r="AH311" s="37"/>
      <c r="AI311" s="37"/>
      <c r="AJ311" s="37"/>
    </row>
    <row r="312" customFormat="false" ht="18" hidden="false" customHeight="true" outlineLevel="0" collapsed="false">
      <c r="B312" s="49" t="s">
        <v>204</v>
      </c>
      <c r="C312" s="43" t="s">
        <v>205</v>
      </c>
      <c r="D312" s="30" t="s">
        <v>195</v>
      </c>
      <c r="E312" s="31" t="s">
        <v>17</v>
      </c>
      <c r="F312" s="32" t="n">
        <f aca="false">SUM(G312:Q312)</f>
        <v>11.2</v>
      </c>
      <c r="G312" s="32" t="n">
        <f aca="false">G313+G314+G315+G316</f>
        <v>11.2</v>
      </c>
      <c r="H312" s="32" t="n">
        <f aca="false">H313+H314+H315+H316</f>
        <v>0</v>
      </c>
      <c r="I312" s="32" t="n">
        <f aca="false">I313+I314+I315+I316</f>
        <v>0</v>
      </c>
      <c r="J312" s="32" t="n">
        <f aca="false">J313+J314+J315+J316</f>
        <v>0</v>
      </c>
      <c r="K312" s="32" t="n">
        <f aca="false">K313+K314+K315+K316</f>
        <v>0</v>
      </c>
      <c r="L312" s="32" t="n">
        <f aca="false">L313+L314+L315+L316</f>
        <v>0</v>
      </c>
      <c r="M312" s="32" t="n">
        <f aca="false">M313+M314+M315+M316</f>
        <v>0</v>
      </c>
      <c r="N312" s="108" t="n">
        <f aca="false">N313+N314+N315+N316</f>
        <v>0</v>
      </c>
      <c r="O312" s="32" t="n">
        <f aca="false">O313+O314+O315+O316</f>
        <v>0</v>
      </c>
      <c r="P312" s="32" t="n">
        <f aca="false">P313+P314+P315+P316</f>
        <v>0</v>
      </c>
      <c r="Q312" s="32" t="n">
        <f aca="false">Q313+Q314+Q315+Q316</f>
        <v>0</v>
      </c>
      <c r="R312" s="34" t="s">
        <v>352</v>
      </c>
      <c r="S312" s="34"/>
      <c r="T312" s="34" t="s">
        <v>36</v>
      </c>
      <c r="U312" s="36"/>
      <c r="V312" s="37"/>
      <c r="W312" s="37"/>
      <c r="X312" s="37"/>
      <c r="Y312" s="37"/>
      <c r="Z312" s="37"/>
      <c r="AA312" s="37"/>
      <c r="AB312" s="37"/>
      <c r="AC312" s="37"/>
      <c r="AD312" s="37"/>
      <c r="AE312" s="37"/>
      <c r="AF312" s="37"/>
      <c r="AG312" s="37"/>
      <c r="AH312" s="37"/>
      <c r="AI312" s="37"/>
      <c r="AJ312" s="37"/>
    </row>
    <row r="313" customFormat="false" ht="14.25" hidden="false" customHeight="true" outlineLevel="0" collapsed="false">
      <c r="B313" s="49"/>
      <c r="C313" s="43"/>
      <c r="D313" s="30"/>
      <c r="E313" s="50" t="s">
        <v>19</v>
      </c>
      <c r="F313" s="32" t="n">
        <f aca="false">SUM(G313:Q313)</f>
        <v>0</v>
      </c>
      <c r="G313" s="47" t="n">
        <v>0</v>
      </c>
      <c r="H313" s="47" t="n">
        <v>0</v>
      </c>
      <c r="I313" s="47" t="n">
        <v>0</v>
      </c>
      <c r="J313" s="47" t="n">
        <v>0</v>
      </c>
      <c r="K313" s="47" t="n">
        <v>0</v>
      </c>
      <c r="L313" s="47" t="n">
        <v>0</v>
      </c>
      <c r="M313" s="47" t="n">
        <v>0</v>
      </c>
      <c r="N313" s="109" t="n">
        <v>0</v>
      </c>
      <c r="O313" s="47" t="n">
        <v>0</v>
      </c>
      <c r="P313" s="47" t="n">
        <v>0</v>
      </c>
      <c r="Q313" s="47" t="n">
        <v>0</v>
      </c>
      <c r="R313" s="34"/>
      <c r="S313" s="34"/>
      <c r="T313" s="34"/>
      <c r="U313" s="36"/>
      <c r="V313" s="37"/>
      <c r="W313" s="37"/>
      <c r="X313" s="37"/>
      <c r="Y313" s="37"/>
      <c r="Z313" s="37"/>
      <c r="AA313" s="37"/>
      <c r="AB313" s="37"/>
      <c r="AC313" s="37"/>
      <c r="AD313" s="37"/>
      <c r="AE313" s="37"/>
      <c r="AF313" s="37"/>
      <c r="AG313" s="37"/>
      <c r="AH313" s="37"/>
      <c r="AI313" s="37"/>
      <c r="AJ313" s="37"/>
    </row>
    <row r="314" customFormat="false" ht="17.25" hidden="false" customHeight="true" outlineLevel="0" collapsed="false">
      <c r="B314" s="49"/>
      <c r="C314" s="43"/>
      <c r="D314" s="30"/>
      <c r="E314" s="50" t="s">
        <v>20</v>
      </c>
      <c r="F314" s="32" t="n">
        <f aca="false">SUM(G314:Q314)</f>
        <v>0</v>
      </c>
      <c r="G314" s="47" t="n">
        <v>0</v>
      </c>
      <c r="H314" s="47" t="n">
        <v>0</v>
      </c>
      <c r="I314" s="47" t="n">
        <v>0</v>
      </c>
      <c r="J314" s="47" t="n">
        <v>0</v>
      </c>
      <c r="K314" s="47" t="n">
        <v>0</v>
      </c>
      <c r="L314" s="47" t="n">
        <v>0</v>
      </c>
      <c r="M314" s="47" t="n">
        <v>0</v>
      </c>
      <c r="N314" s="109" t="n">
        <v>0</v>
      </c>
      <c r="O314" s="47" t="n">
        <v>0</v>
      </c>
      <c r="P314" s="47" t="n">
        <v>0</v>
      </c>
      <c r="Q314" s="47" t="n">
        <v>0</v>
      </c>
      <c r="R314" s="34"/>
      <c r="S314" s="34"/>
      <c r="T314" s="34"/>
      <c r="U314" s="36"/>
      <c r="V314" s="37"/>
      <c r="W314" s="37"/>
      <c r="X314" s="37"/>
      <c r="Y314" s="37"/>
      <c r="Z314" s="37"/>
      <c r="AA314" s="37"/>
      <c r="AB314" s="37"/>
      <c r="AC314" s="37"/>
      <c r="AD314" s="37"/>
      <c r="AE314" s="37"/>
      <c r="AF314" s="37"/>
      <c r="AG314" s="37"/>
      <c r="AH314" s="37"/>
      <c r="AI314" s="37"/>
      <c r="AJ314" s="37"/>
    </row>
    <row r="315" customFormat="false" ht="15" hidden="false" customHeight="true" outlineLevel="0" collapsed="false">
      <c r="B315" s="49"/>
      <c r="C315" s="43"/>
      <c r="D315" s="30"/>
      <c r="E315" s="50" t="s">
        <v>21</v>
      </c>
      <c r="F315" s="32" t="n">
        <f aca="false">SUM(G315:Q315)</f>
        <v>11.2</v>
      </c>
      <c r="G315" s="47" t="n">
        <v>11.2</v>
      </c>
      <c r="H315" s="47" t="n">
        <v>0</v>
      </c>
      <c r="I315" s="47" t="n">
        <v>0</v>
      </c>
      <c r="J315" s="47" t="n">
        <v>0</v>
      </c>
      <c r="K315" s="47" t="n">
        <v>0</v>
      </c>
      <c r="L315" s="47" t="n">
        <v>0</v>
      </c>
      <c r="M315" s="47" t="n">
        <v>0</v>
      </c>
      <c r="N315" s="109" t="n">
        <v>0</v>
      </c>
      <c r="O315" s="47" t="n">
        <v>0</v>
      </c>
      <c r="P315" s="47" t="n">
        <v>0</v>
      </c>
      <c r="Q315" s="47" t="n">
        <v>0</v>
      </c>
      <c r="R315" s="34"/>
      <c r="S315" s="34"/>
      <c r="T315" s="34"/>
      <c r="U315" s="36"/>
      <c r="V315" s="37"/>
      <c r="W315" s="37"/>
      <c r="X315" s="37"/>
      <c r="Y315" s="37"/>
      <c r="Z315" s="37"/>
      <c r="AA315" s="37"/>
      <c r="AB315" s="37"/>
      <c r="AC315" s="37"/>
      <c r="AD315" s="37"/>
      <c r="AE315" s="37"/>
      <c r="AF315" s="37"/>
      <c r="AG315" s="37"/>
      <c r="AH315" s="37"/>
      <c r="AI315" s="37"/>
      <c r="AJ315" s="37"/>
    </row>
    <row r="316" customFormat="false" ht="20.25" hidden="false" customHeight="true" outlineLevel="0" collapsed="false">
      <c r="B316" s="49"/>
      <c r="C316" s="43"/>
      <c r="D316" s="30"/>
      <c r="E316" s="50" t="s">
        <v>22</v>
      </c>
      <c r="F316" s="32" t="n">
        <f aca="false">SUM(G316:Q316)</f>
        <v>0</v>
      </c>
      <c r="G316" s="47" t="n">
        <v>0</v>
      </c>
      <c r="H316" s="47" t="n">
        <v>0</v>
      </c>
      <c r="I316" s="47" t="n">
        <v>0</v>
      </c>
      <c r="J316" s="47" t="n">
        <v>0</v>
      </c>
      <c r="K316" s="47" t="n">
        <v>0</v>
      </c>
      <c r="L316" s="47" t="n">
        <v>0</v>
      </c>
      <c r="M316" s="47" t="n">
        <v>0</v>
      </c>
      <c r="N316" s="109" t="n">
        <v>0</v>
      </c>
      <c r="O316" s="47" t="n">
        <v>0</v>
      </c>
      <c r="P316" s="47" t="n">
        <v>0</v>
      </c>
      <c r="Q316" s="47" t="n">
        <v>0</v>
      </c>
      <c r="R316" s="34"/>
      <c r="S316" s="34"/>
      <c r="T316" s="34"/>
      <c r="U316" s="36"/>
      <c r="V316" s="37"/>
      <c r="W316" s="37"/>
      <c r="X316" s="37"/>
      <c r="Y316" s="37"/>
      <c r="Z316" s="37"/>
      <c r="AA316" s="37"/>
      <c r="AB316" s="37"/>
      <c r="AC316" s="37"/>
      <c r="AD316" s="37"/>
      <c r="AE316" s="37"/>
      <c r="AF316" s="37"/>
      <c r="AG316" s="37"/>
      <c r="AH316" s="37"/>
      <c r="AI316" s="37"/>
      <c r="AJ316" s="37"/>
    </row>
    <row r="317" customFormat="false" ht="20.25" hidden="false" customHeight="true" outlineLevel="0" collapsed="false">
      <c r="B317" s="49" t="s">
        <v>206</v>
      </c>
      <c r="C317" s="43" t="s">
        <v>207</v>
      </c>
      <c r="D317" s="30" t="s">
        <v>195</v>
      </c>
      <c r="E317" s="31" t="s">
        <v>17</v>
      </c>
      <c r="F317" s="32" t="n">
        <f aca="false">SUM(G317:Q317)</f>
        <v>365.26</v>
      </c>
      <c r="G317" s="32" t="n">
        <f aca="false">G318+G319+G320+G321</f>
        <v>365.26</v>
      </c>
      <c r="H317" s="32" t="n">
        <f aca="false">H318+H319+H320+H321</f>
        <v>0</v>
      </c>
      <c r="I317" s="32" t="n">
        <f aca="false">I318+I319+I320+I321</f>
        <v>0</v>
      </c>
      <c r="J317" s="32" t="n">
        <f aca="false">J318+J319+J320+J321</f>
        <v>0</v>
      </c>
      <c r="K317" s="32" t="n">
        <f aca="false">K318+K319+K320+K321</f>
        <v>0</v>
      </c>
      <c r="L317" s="32" t="n">
        <f aca="false">L318+L319+L320+L321</f>
        <v>0</v>
      </c>
      <c r="M317" s="32" t="n">
        <f aca="false">M318+M319+M320+M321</f>
        <v>0</v>
      </c>
      <c r="N317" s="108" t="n">
        <f aca="false">N318+N319+N320+N321</f>
        <v>0</v>
      </c>
      <c r="O317" s="32" t="n">
        <f aca="false">O318+O319+O320+O321</f>
        <v>0</v>
      </c>
      <c r="P317" s="32" t="n">
        <f aca="false">P318+P319+P320+P321</f>
        <v>0</v>
      </c>
      <c r="Q317" s="32" t="n">
        <f aca="false">Q318+Q319+Q320+Q321</f>
        <v>0</v>
      </c>
      <c r="R317" s="34" t="s">
        <v>352</v>
      </c>
      <c r="S317" s="34"/>
      <c r="T317" s="34" t="s">
        <v>36</v>
      </c>
      <c r="U317" s="36"/>
      <c r="V317" s="37"/>
      <c r="W317" s="37"/>
      <c r="X317" s="37"/>
      <c r="Y317" s="37"/>
      <c r="Z317" s="37"/>
      <c r="AA317" s="37"/>
      <c r="AB317" s="37"/>
      <c r="AC317" s="37"/>
      <c r="AD317" s="37"/>
      <c r="AE317" s="37"/>
      <c r="AF317" s="37"/>
      <c r="AG317" s="37"/>
      <c r="AH317" s="37"/>
      <c r="AI317" s="37"/>
      <c r="AJ317" s="37"/>
    </row>
    <row r="318" customFormat="false" ht="20.25" hidden="false" customHeight="true" outlineLevel="0" collapsed="false">
      <c r="B318" s="49"/>
      <c r="C318" s="43"/>
      <c r="D318" s="30"/>
      <c r="E318" s="50" t="s">
        <v>19</v>
      </c>
      <c r="F318" s="32" t="n">
        <f aca="false">SUM(G318:Q318)</f>
        <v>0</v>
      </c>
      <c r="G318" s="47" t="n">
        <v>0</v>
      </c>
      <c r="H318" s="47" t="n">
        <v>0</v>
      </c>
      <c r="I318" s="47" t="n">
        <v>0</v>
      </c>
      <c r="J318" s="47" t="n">
        <v>0</v>
      </c>
      <c r="K318" s="47" t="n">
        <v>0</v>
      </c>
      <c r="L318" s="47" t="n">
        <v>0</v>
      </c>
      <c r="M318" s="47" t="n">
        <v>0</v>
      </c>
      <c r="N318" s="109" t="n">
        <v>0</v>
      </c>
      <c r="O318" s="47" t="n">
        <v>0</v>
      </c>
      <c r="P318" s="47" t="n">
        <v>0</v>
      </c>
      <c r="Q318" s="47" t="n">
        <v>0</v>
      </c>
      <c r="R318" s="34"/>
      <c r="S318" s="34"/>
      <c r="T318" s="34"/>
      <c r="U318" s="36"/>
      <c r="V318" s="37"/>
      <c r="W318" s="37"/>
      <c r="X318" s="37"/>
      <c r="Y318" s="37"/>
      <c r="Z318" s="37"/>
      <c r="AA318" s="37"/>
      <c r="AB318" s="37"/>
      <c r="AC318" s="37"/>
      <c r="AD318" s="37"/>
      <c r="AE318" s="37"/>
      <c r="AF318" s="37"/>
      <c r="AG318" s="37"/>
      <c r="AH318" s="37"/>
      <c r="AI318" s="37"/>
      <c r="AJ318" s="37"/>
    </row>
    <row r="319" customFormat="false" ht="20.25" hidden="false" customHeight="true" outlineLevel="0" collapsed="false">
      <c r="B319" s="49"/>
      <c r="C319" s="43"/>
      <c r="D319" s="30"/>
      <c r="E319" s="50" t="s">
        <v>20</v>
      </c>
      <c r="F319" s="32" t="n">
        <f aca="false">SUM(G319:Q319)</f>
        <v>0</v>
      </c>
      <c r="G319" s="47" t="n">
        <v>0</v>
      </c>
      <c r="H319" s="47" t="n">
        <v>0</v>
      </c>
      <c r="I319" s="47" t="n">
        <v>0</v>
      </c>
      <c r="J319" s="47" t="n">
        <v>0</v>
      </c>
      <c r="K319" s="47" t="n">
        <v>0</v>
      </c>
      <c r="L319" s="47" t="n">
        <v>0</v>
      </c>
      <c r="M319" s="47" t="n">
        <v>0</v>
      </c>
      <c r="N319" s="109" t="n">
        <v>0</v>
      </c>
      <c r="O319" s="47" t="n">
        <v>0</v>
      </c>
      <c r="P319" s="47" t="n">
        <v>0</v>
      </c>
      <c r="Q319" s="47" t="n">
        <v>0</v>
      </c>
      <c r="R319" s="34"/>
      <c r="S319" s="34"/>
      <c r="T319" s="34"/>
      <c r="U319" s="36"/>
      <c r="V319" s="37"/>
      <c r="W319" s="37"/>
      <c r="X319" s="37"/>
      <c r="Y319" s="37"/>
      <c r="Z319" s="37"/>
      <c r="AA319" s="37"/>
      <c r="AB319" s="37"/>
      <c r="AC319" s="37"/>
      <c r="AD319" s="37"/>
      <c r="AE319" s="37"/>
      <c r="AF319" s="37"/>
      <c r="AG319" s="37"/>
      <c r="AH319" s="37"/>
      <c r="AI319" s="37"/>
      <c r="AJ319" s="37"/>
    </row>
    <row r="320" customFormat="false" ht="20.25" hidden="false" customHeight="true" outlineLevel="0" collapsed="false">
      <c r="B320" s="49"/>
      <c r="C320" s="43"/>
      <c r="D320" s="30"/>
      <c r="E320" s="50" t="s">
        <v>21</v>
      </c>
      <c r="F320" s="32" t="n">
        <f aca="false">SUM(G320:Q320)</f>
        <v>365.26</v>
      </c>
      <c r="G320" s="47" t="n">
        <v>365.26</v>
      </c>
      <c r="H320" s="47" t="n">
        <v>0</v>
      </c>
      <c r="I320" s="47" t="n">
        <v>0</v>
      </c>
      <c r="J320" s="47" t="n">
        <v>0</v>
      </c>
      <c r="K320" s="47" t="n">
        <v>0</v>
      </c>
      <c r="L320" s="47" t="n">
        <v>0</v>
      </c>
      <c r="M320" s="47" t="n">
        <v>0</v>
      </c>
      <c r="N320" s="109" t="n">
        <v>0</v>
      </c>
      <c r="O320" s="47" t="n">
        <v>0</v>
      </c>
      <c r="P320" s="47" t="n">
        <v>0</v>
      </c>
      <c r="Q320" s="47" t="n">
        <v>0</v>
      </c>
      <c r="R320" s="34"/>
      <c r="S320" s="34"/>
      <c r="T320" s="34"/>
      <c r="U320" s="36"/>
      <c r="V320" s="37"/>
      <c r="W320" s="37"/>
      <c r="X320" s="37"/>
      <c r="Y320" s="37"/>
      <c r="Z320" s="37"/>
      <c r="AA320" s="37"/>
      <c r="AB320" s="37"/>
      <c r="AC320" s="37"/>
      <c r="AD320" s="37"/>
      <c r="AE320" s="37"/>
      <c r="AF320" s="37"/>
      <c r="AG320" s="37"/>
      <c r="AH320" s="37"/>
      <c r="AI320" s="37"/>
      <c r="AJ320" s="37"/>
    </row>
    <row r="321" customFormat="false" ht="20.25" hidden="false" customHeight="true" outlineLevel="0" collapsed="false">
      <c r="B321" s="49"/>
      <c r="C321" s="43"/>
      <c r="D321" s="30"/>
      <c r="E321" s="50" t="s">
        <v>22</v>
      </c>
      <c r="F321" s="32" t="n">
        <f aca="false">SUM(G321:Q321)</f>
        <v>0</v>
      </c>
      <c r="G321" s="47" t="n">
        <v>0</v>
      </c>
      <c r="H321" s="47" t="n">
        <v>0</v>
      </c>
      <c r="I321" s="47" t="n">
        <v>0</v>
      </c>
      <c r="J321" s="47" t="n">
        <v>0</v>
      </c>
      <c r="K321" s="47" t="n">
        <v>0</v>
      </c>
      <c r="L321" s="47" t="n">
        <v>0</v>
      </c>
      <c r="M321" s="47" t="n">
        <v>0</v>
      </c>
      <c r="N321" s="109" t="n">
        <v>0</v>
      </c>
      <c r="O321" s="47" t="n">
        <v>0</v>
      </c>
      <c r="P321" s="47" t="n">
        <v>0</v>
      </c>
      <c r="Q321" s="47" t="n">
        <v>0</v>
      </c>
      <c r="R321" s="34"/>
      <c r="S321" s="34"/>
      <c r="T321" s="34"/>
      <c r="U321" s="36"/>
      <c r="V321" s="37"/>
      <c r="W321" s="37"/>
      <c r="X321" s="37"/>
      <c r="Y321" s="37"/>
      <c r="Z321" s="37"/>
      <c r="AA321" s="37"/>
      <c r="AB321" s="37"/>
      <c r="AC321" s="37"/>
      <c r="AD321" s="37"/>
      <c r="AE321" s="37"/>
      <c r="AF321" s="37"/>
      <c r="AG321" s="37"/>
      <c r="AH321" s="37"/>
      <c r="AI321" s="37"/>
      <c r="AJ321" s="37"/>
    </row>
    <row r="322" customFormat="false" ht="20.25" hidden="false" customHeight="true" outlineLevel="0" collapsed="false">
      <c r="B322" s="49" t="s">
        <v>208</v>
      </c>
      <c r="C322" s="43" t="s">
        <v>209</v>
      </c>
      <c r="D322" s="30" t="s">
        <v>195</v>
      </c>
      <c r="E322" s="31" t="s">
        <v>17</v>
      </c>
      <c r="F322" s="32" t="n">
        <f aca="false">SUM(G322:Q322)</f>
        <v>56.05</v>
      </c>
      <c r="G322" s="32" t="n">
        <f aca="false">G323+G324+G325+G326</f>
        <v>56.05</v>
      </c>
      <c r="H322" s="32" t="n">
        <f aca="false">H323+H324+H325+H326</f>
        <v>0</v>
      </c>
      <c r="I322" s="32" t="n">
        <f aca="false">I323+I324+I325+I326</f>
        <v>0</v>
      </c>
      <c r="J322" s="32" t="n">
        <f aca="false">J323+J324+J325+J326</f>
        <v>0</v>
      </c>
      <c r="K322" s="32" t="n">
        <f aca="false">K323+K324+K325+K326</f>
        <v>0</v>
      </c>
      <c r="L322" s="32" t="n">
        <f aca="false">L323+L324+L325+L326</f>
        <v>0</v>
      </c>
      <c r="M322" s="32" t="n">
        <f aca="false">M323+M324+M325+M326</f>
        <v>0</v>
      </c>
      <c r="N322" s="108" t="n">
        <f aca="false">N323+N324+N325+N326</f>
        <v>0</v>
      </c>
      <c r="O322" s="32" t="n">
        <f aca="false">O323+O324+O325+O326</f>
        <v>0</v>
      </c>
      <c r="P322" s="32" t="n">
        <f aca="false">P323+P324+P325+P326</f>
        <v>0</v>
      </c>
      <c r="Q322" s="32" t="n">
        <f aca="false">Q323+Q324+Q325+Q326</f>
        <v>0</v>
      </c>
      <c r="R322" s="34" t="s">
        <v>352</v>
      </c>
      <c r="S322" s="34"/>
      <c r="T322" s="34" t="s">
        <v>36</v>
      </c>
      <c r="U322" s="36"/>
      <c r="V322" s="37"/>
      <c r="W322" s="37"/>
      <c r="X322" s="37"/>
      <c r="Y322" s="37"/>
      <c r="Z322" s="37"/>
      <c r="AA322" s="37"/>
      <c r="AB322" s="37"/>
      <c r="AC322" s="37"/>
      <c r="AD322" s="37"/>
      <c r="AE322" s="37"/>
      <c r="AF322" s="37"/>
      <c r="AG322" s="37"/>
      <c r="AH322" s="37"/>
      <c r="AI322" s="37"/>
      <c r="AJ322" s="37"/>
    </row>
    <row r="323" customFormat="false" ht="20.25" hidden="false" customHeight="true" outlineLevel="0" collapsed="false">
      <c r="B323" s="49"/>
      <c r="C323" s="43"/>
      <c r="D323" s="30"/>
      <c r="E323" s="50" t="s">
        <v>19</v>
      </c>
      <c r="F323" s="32" t="n">
        <f aca="false">SUM(G323:Q323)</f>
        <v>0</v>
      </c>
      <c r="G323" s="47" t="n">
        <v>0</v>
      </c>
      <c r="H323" s="47" t="n">
        <v>0</v>
      </c>
      <c r="I323" s="47" t="n">
        <v>0</v>
      </c>
      <c r="J323" s="47" t="n">
        <v>0</v>
      </c>
      <c r="K323" s="47" t="n">
        <v>0</v>
      </c>
      <c r="L323" s="47" t="n">
        <v>0</v>
      </c>
      <c r="M323" s="47" t="n">
        <v>0</v>
      </c>
      <c r="N323" s="109" t="n">
        <v>0</v>
      </c>
      <c r="O323" s="47" t="n">
        <v>0</v>
      </c>
      <c r="P323" s="47" t="n">
        <v>0</v>
      </c>
      <c r="Q323" s="47" t="n">
        <v>0</v>
      </c>
      <c r="R323" s="34"/>
      <c r="S323" s="34"/>
      <c r="T323" s="34"/>
      <c r="U323" s="36"/>
      <c r="V323" s="37"/>
      <c r="W323" s="37"/>
      <c r="X323" s="37"/>
      <c r="Y323" s="37"/>
      <c r="Z323" s="37"/>
      <c r="AA323" s="37"/>
      <c r="AB323" s="37"/>
      <c r="AC323" s="37"/>
      <c r="AD323" s="37"/>
      <c r="AE323" s="37"/>
      <c r="AF323" s="37"/>
      <c r="AG323" s="37"/>
      <c r="AH323" s="37"/>
      <c r="AI323" s="37"/>
      <c r="AJ323" s="37"/>
    </row>
    <row r="324" customFormat="false" ht="20.25" hidden="false" customHeight="true" outlineLevel="0" collapsed="false">
      <c r="B324" s="49"/>
      <c r="C324" s="43"/>
      <c r="D324" s="30"/>
      <c r="E324" s="50" t="s">
        <v>20</v>
      </c>
      <c r="F324" s="32" t="n">
        <f aca="false">SUM(G324:Q324)</f>
        <v>0</v>
      </c>
      <c r="G324" s="47" t="n">
        <v>0</v>
      </c>
      <c r="H324" s="47" t="n">
        <v>0</v>
      </c>
      <c r="I324" s="47" t="n">
        <v>0</v>
      </c>
      <c r="J324" s="47" t="n">
        <v>0</v>
      </c>
      <c r="K324" s="47" t="n">
        <v>0</v>
      </c>
      <c r="L324" s="47" t="n">
        <v>0</v>
      </c>
      <c r="M324" s="47" t="n">
        <v>0</v>
      </c>
      <c r="N324" s="109" t="n">
        <v>0</v>
      </c>
      <c r="O324" s="47" t="n">
        <v>0</v>
      </c>
      <c r="P324" s="47" t="n">
        <v>0</v>
      </c>
      <c r="Q324" s="47" t="n">
        <v>0</v>
      </c>
      <c r="R324" s="34"/>
      <c r="S324" s="34"/>
      <c r="T324" s="34"/>
      <c r="U324" s="36"/>
      <c r="V324" s="37"/>
      <c r="W324" s="37"/>
      <c r="X324" s="37"/>
      <c r="Y324" s="37"/>
      <c r="Z324" s="37"/>
      <c r="AA324" s="37"/>
      <c r="AB324" s="37"/>
      <c r="AC324" s="37"/>
      <c r="AD324" s="37"/>
      <c r="AE324" s="37"/>
      <c r="AF324" s="37"/>
      <c r="AG324" s="37"/>
      <c r="AH324" s="37"/>
      <c r="AI324" s="37"/>
      <c r="AJ324" s="37"/>
    </row>
    <row r="325" customFormat="false" ht="20.25" hidden="false" customHeight="true" outlineLevel="0" collapsed="false">
      <c r="B325" s="49"/>
      <c r="C325" s="43"/>
      <c r="D325" s="30"/>
      <c r="E325" s="50" t="s">
        <v>21</v>
      </c>
      <c r="F325" s="32" t="n">
        <f aca="false">SUM(G325:Q325)</f>
        <v>56.05</v>
      </c>
      <c r="G325" s="47" t="n">
        <v>56.05</v>
      </c>
      <c r="H325" s="47" t="n">
        <v>0</v>
      </c>
      <c r="I325" s="47" t="n">
        <v>0</v>
      </c>
      <c r="J325" s="47" t="n">
        <v>0</v>
      </c>
      <c r="K325" s="47" t="n">
        <v>0</v>
      </c>
      <c r="L325" s="47" t="n">
        <v>0</v>
      </c>
      <c r="M325" s="47" t="n">
        <v>0</v>
      </c>
      <c r="N325" s="109" t="n">
        <v>0</v>
      </c>
      <c r="O325" s="47" t="n">
        <v>0</v>
      </c>
      <c r="P325" s="47" t="n">
        <v>0</v>
      </c>
      <c r="Q325" s="47" t="n">
        <v>0</v>
      </c>
      <c r="R325" s="34"/>
      <c r="S325" s="34"/>
      <c r="T325" s="34"/>
      <c r="U325" s="36"/>
      <c r="V325" s="37"/>
      <c r="W325" s="37"/>
      <c r="X325" s="37"/>
      <c r="Y325" s="37"/>
      <c r="Z325" s="37"/>
      <c r="AA325" s="37"/>
      <c r="AB325" s="37"/>
      <c r="AC325" s="37"/>
      <c r="AD325" s="37"/>
      <c r="AE325" s="37"/>
      <c r="AF325" s="37"/>
      <c r="AG325" s="37"/>
      <c r="AH325" s="37"/>
      <c r="AI325" s="37"/>
      <c r="AJ325" s="37"/>
    </row>
    <row r="326" customFormat="false" ht="20.25" hidden="false" customHeight="true" outlineLevel="0" collapsed="false">
      <c r="B326" s="49"/>
      <c r="C326" s="43"/>
      <c r="D326" s="30"/>
      <c r="E326" s="50" t="s">
        <v>22</v>
      </c>
      <c r="F326" s="32" t="n">
        <f aca="false">SUM(G326:Q326)</f>
        <v>0</v>
      </c>
      <c r="G326" s="47" t="n">
        <v>0</v>
      </c>
      <c r="H326" s="47" t="n">
        <v>0</v>
      </c>
      <c r="I326" s="47" t="n">
        <v>0</v>
      </c>
      <c r="J326" s="47" t="n">
        <v>0</v>
      </c>
      <c r="K326" s="47" t="n">
        <v>0</v>
      </c>
      <c r="L326" s="47" t="n">
        <v>0</v>
      </c>
      <c r="M326" s="47" t="n">
        <v>0</v>
      </c>
      <c r="N326" s="109" t="n">
        <v>0</v>
      </c>
      <c r="O326" s="47" t="n">
        <v>0</v>
      </c>
      <c r="P326" s="47" t="n">
        <v>0</v>
      </c>
      <c r="Q326" s="47" t="n">
        <v>0</v>
      </c>
      <c r="R326" s="34"/>
      <c r="S326" s="34"/>
      <c r="T326" s="34"/>
      <c r="U326" s="36"/>
      <c r="V326" s="37"/>
      <c r="W326" s="37"/>
      <c r="X326" s="37"/>
      <c r="Y326" s="37"/>
      <c r="Z326" s="37"/>
      <c r="AA326" s="37"/>
      <c r="AB326" s="37"/>
      <c r="AC326" s="37"/>
      <c r="AD326" s="37"/>
      <c r="AE326" s="37"/>
      <c r="AF326" s="37"/>
      <c r="AG326" s="37"/>
      <c r="AH326" s="37"/>
      <c r="AI326" s="37"/>
      <c r="AJ326" s="37"/>
    </row>
    <row r="327" customFormat="false" ht="20.25" hidden="false" customHeight="true" outlineLevel="0" collapsed="false">
      <c r="B327" s="49" t="s">
        <v>210</v>
      </c>
      <c r="C327" s="43" t="s">
        <v>211</v>
      </c>
      <c r="D327" s="30" t="s">
        <v>195</v>
      </c>
      <c r="E327" s="31" t="s">
        <v>17</v>
      </c>
      <c r="F327" s="32" t="n">
        <f aca="false">SUM(G327:Q327)</f>
        <v>500.7</v>
      </c>
      <c r="G327" s="32" t="n">
        <f aca="false">G328+G329+G330+G331</f>
        <v>500.7</v>
      </c>
      <c r="H327" s="32" t="n">
        <f aca="false">H328+H329+H330+H331</f>
        <v>0</v>
      </c>
      <c r="I327" s="32" t="n">
        <f aca="false">I328+I329+I330+I331</f>
        <v>0</v>
      </c>
      <c r="J327" s="32" t="n">
        <f aca="false">J328+J329+J330+J331</f>
        <v>0</v>
      </c>
      <c r="K327" s="32" t="n">
        <f aca="false">K328+K329+K330+K331</f>
        <v>0</v>
      </c>
      <c r="L327" s="32" t="n">
        <f aca="false">L328+L329+L330+L331</f>
        <v>0</v>
      </c>
      <c r="M327" s="32" t="n">
        <f aca="false">M328+M329+M330+M331</f>
        <v>0</v>
      </c>
      <c r="N327" s="108" t="n">
        <f aca="false">N328+N329+N330+N331</f>
        <v>0</v>
      </c>
      <c r="O327" s="32" t="n">
        <f aca="false">O328+O329+O330+O331</f>
        <v>0</v>
      </c>
      <c r="P327" s="32" t="n">
        <f aca="false">P328+P329+P330+P331</f>
        <v>0</v>
      </c>
      <c r="Q327" s="32" t="n">
        <f aca="false">Q328+Q329+Q330+Q331</f>
        <v>0</v>
      </c>
      <c r="R327" s="34" t="s">
        <v>352</v>
      </c>
      <c r="S327" s="34"/>
      <c r="T327" s="34" t="s">
        <v>36</v>
      </c>
      <c r="U327" s="36"/>
      <c r="V327" s="37"/>
      <c r="W327" s="37"/>
      <c r="X327" s="37"/>
      <c r="Y327" s="37"/>
      <c r="Z327" s="37"/>
      <c r="AA327" s="37"/>
      <c r="AB327" s="37"/>
      <c r="AC327" s="37"/>
      <c r="AD327" s="37"/>
      <c r="AE327" s="37"/>
      <c r="AF327" s="37"/>
      <c r="AG327" s="37"/>
      <c r="AH327" s="37"/>
      <c r="AI327" s="37"/>
      <c r="AJ327" s="37"/>
    </row>
    <row r="328" customFormat="false" ht="20.25" hidden="false" customHeight="true" outlineLevel="0" collapsed="false">
      <c r="B328" s="49"/>
      <c r="C328" s="43"/>
      <c r="D328" s="30"/>
      <c r="E328" s="50" t="s">
        <v>19</v>
      </c>
      <c r="F328" s="32" t="n">
        <f aca="false">SUM(G328:Q328)</f>
        <v>0</v>
      </c>
      <c r="G328" s="47" t="n">
        <v>0</v>
      </c>
      <c r="H328" s="47" t="n">
        <v>0</v>
      </c>
      <c r="I328" s="47" t="n">
        <v>0</v>
      </c>
      <c r="J328" s="47" t="n">
        <v>0</v>
      </c>
      <c r="K328" s="47" t="n">
        <v>0</v>
      </c>
      <c r="L328" s="47" t="n">
        <v>0</v>
      </c>
      <c r="M328" s="47" t="n">
        <v>0</v>
      </c>
      <c r="N328" s="109" t="n">
        <v>0</v>
      </c>
      <c r="O328" s="47" t="n">
        <v>0</v>
      </c>
      <c r="P328" s="47" t="n">
        <v>0</v>
      </c>
      <c r="Q328" s="47" t="n">
        <v>0</v>
      </c>
      <c r="R328" s="34"/>
      <c r="S328" s="34"/>
      <c r="T328" s="34"/>
      <c r="U328" s="36"/>
      <c r="V328" s="37"/>
      <c r="W328" s="37"/>
      <c r="X328" s="37"/>
      <c r="Y328" s="37"/>
      <c r="Z328" s="37"/>
      <c r="AA328" s="37"/>
      <c r="AB328" s="37"/>
      <c r="AC328" s="37"/>
      <c r="AD328" s="37"/>
      <c r="AE328" s="37"/>
      <c r="AF328" s="37"/>
      <c r="AG328" s="37"/>
      <c r="AH328" s="37"/>
      <c r="AI328" s="37"/>
      <c r="AJ328" s="37"/>
    </row>
    <row r="329" customFormat="false" ht="20.25" hidden="false" customHeight="true" outlineLevel="0" collapsed="false">
      <c r="B329" s="49"/>
      <c r="C329" s="43"/>
      <c r="D329" s="30"/>
      <c r="E329" s="50" t="s">
        <v>20</v>
      </c>
      <c r="F329" s="32" t="n">
        <f aca="false">SUM(G329:Q329)</f>
        <v>0</v>
      </c>
      <c r="G329" s="47" t="n">
        <v>0</v>
      </c>
      <c r="H329" s="47" t="n">
        <v>0</v>
      </c>
      <c r="I329" s="47" t="n">
        <v>0</v>
      </c>
      <c r="J329" s="47" t="n">
        <v>0</v>
      </c>
      <c r="K329" s="47" t="n">
        <v>0</v>
      </c>
      <c r="L329" s="47" t="n">
        <v>0</v>
      </c>
      <c r="M329" s="47" t="n">
        <v>0</v>
      </c>
      <c r="N329" s="109" t="n">
        <v>0</v>
      </c>
      <c r="O329" s="47" t="n">
        <v>0</v>
      </c>
      <c r="P329" s="47" t="n">
        <v>0</v>
      </c>
      <c r="Q329" s="47" t="n">
        <v>0</v>
      </c>
      <c r="R329" s="34"/>
      <c r="S329" s="34"/>
      <c r="T329" s="34"/>
      <c r="U329" s="36"/>
      <c r="V329" s="37"/>
      <c r="W329" s="37"/>
      <c r="X329" s="37"/>
      <c r="Y329" s="37"/>
      <c r="Z329" s="37"/>
      <c r="AA329" s="37"/>
      <c r="AB329" s="37"/>
      <c r="AC329" s="37"/>
      <c r="AD329" s="37"/>
      <c r="AE329" s="37"/>
      <c r="AF329" s="37"/>
      <c r="AG329" s="37"/>
      <c r="AH329" s="37"/>
      <c r="AI329" s="37"/>
      <c r="AJ329" s="37"/>
    </row>
    <row r="330" customFormat="false" ht="20.25" hidden="false" customHeight="true" outlineLevel="0" collapsed="false">
      <c r="B330" s="49"/>
      <c r="C330" s="43"/>
      <c r="D330" s="30"/>
      <c r="E330" s="50" t="s">
        <v>21</v>
      </c>
      <c r="F330" s="32" t="n">
        <f aca="false">SUM(G330:Q330)</f>
        <v>500.7</v>
      </c>
      <c r="G330" s="47" t="n">
        <v>500.7</v>
      </c>
      <c r="H330" s="47" t="n">
        <v>0</v>
      </c>
      <c r="I330" s="47" t="n">
        <v>0</v>
      </c>
      <c r="J330" s="47" t="n">
        <v>0</v>
      </c>
      <c r="K330" s="47" t="n">
        <v>0</v>
      </c>
      <c r="L330" s="47" t="n">
        <v>0</v>
      </c>
      <c r="M330" s="47" t="n">
        <v>0</v>
      </c>
      <c r="N330" s="109" t="n">
        <v>0</v>
      </c>
      <c r="O330" s="47" t="n">
        <v>0</v>
      </c>
      <c r="P330" s="47" t="n">
        <v>0</v>
      </c>
      <c r="Q330" s="47" t="n">
        <v>0</v>
      </c>
      <c r="R330" s="34"/>
      <c r="S330" s="34"/>
      <c r="T330" s="34"/>
      <c r="U330" s="36"/>
      <c r="V330" s="37"/>
      <c r="W330" s="37"/>
      <c r="X330" s="37"/>
      <c r="Y330" s="37"/>
      <c r="Z330" s="37"/>
      <c r="AA330" s="37"/>
      <c r="AB330" s="37"/>
      <c r="AC330" s="37"/>
      <c r="AD330" s="37"/>
      <c r="AE330" s="37"/>
      <c r="AF330" s="37"/>
      <c r="AG330" s="37"/>
      <c r="AH330" s="37"/>
      <c r="AI330" s="37"/>
      <c r="AJ330" s="37"/>
    </row>
    <row r="331" customFormat="false" ht="20.25" hidden="false" customHeight="true" outlineLevel="0" collapsed="false">
      <c r="B331" s="49"/>
      <c r="C331" s="43"/>
      <c r="D331" s="30"/>
      <c r="E331" s="50" t="s">
        <v>22</v>
      </c>
      <c r="F331" s="32" t="n">
        <f aca="false">SUM(G331:Q331)</f>
        <v>0</v>
      </c>
      <c r="G331" s="47" t="n">
        <v>0</v>
      </c>
      <c r="H331" s="47" t="n">
        <v>0</v>
      </c>
      <c r="I331" s="47" t="n">
        <v>0</v>
      </c>
      <c r="J331" s="47" t="n">
        <v>0</v>
      </c>
      <c r="K331" s="47" t="n">
        <v>0</v>
      </c>
      <c r="L331" s="47" t="n">
        <v>0</v>
      </c>
      <c r="M331" s="47" t="n">
        <v>0</v>
      </c>
      <c r="N331" s="109" t="n">
        <v>0</v>
      </c>
      <c r="O331" s="47" t="n">
        <v>0</v>
      </c>
      <c r="P331" s="47" t="n">
        <v>0</v>
      </c>
      <c r="Q331" s="47" t="n">
        <v>0</v>
      </c>
      <c r="R331" s="34"/>
      <c r="S331" s="34"/>
      <c r="T331" s="34"/>
      <c r="U331" s="36"/>
      <c r="V331" s="37"/>
      <c r="W331" s="37"/>
      <c r="X331" s="37"/>
      <c r="Y331" s="37"/>
      <c r="Z331" s="37"/>
      <c r="AA331" s="37"/>
      <c r="AB331" s="37"/>
      <c r="AC331" s="37"/>
      <c r="AD331" s="37"/>
      <c r="AE331" s="37"/>
      <c r="AF331" s="37"/>
      <c r="AG331" s="37"/>
      <c r="AH331" s="37"/>
      <c r="AI331" s="37"/>
      <c r="AJ331" s="37"/>
    </row>
    <row r="332" customFormat="false" ht="20.25" hidden="false" customHeight="true" outlineLevel="0" collapsed="false">
      <c r="B332" s="49" t="s">
        <v>212</v>
      </c>
      <c r="C332" s="43" t="s">
        <v>213</v>
      </c>
      <c r="D332" s="30" t="s">
        <v>195</v>
      </c>
      <c r="E332" s="31" t="s">
        <v>17</v>
      </c>
      <c r="F332" s="32" t="n">
        <f aca="false">SUM(G332:Q332)</f>
        <v>2147.14</v>
      </c>
      <c r="G332" s="32" t="n">
        <f aca="false">G333+G334+G335+G336</f>
        <v>0</v>
      </c>
      <c r="H332" s="32" t="n">
        <f aca="false">H333+H334+H335+H336</f>
        <v>0</v>
      </c>
      <c r="I332" s="32" t="n">
        <f aca="false">I333+I334+I335+I336</f>
        <v>0</v>
      </c>
      <c r="J332" s="32" t="n">
        <f aca="false">J333+J334+J335+J336</f>
        <v>0</v>
      </c>
      <c r="K332" s="32" t="n">
        <f aca="false">K333+K334+K335+K336</f>
        <v>2147.14</v>
      </c>
      <c r="L332" s="32" t="n">
        <f aca="false">L333+L334+L335+L336</f>
        <v>0</v>
      </c>
      <c r="M332" s="32" t="n">
        <f aca="false">M333+M334+M335+M336</f>
        <v>0</v>
      </c>
      <c r="N332" s="108" t="n">
        <f aca="false">N333+N334+N335+N336</f>
        <v>0</v>
      </c>
      <c r="O332" s="32" t="n">
        <f aca="false">O333+O334+O335+O336</f>
        <v>0</v>
      </c>
      <c r="P332" s="32" t="n">
        <f aca="false">P333+P334+P335+P336</f>
        <v>0</v>
      </c>
      <c r="Q332" s="32" t="n">
        <f aca="false">Q333+Q334+Q335+Q336</f>
        <v>0</v>
      </c>
      <c r="R332" s="34" t="s">
        <v>352</v>
      </c>
      <c r="S332" s="34"/>
      <c r="T332" s="34"/>
      <c r="U332" s="36"/>
      <c r="V332" s="37"/>
      <c r="W332" s="37"/>
      <c r="X332" s="37"/>
      <c r="Y332" s="37"/>
      <c r="Z332" s="37"/>
      <c r="AA332" s="37"/>
      <c r="AB332" s="37"/>
      <c r="AC332" s="37"/>
      <c r="AD332" s="37"/>
      <c r="AE332" s="37"/>
      <c r="AF332" s="37"/>
      <c r="AG332" s="37"/>
      <c r="AH332" s="37"/>
      <c r="AI332" s="37"/>
      <c r="AJ332" s="37"/>
    </row>
    <row r="333" customFormat="false" ht="20.25" hidden="false" customHeight="true" outlineLevel="0" collapsed="false">
      <c r="B333" s="49"/>
      <c r="C333" s="43"/>
      <c r="D333" s="30"/>
      <c r="E333" s="50" t="s">
        <v>19</v>
      </c>
      <c r="F333" s="32" t="n">
        <f aca="false">SUM(G333:Q333)</f>
        <v>0</v>
      </c>
      <c r="G333" s="47" t="n">
        <v>0</v>
      </c>
      <c r="H333" s="47" t="n">
        <v>0</v>
      </c>
      <c r="I333" s="47" t="n">
        <v>0</v>
      </c>
      <c r="J333" s="47" t="n">
        <v>0</v>
      </c>
      <c r="K333" s="47" t="n">
        <v>0</v>
      </c>
      <c r="L333" s="47" t="n">
        <v>0</v>
      </c>
      <c r="M333" s="47" t="n">
        <v>0</v>
      </c>
      <c r="N333" s="109" t="n">
        <v>0</v>
      </c>
      <c r="O333" s="47" t="n">
        <v>0</v>
      </c>
      <c r="P333" s="47" t="n">
        <v>0</v>
      </c>
      <c r="Q333" s="47" t="n">
        <v>0</v>
      </c>
      <c r="R333" s="34"/>
      <c r="S333" s="34"/>
      <c r="T333" s="34"/>
      <c r="U333" s="36"/>
      <c r="V333" s="37"/>
      <c r="W333" s="37"/>
      <c r="X333" s="37"/>
      <c r="Y333" s="37"/>
      <c r="Z333" s="37"/>
      <c r="AA333" s="37"/>
      <c r="AB333" s="37"/>
      <c r="AC333" s="37"/>
      <c r="AD333" s="37"/>
      <c r="AE333" s="37"/>
      <c r="AF333" s="37"/>
      <c r="AG333" s="37"/>
      <c r="AH333" s="37"/>
      <c r="AI333" s="37"/>
      <c r="AJ333" s="37"/>
    </row>
    <row r="334" customFormat="false" ht="20.25" hidden="false" customHeight="true" outlineLevel="0" collapsed="false">
      <c r="B334" s="49"/>
      <c r="C334" s="43"/>
      <c r="D334" s="30"/>
      <c r="E334" s="50" t="s">
        <v>20</v>
      </c>
      <c r="F334" s="32" t="n">
        <f aca="false">SUM(G334:Q334)</f>
        <v>0</v>
      </c>
      <c r="G334" s="47" t="n">
        <v>0</v>
      </c>
      <c r="H334" s="47" t="n">
        <v>0</v>
      </c>
      <c r="I334" s="47" t="n">
        <v>0</v>
      </c>
      <c r="J334" s="47" t="n">
        <v>0</v>
      </c>
      <c r="K334" s="47" t="n">
        <v>0</v>
      </c>
      <c r="L334" s="47" t="n">
        <v>0</v>
      </c>
      <c r="M334" s="47" t="n">
        <v>0</v>
      </c>
      <c r="N334" s="109" t="n">
        <v>0</v>
      </c>
      <c r="O334" s="47" t="n">
        <v>0</v>
      </c>
      <c r="P334" s="47" t="n">
        <v>0</v>
      </c>
      <c r="Q334" s="47" t="n">
        <v>0</v>
      </c>
      <c r="R334" s="34"/>
      <c r="S334" s="34"/>
      <c r="T334" s="34"/>
      <c r="U334" s="36"/>
      <c r="V334" s="37"/>
      <c r="W334" s="37"/>
      <c r="X334" s="37"/>
      <c r="Y334" s="37"/>
      <c r="Z334" s="37"/>
      <c r="AA334" s="37"/>
      <c r="AB334" s="37"/>
      <c r="AC334" s="37"/>
      <c r="AD334" s="37"/>
      <c r="AE334" s="37"/>
      <c r="AF334" s="37"/>
      <c r="AG334" s="37"/>
      <c r="AH334" s="37"/>
      <c r="AI334" s="37"/>
      <c r="AJ334" s="37"/>
    </row>
    <row r="335" customFormat="false" ht="20.25" hidden="false" customHeight="true" outlineLevel="0" collapsed="false">
      <c r="B335" s="49"/>
      <c r="C335" s="43"/>
      <c r="D335" s="30"/>
      <c r="E335" s="50" t="s">
        <v>21</v>
      </c>
      <c r="F335" s="32" t="n">
        <f aca="false">SUM(G335:Q335)</f>
        <v>2147.14</v>
      </c>
      <c r="G335" s="47" t="n">
        <v>0</v>
      </c>
      <c r="H335" s="47" t="n">
        <v>0</v>
      </c>
      <c r="I335" s="47" t="n">
        <v>0</v>
      </c>
      <c r="J335" s="47" t="n">
        <v>0</v>
      </c>
      <c r="K335" s="47" t="n">
        <v>2147.14</v>
      </c>
      <c r="L335" s="47" t="n">
        <v>0</v>
      </c>
      <c r="M335" s="47" t="n">
        <v>0</v>
      </c>
      <c r="N335" s="109" t="n">
        <v>0</v>
      </c>
      <c r="O335" s="47" t="n">
        <v>0</v>
      </c>
      <c r="P335" s="47" t="n">
        <v>0</v>
      </c>
      <c r="Q335" s="47" t="n">
        <v>0</v>
      </c>
      <c r="R335" s="34"/>
      <c r="S335" s="34"/>
      <c r="T335" s="34"/>
      <c r="U335" s="36"/>
      <c r="V335" s="37"/>
      <c r="W335" s="37"/>
      <c r="X335" s="37"/>
      <c r="Y335" s="37"/>
      <c r="Z335" s="37"/>
      <c r="AA335" s="37"/>
      <c r="AB335" s="37"/>
      <c r="AC335" s="37"/>
      <c r="AD335" s="37"/>
      <c r="AE335" s="37"/>
      <c r="AF335" s="37"/>
      <c r="AG335" s="37"/>
      <c r="AH335" s="37"/>
      <c r="AI335" s="37"/>
      <c r="AJ335" s="37"/>
    </row>
    <row r="336" customFormat="false" ht="20.25" hidden="false" customHeight="true" outlineLevel="0" collapsed="false">
      <c r="B336" s="49"/>
      <c r="C336" s="43"/>
      <c r="D336" s="30"/>
      <c r="E336" s="50" t="s">
        <v>22</v>
      </c>
      <c r="F336" s="32" t="n">
        <f aca="false">SUM(G336:Q336)</f>
        <v>0</v>
      </c>
      <c r="G336" s="47" t="n">
        <v>0</v>
      </c>
      <c r="H336" s="47" t="n">
        <v>0</v>
      </c>
      <c r="I336" s="47" t="n">
        <v>0</v>
      </c>
      <c r="J336" s="47" t="n">
        <v>0</v>
      </c>
      <c r="K336" s="47" t="n">
        <v>0</v>
      </c>
      <c r="L336" s="47" t="n">
        <v>0</v>
      </c>
      <c r="M336" s="47" t="n">
        <v>0</v>
      </c>
      <c r="N336" s="109" t="n">
        <v>0</v>
      </c>
      <c r="O336" s="47" t="n">
        <v>0</v>
      </c>
      <c r="P336" s="47" t="n">
        <v>0</v>
      </c>
      <c r="Q336" s="47" t="n">
        <v>0</v>
      </c>
      <c r="R336" s="34"/>
      <c r="S336" s="34"/>
      <c r="T336" s="34"/>
      <c r="U336" s="36"/>
      <c r="V336" s="37"/>
      <c r="W336" s="37"/>
      <c r="X336" s="37"/>
      <c r="Y336" s="37"/>
      <c r="Z336" s="37"/>
      <c r="AA336" s="37"/>
      <c r="AB336" s="37"/>
      <c r="AC336" s="37"/>
      <c r="AD336" s="37"/>
      <c r="AE336" s="37"/>
      <c r="AF336" s="37"/>
      <c r="AG336" s="37"/>
      <c r="AH336" s="37"/>
      <c r="AI336" s="37"/>
      <c r="AJ336" s="37"/>
    </row>
    <row r="337" customFormat="false" ht="20.25" hidden="false" customHeight="true" outlineLevel="0" collapsed="false">
      <c r="B337" s="49" t="s">
        <v>214</v>
      </c>
      <c r="C337" s="43" t="s">
        <v>215</v>
      </c>
      <c r="D337" s="30" t="s">
        <v>195</v>
      </c>
      <c r="E337" s="50" t="s">
        <v>17</v>
      </c>
      <c r="F337" s="32" t="n">
        <f aca="false">SUM(G337:Q337)</f>
        <v>71.85552</v>
      </c>
      <c r="G337" s="47" t="n">
        <f aca="false">G338+G339+G340+G341</f>
        <v>0</v>
      </c>
      <c r="H337" s="47" t="n">
        <f aca="false">H338+H339+H340+H341</f>
        <v>0</v>
      </c>
      <c r="I337" s="47" t="n">
        <f aca="false">I338+I339+I340+I341</f>
        <v>0</v>
      </c>
      <c r="J337" s="47" t="n">
        <f aca="false">J338+J339+J340+J341</f>
        <v>0</v>
      </c>
      <c r="K337" s="32" t="n">
        <f aca="false">K338+K339+K340+K341</f>
        <v>71.85552</v>
      </c>
      <c r="L337" s="47" t="n">
        <f aca="false">L338+L339+L340+L341</f>
        <v>0</v>
      </c>
      <c r="M337" s="47" t="n">
        <f aca="false">M338+M339+M340+M341</f>
        <v>0</v>
      </c>
      <c r="N337" s="109" t="n">
        <f aca="false">N338+N339+N340+N341</f>
        <v>0</v>
      </c>
      <c r="O337" s="47" t="n">
        <f aca="false">O338+O339+O340+O341</f>
        <v>0</v>
      </c>
      <c r="P337" s="47" t="n">
        <f aca="false">P338+P339+P340+P341</f>
        <v>0</v>
      </c>
      <c r="Q337" s="47" t="n">
        <f aca="false">Q338+Q339+Q340+Q341</f>
        <v>0</v>
      </c>
      <c r="R337" s="34" t="s">
        <v>352</v>
      </c>
      <c r="S337" s="70"/>
      <c r="T337" s="34"/>
      <c r="U337" s="36"/>
      <c r="V337" s="37"/>
      <c r="W337" s="37"/>
      <c r="X337" s="37"/>
      <c r="Y337" s="37"/>
      <c r="Z337" s="37"/>
      <c r="AA337" s="37"/>
      <c r="AB337" s="37"/>
      <c r="AC337" s="37"/>
      <c r="AD337" s="37"/>
      <c r="AE337" s="37"/>
      <c r="AF337" s="37"/>
      <c r="AG337" s="37"/>
      <c r="AH337" s="37"/>
      <c r="AI337" s="37"/>
      <c r="AJ337" s="37"/>
    </row>
    <row r="338" customFormat="false" ht="20.25" hidden="false" customHeight="true" outlineLevel="0" collapsed="false">
      <c r="B338" s="49"/>
      <c r="C338" s="43"/>
      <c r="D338" s="30"/>
      <c r="E338" s="50" t="s">
        <v>19</v>
      </c>
      <c r="F338" s="32" t="n">
        <f aca="false">SUM(G338:Q338)</f>
        <v>0</v>
      </c>
      <c r="G338" s="47" t="n">
        <v>0</v>
      </c>
      <c r="H338" s="47" t="n">
        <v>0</v>
      </c>
      <c r="I338" s="47" t="n">
        <v>0</v>
      </c>
      <c r="J338" s="47" t="n">
        <v>0</v>
      </c>
      <c r="K338" s="47" t="n">
        <v>0</v>
      </c>
      <c r="L338" s="47" t="n">
        <v>0</v>
      </c>
      <c r="M338" s="47" t="n">
        <v>0</v>
      </c>
      <c r="N338" s="109" t="n">
        <v>0</v>
      </c>
      <c r="O338" s="47" t="n">
        <v>0</v>
      </c>
      <c r="P338" s="47" t="n">
        <v>0</v>
      </c>
      <c r="Q338" s="47" t="n">
        <v>0</v>
      </c>
      <c r="R338" s="34"/>
      <c r="S338" s="70"/>
      <c r="T338" s="34"/>
      <c r="U338" s="36"/>
      <c r="V338" s="37"/>
      <c r="W338" s="37"/>
      <c r="X338" s="37"/>
      <c r="Y338" s="37"/>
      <c r="Z338" s="37"/>
      <c r="AA338" s="37"/>
      <c r="AB338" s="37"/>
      <c r="AC338" s="37"/>
      <c r="AD338" s="37"/>
      <c r="AE338" s="37"/>
      <c r="AF338" s="37"/>
      <c r="AG338" s="37"/>
      <c r="AH338" s="37"/>
      <c r="AI338" s="37"/>
      <c r="AJ338" s="37"/>
    </row>
    <row r="339" customFormat="false" ht="20.25" hidden="false" customHeight="true" outlineLevel="0" collapsed="false">
      <c r="B339" s="49"/>
      <c r="C339" s="43"/>
      <c r="D339" s="30"/>
      <c r="E339" s="50" t="s">
        <v>20</v>
      </c>
      <c r="F339" s="32" t="n">
        <f aca="false">SUM(G339:Q339)</f>
        <v>0</v>
      </c>
      <c r="G339" s="47" t="n">
        <v>0</v>
      </c>
      <c r="H339" s="47" t="n">
        <v>0</v>
      </c>
      <c r="I339" s="47" t="n">
        <v>0</v>
      </c>
      <c r="J339" s="47" t="n">
        <v>0</v>
      </c>
      <c r="K339" s="47" t="n">
        <v>0</v>
      </c>
      <c r="L339" s="47" t="n">
        <v>0</v>
      </c>
      <c r="M339" s="47" t="n">
        <v>0</v>
      </c>
      <c r="N339" s="109" t="n">
        <v>0</v>
      </c>
      <c r="O339" s="47" t="n">
        <v>0</v>
      </c>
      <c r="P339" s="47" t="n">
        <v>0</v>
      </c>
      <c r="Q339" s="47" t="n">
        <v>0</v>
      </c>
      <c r="R339" s="34"/>
      <c r="S339" s="70"/>
      <c r="T339" s="34"/>
      <c r="U339" s="36"/>
      <c r="V339" s="37"/>
      <c r="W339" s="37"/>
      <c r="X339" s="37"/>
      <c r="Y339" s="37"/>
      <c r="Z339" s="37"/>
      <c r="AA339" s="37"/>
      <c r="AB339" s="37"/>
      <c r="AC339" s="37"/>
      <c r="AD339" s="37"/>
      <c r="AE339" s="37"/>
      <c r="AF339" s="37"/>
      <c r="AG339" s="37"/>
      <c r="AH339" s="37"/>
      <c r="AI339" s="37"/>
      <c r="AJ339" s="37"/>
    </row>
    <row r="340" customFormat="false" ht="20.25" hidden="false" customHeight="true" outlineLevel="0" collapsed="false">
      <c r="B340" s="49"/>
      <c r="C340" s="43"/>
      <c r="D340" s="30"/>
      <c r="E340" s="50" t="s">
        <v>21</v>
      </c>
      <c r="F340" s="32" t="n">
        <f aca="false">SUM(G340:Q340)</f>
        <v>71.85552</v>
      </c>
      <c r="G340" s="47" t="n">
        <v>0</v>
      </c>
      <c r="H340" s="47" t="n">
        <v>0</v>
      </c>
      <c r="I340" s="47" t="n">
        <v>0</v>
      </c>
      <c r="J340" s="47" t="n">
        <v>0</v>
      </c>
      <c r="K340" s="47" t="n">
        <v>71.85552</v>
      </c>
      <c r="L340" s="47" t="n">
        <v>0</v>
      </c>
      <c r="M340" s="47" t="n">
        <v>0</v>
      </c>
      <c r="N340" s="109" t="n">
        <v>0</v>
      </c>
      <c r="O340" s="47" t="n">
        <v>0</v>
      </c>
      <c r="P340" s="47" t="n">
        <v>0</v>
      </c>
      <c r="Q340" s="47" t="n">
        <v>0</v>
      </c>
      <c r="R340" s="34"/>
      <c r="S340" s="70"/>
      <c r="T340" s="34"/>
      <c r="U340" s="36"/>
      <c r="V340" s="37"/>
      <c r="W340" s="37"/>
      <c r="X340" s="37"/>
      <c r="Y340" s="37"/>
      <c r="Z340" s="37"/>
      <c r="AA340" s="37"/>
      <c r="AB340" s="37"/>
      <c r="AC340" s="37"/>
      <c r="AD340" s="37"/>
      <c r="AE340" s="37"/>
      <c r="AF340" s="37"/>
      <c r="AG340" s="37"/>
      <c r="AH340" s="37"/>
      <c r="AI340" s="37"/>
      <c r="AJ340" s="37"/>
    </row>
    <row r="341" customFormat="false" ht="20.25" hidden="false" customHeight="true" outlineLevel="0" collapsed="false">
      <c r="B341" s="49"/>
      <c r="C341" s="43"/>
      <c r="D341" s="30"/>
      <c r="E341" s="50" t="s">
        <v>22</v>
      </c>
      <c r="F341" s="32" t="n">
        <f aca="false">SUM(G341:Q341)</f>
        <v>0</v>
      </c>
      <c r="G341" s="47" t="n">
        <v>0</v>
      </c>
      <c r="H341" s="47" t="n">
        <v>0</v>
      </c>
      <c r="I341" s="47" t="n">
        <v>0</v>
      </c>
      <c r="J341" s="47" t="n">
        <v>0</v>
      </c>
      <c r="K341" s="47" t="n">
        <v>0</v>
      </c>
      <c r="L341" s="47" t="n">
        <v>0</v>
      </c>
      <c r="M341" s="47" t="n">
        <v>0</v>
      </c>
      <c r="N341" s="109" t="n">
        <v>0</v>
      </c>
      <c r="O341" s="47" t="n">
        <v>0</v>
      </c>
      <c r="P341" s="47" t="n">
        <v>0</v>
      </c>
      <c r="Q341" s="47" t="n">
        <v>0</v>
      </c>
      <c r="R341" s="34"/>
      <c r="S341" s="70"/>
      <c r="T341" s="34"/>
      <c r="U341" s="36"/>
      <c r="V341" s="37"/>
      <c r="W341" s="37"/>
      <c r="X341" s="37"/>
      <c r="Y341" s="37"/>
      <c r="Z341" s="37"/>
      <c r="AA341" s="37"/>
      <c r="AB341" s="37"/>
      <c r="AC341" s="37"/>
      <c r="AD341" s="37"/>
      <c r="AE341" s="37"/>
      <c r="AF341" s="37"/>
      <c r="AG341" s="37"/>
      <c r="AH341" s="37"/>
      <c r="AI341" s="37"/>
      <c r="AJ341" s="37"/>
    </row>
    <row r="342" customFormat="false" ht="20.25" hidden="false" customHeight="true" outlineLevel="0" collapsed="false">
      <c r="B342" s="49" t="s">
        <v>216</v>
      </c>
      <c r="C342" s="43" t="s">
        <v>217</v>
      </c>
      <c r="D342" s="30" t="s">
        <v>195</v>
      </c>
      <c r="E342" s="31" t="s">
        <v>17</v>
      </c>
      <c r="F342" s="32" t="n">
        <f aca="false">SUM(G342:Q342)</f>
        <v>538.8</v>
      </c>
      <c r="G342" s="32" t="n">
        <f aca="false">G343+G344+G345+G346</f>
        <v>0</v>
      </c>
      <c r="H342" s="32" t="n">
        <f aca="false">H343+H344+H345+H346</f>
        <v>0</v>
      </c>
      <c r="I342" s="32" t="n">
        <f aca="false">I343+I344+I345+I346</f>
        <v>0</v>
      </c>
      <c r="J342" s="32" t="n">
        <f aca="false">J343+J344+J345+J346</f>
        <v>0</v>
      </c>
      <c r="K342" s="32" t="n">
        <f aca="false">K343+K344+K345+K346</f>
        <v>538.8</v>
      </c>
      <c r="L342" s="32" t="n">
        <f aca="false">L343+L344+L345+L346</f>
        <v>0</v>
      </c>
      <c r="M342" s="32" t="n">
        <f aca="false">M343+M344+M345+M346</f>
        <v>0</v>
      </c>
      <c r="N342" s="108" t="n">
        <f aca="false">N343+N344+N345+N346</f>
        <v>0</v>
      </c>
      <c r="O342" s="32" t="n">
        <f aca="false">O343+O344+O345+O346</f>
        <v>0</v>
      </c>
      <c r="P342" s="32" t="n">
        <f aca="false">P343+P344+P345+P346</f>
        <v>0</v>
      </c>
      <c r="Q342" s="32" t="n">
        <f aca="false">Q343+Q344+Q345+Q346</f>
        <v>0</v>
      </c>
      <c r="R342" s="34" t="s">
        <v>352</v>
      </c>
      <c r="S342" s="34"/>
      <c r="T342" s="34"/>
      <c r="U342" s="36"/>
      <c r="V342" s="37"/>
      <c r="W342" s="37"/>
      <c r="X342" s="37"/>
      <c r="Y342" s="37"/>
      <c r="Z342" s="37"/>
      <c r="AA342" s="37"/>
      <c r="AB342" s="37"/>
      <c r="AC342" s="37"/>
      <c r="AD342" s="37"/>
      <c r="AE342" s="37"/>
      <c r="AF342" s="37"/>
      <c r="AG342" s="37"/>
      <c r="AH342" s="37"/>
      <c r="AI342" s="37"/>
      <c r="AJ342" s="37"/>
    </row>
    <row r="343" customFormat="false" ht="20.25" hidden="false" customHeight="true" outlineLevel="0" collapsed="false">
      <c r="B343" s="49"/>
      <c r="C343" s="43"/>
      <c r="D343" s="30"/>
      <c r="E343" s="50" t="s">
        <v>19</v>
      </c>
      <c r="F343" s="32" t="n">
        <f aca="false">SUM(G343:Q343)</f>
        <v>0</v>
      </c>
      <c r="G343" s="47" t="n">
        <v>0</v>
      </c>
      <c r="H343" s="47" t="n">
        <v>0</v>
      </c>
      <c r="I343" s="47" t="n">
        <v>0</v>
      </c>
      <c r="J343" s="47" t="n">
        <v>0</v>
      </c>
      <c r="K343" s="47" t="n">
        <v>0</v>
      </c>
      <c r="L343" s="47" t="n">
        <v>0</v>
      </c>
      <c r="M343" s="47" t="n">
        <v>0</v>
      </c>
      <c r="N343" s="109" t="n">
        <v>0</v>
      </c>
      <c r="O343" s="47" t="n">
        <v>0</v>
      </c>
      <c r="P343" s="47" t="n">
        <v>0</v>
      </c>
      <c r="Q343" s="47" t="n">
        <v>0</v>
      </c>
      <c r="R343" s="34"/>
      <c r="S343" s="34"/>
      <c r="T343" s="34"/>
      <c r="U343" s="36"/>
      <c r="V343" s="37"/>
      <c r="W343" s="37"/>
      <c r="X343" s="37"/>
      <c r="Y343" s="37"/>
      <c r="Z343" s="37"/>
      <c r="AA343" s="37"/>
      <c r="AB343" s="37"/>
      <c r="AC343" s="37"/>
      <c r="AD343" s="37"/>
      <c r="AE343" s="37"/>
      <c r="AF343" s="37"/>
      <c r="AG343" s="37"/>
      <c r="AH343" s="37"/>
      <c r="AI343" s="37"/>
      <c r="AJ343" s="37"/>
    </row>
    <row r="344" customFormat="false" ht="20.25" hidden="false" customHeight="true" outlineLevel="0" collapsed="false">
      <c r="B344" s="49"/>
      <c r="C344" s="43"/>
      <c r="D344" s="30"/>
      <c r="E344" s="50" t="s">
        <v>20</v>
      </c>
      <c r="F344" s="32" t="n">
        <f aca="false">SUM(G344:Q344)</f>
        <v>0</v>
      </c>
      <c r="G344" s="47" t="n">
        <v>0</v>
      </c>
      <c r="H344" s="47" t="n">
        <v>0</v>
      </c>
      <c r="I344" s="47" t="n">
        <v>0</v>
      </c>
      <c r="J344" s="47" t="n">
        <v>0</v>
      </c>
      <c r="K344" s="47" t="n">
        <v>0</v>
      </c>
      <c r="L344" s="47" t="n">
        <v>0</v>
      </c>
      <c r="M344" s="47" t="n">
        <v>0</v>
      </c>
      <c r="N344" s="109" t="n">
        <v>0</v>
      </c>
      <c r="O344" s="47" t="n">
        <v>0</v>
      </c>
      <c r="P344" s="47" t="n">
        <v>0</v>
      </c>
      <c r="Q344" s="47" t="n">
        <v>0</v>
      </c>
      <c r="R344" s="34"/>
      <c r="S344" s="34"/>
      <c r="T344" s="34"/>
      <c r="U344" s="36"/>
      <c r="V344" s="37"/>
      <c r="W344" s="37"/>
      <c r="X344" s="37"/>
      <c r="Y344" s="37"/>
      <c r="Z344" s="37"/>
      <c r="AA344" s="37"/>
      <c r="AB344" s="37"/>
      <c r="AC344" s="37"/>
      <c r="AD344" s="37"/>
      <c r="AE344" s="37"/>
      <c r="AF344" s="37"/>
      <c r="AG344" s="37"/>
      <c r="AH344" s="37"/>
      <c r="AI344" s="37"/>
      <c r="AJ344" s="37"/>
    </row>
    <row r="345" customFormat="false" ht="20.25" hidden="false" customHeight="true" outlineLevel="0" collapsed="false">
      <c r="B345" s="49"/>
      <c r="C345" s="43"/>
      <c r="D345" s="30"/>
      <c r="E345" s="50" t="s">
        <v>21</v>
      </c>
      <c r="F345" s="32" t="n">
        <f aca="false">SUM(G345:Q345)</f>
        <v>538.8</v>
      </c>
      <c r="G345" s="47" t="n">
        <v>0</v>
      </c>
      <c r="H345" s="47" t="n">
        <v>0</v>
      </c>
      <c r="I345" s="47" t="n">
        <v>0</v>
      </c>
      <c r="J345" s="47" t="n">
        <v>0</v>
      </c>
      <c r="K345" s="47" t="n">
        <v>538.8</v>
      </c>
      <c r="L345" s="47" t="n">
        <v>0</v>
      </c>
      <c r="M345" s="47" t="n">
        <v>0</v>
      </c>
      <c r="N345" s="109" t="n">
        <v>0</v>
      </c>
      <c r="O345" s="47" t="n">
        <v>0</v>
      </c>
      <c r="P345" s="47" t="n">
        <v>0</v>
      </c>
      <c r="Q345" s="47" t="n">
        <v>0</v>
      </c>
      <c r="R345" s="34"/>
      <c r="S345" s="34"/>
      <c r="T345" s="34"/>
      <c r="U345" s="36"/>
      <c r="V345" s="37"/>
      <c r="W345" s="37"/>
      <c r="X345" s="37"/>
      <c r="Y345" s="37"/>
      <c r="Z345" s="37"/>
      <c r="AA345" s="37"/>
      <c r="AB345" s="37"/>
      <c r="AC345" s="37"/>
      <c r="AD345" s="37"/>
      <c r="AE345" s="37"/>
      <c r="AF345" s="37"/>
      <c r="AG345" s="37"/>
      <c r="AH345" s="37"/>
      <c r="AI345" s="37"/>
      <c r="AJ345" s="37"/>
    </row>
    <row r="346" customFormat="false" ht="20.25" hidden="false" customHeight="true" outlineLevel="0" collapsed="false">
      <c r="B346" s="49"/>
      <c r="C346" s="43"/>
      <c r="D346" s="30"/>
      <c r="E346" s="50" t="s">
        <v>22</v>
      </c>
      <c r="F346" s="32" t="n">
        <f aca="false">SUM(G346:Q346)</f>
        <v>0</v>
      </c>
      <c r="G346" s="47" t="n">
        <v>0</v>
      </c>
      <c r="H346" s="47" t="n">
        <v>0</v>
      </c>
      <c r="I346" s="47" t="n">
        <v>0</v>
      </c>
      <c r="J346" s="47" t="n">
        <v>0</v>
      </c>
      <c r="K346" s="47" t="n">
        <v>0</v>
      </c>
      <c r="L346" s="47" t="n">
        <v>0</v>
      </c>
      <c r="M346" s="47" t="n">
        <v>0</v>
      </c>
      <c r="N346" s="109" t="n">
        <v>0</v>
      </c>
      <c r="O346" s="47" t="n">
        <v>0</v>
      </c>
      <c r="P346" s="47" t="n">
        <v>0</v>
      </c>
      <c r="Q346" s="47" t="n">
        <v>0</v>
      </c>
      <c r="R346" s="34"/>
      <c r="S346" s="34"/>
      <c r="T346" s="34"/>
      <c r="U346" s="36"/>
      <c r="V346" s="37"/>
      <c r="W346" s="37"/>
      <c r="X346" s="37"/>
      <c r="Y346" s="37"/>
      <c r="Z346" s="37"/>
      <c r="AA346" s="37"/>
      <c r="AB346" s="37"/>
      <c r="AC346" s="37"/>
      <c r="AD346" s="37"/>
      <c r="AE346" s="37"/>
      <c r="AF346" s="37"/>
      <c r="AG346" s="37"/>
      <c r="AH346" s="37"/>
      <c r="AI346" s="37"/>
      <c r="AJ346" s="37"/>
    </row>
    <row r="347" customFormat="false" ht="20.25" hidden="false" customHeight="true" outlineLevel="0" collapsed="false">
      <c r="B347" s="49" t="s">
        <v>218</v>
      </c>
      <c r="C347" s="43" t="s">
        <v>219</v>
      </c>
      <c r="D347" s="30" t="s">
        <v>195</v>
      </c>
      <c r="E347" s="31" t="s">
        <v>17</v>
      </c>
      <c r="F347" s="32" t="n">
        <f aca="false">SUM(G347:Q347)</f>
        <v>137.745</v>
      </c>
      <c r="G347" s="32" t="n">
        <f aca="false">G348+G349+G350+G351</f>
        <v>0</v>
      </c>
      <c r="H347" s="32" t="n">
        <f aca="false">H348+H349+H350+H351</f>
        <v>0</v>
      </c>
      <c r="I347" s="32" t="n">
        <f aca="false">I348+I349+I350+I351</f>
        <v>0</v>
      </c>
      <c r="J347" s="32" t="n">
        <f aca="false">J348+J349+J350+J351</f>
        <v>0</v>
      </c>
      <c r="K347" s="32" t="n">
        <f aca="false">K348+K349+K350+K351</f>
        <v>137.745</v>
      </c>
      <c r="L347" s="32" t="n">
        <f aca="false">L348+L349+L350+L351</f>
        <v>0</v>
      </c>
      <c r="M347" s="32" t="n">
        <f aca="false">M348+M349+M350+M351</f>
        <v>0</v>
      </c>
      <c r="N347" s="108" t="n">
        <f aca="false">N348+N349+N350+N351</f>
        <v>0</v>
      </c>
      <c r="O347" s="32" t="n">
        <f aca="false">O348+O349+O350+O351</f>
        <v>0</v>
      </c>
      <c r="P347" s="32" t="n">
        <f aca="false">P348+P349+P350+P351</f>
        <v>0</v>
      </c>
      <c r="Q347" s="32" t="n">
        <f aca="false">Q348+Q349+Q350+Q351</f>
        <v>0</v>
      </c>
      <c r="R347" s="34" t="s">
        <v>352</v>
      </c>
      <c r="S347" s="34"/>
      <c r="T347" s="34"/>
      <c r="U347" s="36"/>
      <c r="V347" s="37"/>
      <c r="W347" s="37"/>
      <c r="X347" s="37"/>
      <c r="Y347" s="37"/>
      <c r="Z347" s="37"/>
      <c r="AA347" s="37"/>
      <c r="AB347" s="37"/>
      <c r="AC347" s="37"/>
      <c r="AD347" s="37"/>
      <c r="AE347" s="37"/>
      <c r="AF347" s="37"/>
      <c r="AG347" s="37"/>
      <c r="AH347" s="37"/>
      <c r="AI347" s="37"/>
      <c r="AJ347" s="37"/>
    </row>
    <row r="348" customFormat="false" ht="20.25" hidden="false" customHeight="true" outlineLevel="0" collapsed="false">
      <c r="B348" s="49"/>
      <c r="C348" s="43"/>
      <c r="D348" s="30"/>
      <c r="E348" s="50" t="s">
        <v>19</v>
      </c>
      <c r="F348" s="32" t="n">
        <f aca="false">SUM(G348:Q348)</f>
        <v>0</v>
      </c>
      <c r="G348" s="47" t="n">
        <v>0</v>
      </c>
      <c r="H348" s="47" t="n">
        <v>0</v>
      </c>
      <c r="I348" s="47" t="n">
        <v>0</v>
      </c>
      <c r="J348" s="47" t="n">
        <v>0</v>
      </c>
      <c r="K348" s="47" t="n">
        <v>0</v>
      </c>
      <c r="L348" s="47" t="n">
        <v>0</v>
      </c>
      <c r="M348" s="47" t="n">
        <v>0</v>
      </c>
      <c r="N348" s="109" t="n">
        <v>0</v>
      </c>
      <c r="O348" s="47" t="n">
        <v>0</v>
      </c>
      <c r="P348" s="47" t="n">
        <v>0</v>
      </c>
      <c r="Q348" s="47" t="n">
        <v>0</v>
      </c>
      <c r="R348" s="34"/>
      <c r="S348" s="34"/>
      <c r="T348" s="34"/>
      <c r="U348" s="36"/>
      <c r="V348" s="37"/>
      <c r="W348" s="37"/>
      <c r="X348" s="37"/>
      <c r="Y348" s="37"/>
      <c r="Z348" s="37"/>
      <c r="AA348" s="37"/>
      <c r="AB348" s="37"/>
      <c r="AC348" s="37"/>
      <c r="AD348" s="37"/>
      <c r="AE348" s="37"/>
      <c r="AF348" s="37"/>
      <c r="AG348" s="37"/>
      <c r="AH348" s="37"/>
      <c r="AI348" s="37"/>
      <c r="AJ348" s="37"/>
    </row>
    <row r="349" customFormat="false" ht="20.25" hidden="false" customHeight="true" outlineLevel="0" collapsed="false">
      <c r="B349" s="49"/>
      <c r="C349" s="43"/>
      <c r="D349" s="30"/>
      <c r="E349" s="50" t="s">
        <v>20</v>
      </c>
      <c r="F349" s="32" t="n">
        <f aca="false">SUM(G349:Q349)</f>
        <v>0</v>
      </c>
      <c r="G349" s="47" t="n">
        <v>0</v>
      </c>
      <c r="H349" s="47" t="n">
        <v>0</v>
      </c>
      <c r="I349" s="47" t="n">
        <v>0</v>
      </c>
      <c r="J349" s="47" t="n">
        <v>0</v>
      </c>
      <c r="K349" s="47" t="n">
        <v>0</v>
      </c>
      <c r="L349" s="47" t="n">
        <v>0</v>
      </c>
      <c r="M349" s="47" t="n">
        <v>0</v>
      </c>
      <c r="N349" s="109" t="n">
        <v>0</v>
      </c>
      <c r="O349" s="47" t="n">
        <v>0</v>
      </c>
      <c r="P349" s="47" t="n">
        <v>0</v>
      </c>
      <c r="Q349" s="47" t="n">
        <v>0</v>
      </c>
      <c r="R349" s="34"/>
      <c r="S349" s="34"/>
      <c r="T349" s="34"/>
      <c r="U349" s="36"/>
      <c r="V349" s="37"/>
      <c r="W349" s="37"/>
      <c r="X349" s="37"/>
      <c r="Y349" s="37"/>
      <c r="Z349" s="37"/>
      <c r="AA349" s="37"/>
      <c r="AB349" s="37"/>
      <c r="AC349" s="37"/>
      <c r="AD349" s="37"/>
      <c r="AE349" s="37"/>
      <c r="AF349" s="37"/>
      <c r="AG349" s="37"/>
      <c r="AH349" s="37"/>
      <c r="AI349" s="37"/>
      <c r="AJ349" s="37"/>
    </row>
    <row r="350" customFormat="false" ht="20.25" hidden="false" customHeight="true" outlineLevel="0" collapsed="false">
      <c r="B350" s="49"/>
      <c r="C350" s="43"/>
      <c r="D350" s="30"/>
      <c r="E350" s="50" t="s">
        <v>21</v>
      </c>
      <c r="F350" s="32" t="n">
        <f aca="false">SUM(G350:Q350)</f>
        <v>137.745</v>
      </c>
      <c r="G350" s="47" t="n">
        <v>0</v>
      </c>
      <c r="H350" s="47" t="n">
        <v>0</v>
      </c>
      <c r="I350" s="47" t="n">
        <v>0</v>
      </c>
      <c r="J350" s="47" t="n">
        <v>0</v>
      </c>
      <c r="K350" s="47" t="n">
        <v>137.745</v>
      </c>
      <c r="L350" s="47" t="n">
        <v>0</v>
      </c>
      <c r="M350" s="47" t="n">
        <v>0</v>
      </c>
      <c r="N350" s="109" t="n">
        <v>0</v>
      </c>
      <c r="O350" s="47" t="n">
        <v>0</v>
      </c>
      <c r="P350" s="47" t="n">
        <v>0</v>
      </c>
      <c r="Q350" s="47" t="n">
        <v>0</v>
      </c>
      <c r="R350" s="34"/>
      <c r="S350" s="34"/>
      <c r="T350" s="34"/>
      <c r="U350" s="36"/>
      <c r="V350" s="37"/>
      <c r="W350" s="37"/>
      <c r="X350" s="37"/>
      <c r="Y350" s="37"/>
      <c r="Z350" s="37"/>
      <c r="AA350" s="37"/>
      <c r="AB350" s="37"/>
      <c r="AC350" s="37"/>
      <c r="AD350" s="37"/>
      <c r="AE350" s="37"/>
      <c r="AF350" s="37"/>
      <c r="AG350" s="37"/>
      <c r="AH350" s="37"/>
      <c r="AI350" s="37"/>
      <c r="AJ350" s="37"/>
    </row>
    <row r="351" customFormat="false" ht="20.25" hidden="false" customHeight="true" outlineLevel="0" collapsed="false">
      <c r="B351" s="49"/>
      <c r="C351" s="43"/>
      <c r="D351" s="30"/>
      <c r="E351" s="50" t="s">
        <v>22</v>
      </c>
      <c r="F351" s="32" t="n">
        <f aca="false">SUM(G351:Q351)</f>
        <v>0</v>
      </c>
      <c r="G351" s="47" t="n">
        <v>0</v>
      </c>
      <c r="H351" s="47" t="n">
        <v>0</v>
      </c>
      <c r="I351" s="47" t="n">
        <v>0</v>
      </c>
      <c r="J351" s="47" t="n">
        <v>0</v>
      </c>
      <c r="K351" s="47" t="n">
        <v>0</v>
      </c>
      <c r="L351" s="47" t="n">
        <v>0</v>
      </c>
      <c r="M351" s="47" t="n">
        <v>0</v>
      </c>
      <c r="N351" s="109" t="n">
        <v>0</v>
      </c>
      <c r="O351" s="47" t="n">
        <v>0</v>
      </c>
      <c r="P351" s="47" t="n">
        <v>0</v>
      </c>
      <c r="Q351" s="47" t="n">
        <v>0</v>
      </c>
      <c r="R351" s="34"/>
      <c r="S351" s="34"/>
      <c r="T351" s="34"/>
      <c r="U351" s="36"/>
      <c r="V351" s="37"/>
      <c r="W351" s="37"/>
      <c r="X351" s="37"/>
      <c r="Y351" s="37"/>
      <c r="Z351" s="37"/>
      <c r="AA351" s="37"/>
      <c r="AB351" s="37"/>
      <c r="AC351" s="37"/>
      <c r="AD351" s="37"/>
      <c r="AE351" s="37"/>
      <c r="AF351" s="37"/>
      <c r="AG351" s="37"/>
      <c r="AH351" s="37"/>
      <c r="AI351" s="37"/>
      <c r="AJ351" s="37"/>
    </row>
    <row r="352" customFormat="false" ht="20.25" hidden="false" customHeight="true" outlineLevel="0" collapsed="false">
      <c r="B352" s="76" t="s">
        <v>220</v>
      </c>
      <c r="C352" s="43" t="s">
        <v>221</v>
      </c>
      <c r="D352" s="30" t="s">
        <v>222</v>
      </c>
      <c r="E352" s="31" t="s">
        <v>17</v>
      </c>
      <c r="F352" s="32" t="n">
        <f aca="false">SUM(G352:Q352)</f>
        <v>191.025</v>
      </c>
      <c r="G352" s="32" t="n">
        <f aca="false">G353+G354+G355+G356</f>
        <v>0</v>
      </c>
      <c r="H352" s="32" t="n">
        <f aca="false">H353+H354+H355+H356</f>
        <v>0</v>
      </c>
      <c r="I352" s="32" t="n">
        <f aca="false">I353+I354+I355+I356</f>
        <v>0</v>
      </c>
      <c r="J352" s="32" t="n">
        <f aca="false">J353+J354+J355+J356</f>
        <v>191.025</v>
      </c>
      <c r="K352" s="32" t="n">
        <f aca="false">K353+K354+K355+K356</f>
        <v>0</v>
      </c>
      <c r="L352" s="32" t="n">
        <f aca="false">L353+L354+L355+L356</f>
        <v>0</v>
      </c>
      <c r="M352" s="32" t="n">
        <f aca="false">M353+M354+M355+M356</f>
        <v>0</v>
      </c>
      <c r="N352" s="108" t="n">
        <f aca="false">N353+N354+N355+N356</f>
        <v>0</v>
      </c>
      <c r="O352" s="32" t="n">
        <f aca="false">O353+O354+O355+O356</f>
        <v>0</v>
      </c>
      <c r="P352" s="32" t="n">
        <f aca="false">P353+P354+P355+P356</f>
        <v>0</v>
      </c>
      <c r="Q352" s="32" t="n">
        <f aca="false">Q353+Q354+Q355+Q356</f>
        <v>0</v>
      </c>
      <c r="R352" s="34" t="s">
        <v>352</v>
      </c>
      <c r="S352" s="34"/>
      <c r="T352" s="34" t="s">
        <v>36</v>
      </c>
      <c r="U352" s="36"/>
      <c r="V352" s="37"/>
      <c r="W352" s="37"/>
      <c r="X352" s="37"/>
      <c r="Y352" s="37"/>
      <c r="Z352" s="37"/>
      <c r="AA352" s="37"/>
      <c r="AB352" s="37"/>
      <c r="AC352" s="37"/>
      <c r="AD352" s="37"/>
      <c r="AE352" s="37"/>
      <c r="AF352" s="37"/>
      <c r="AG352" s="37"/>
      <c r="AH352" s="37"/>
      <c r="AI352" s="37"/>
      <c r="AJ352" s="37"/>
    </row>
    <row r="353" customFormat="false" ht="20.25" hidden="false" customHeight="true" outlineLevel="0" collapsed="false">
      <c r="B353" s="76"/>
      <c r="C353" s="43"/>
      <c r="D353" s="30"/>
      <c r="E353" s="50" t="s">
        <v>19</v>
      </c>
      <c r="F353" s="32" t="n">
        <f aca="false">SUM(G353:Q353)</f>
        <v>0</v>
      </c>
      <c r="G353" s="47" t="n">
        <v>0</v>
      </c>
      <c r="H353" s="47" t="n">
        <v>0</v>
      </c>
      <c r="I353" s="47" t="n">
        <v>0</v>
      </c>
      <c r="J353" s="47" t="n">
        <v>0</v>
      </c>
      <c r="K353" s="47" t="n">
        <v>0</v>
      </c>
      <c r="L353" s="47" t="n">
        <v>0</v>
      </c>
      <c r="M353" s="47" t="n">
        <v>0</v>
      </c>
      <c r="N353" s="109" t="n">
        <v>0</v>
      </c>
      <c r="O353" s="47" t="n">
        <v>0</v>
      </c>
      <c r="P353" s="47" t="n">
        <v>0</v>
      </c>
      <c r="Q353" s="47" t="n">
        <v>0</v>
      </c>
      <c r="R353" s="34"/>
      <c r="S353" s="34"/>
      <c r="T353" s="34"/>
      <c r="U353" s="36"/>
      <c r="V353" s="37"/>
      <c r="W353" s="37"/>
      <c r="X353" s="37"/>
      <c r="Y353" s="37"/>
      <c r="Z353" s="37"/>
      <c r="AA353" s="37"/>
      <c r="AB353" s="37"/>
      <c r="AC353" s="37"/>
      <c r="AD353" s="37"/>
      <c r="AE353" s="37"/>
      <c r="AF353" s="37"/>
      <c r="AG353" s="37"/>
      <c r="AH353" s="37"/>
      <c r="AI353" s="37"/>
      <c r="AJ353" s="37"/>
    </row>
    <row r="354" customFormat="false" ht="20.25" hidden="false" customHeight="true" outlineLevel="0" collapsed="false">
      <c r="B354" s="76"/>
      <c r="C354" s="43"/>
      <c r="D354" s="30"/>
      <c r="E354" s="50" t="s">
        <v>20</v>
      </c>
      <c r="F354" s="32" t="n">
        <f aca="false">SUM(G354:Q354)</f>
        <v>0</v>
      </c>
      <c r="G354" s="47" t="n">
        <v>0</v>
      </c>
      <c r="H354" s="47" t="n">
        <v>0</v>
      </c>
      <c r="I354" s="47" t="n">
        <v>0</v>
      </c>
      <c r="J354" s="47" t="n">
        <v>0</v>
      </c>
      <c r="K354" s="47" t="n">
        <v>0</v>
      </c>
      <c r="L354" s="47" t="n">
        <v>0</v>
      </c>
      <c r="M354" s="47" t="n">
        <v>0</v>
      </c>
      <c r="N354" s="109" t="n">
        <v>0</v>
      </c>
      <c r="O354" s="47" t="n">
        <v>0</v>
      </c>
      <c r="P354" s="47" t="n">
        <v>0</v>
      </c>
      <c r="Q354" s="47" t="n">
        <v>0</v>
      </c>
      <c r="R354" s="34"/>
      <c r="S354" s="34"/>
      <c r="T354" s="34"/>
      <c r="U354" s="36"/>
      <c r="V354" s="37"/>
      <c r="W354" s="37"/>
      <c r="X354" s="37"/>
      <c r="Y354" s="37"/>
      <c r="Z354" s="37"/>
      <c r="AA354" s="37"/>
      <c r="AB354" s="37"/>
      <c r="AC354" s="37"/>
      <c r="AD354" s="37"/>
      <c r="AE354" s="37"/>
      <c r="AF354" s="37"/>
      <c r="AG354" s="37"/>
      <c r="AH354" s="37"/>
      <c r="AI354" s="37"/>
      <c r="AJ354" s="37"/>
    </row>
    <row r="355" customFormat="false" ht="20.25" hidden="false" customHeight="true" outlineLevel="0" collapsed="false">
      <c r="B355" s="76"/>
      <c r="C355" s="43"/>
      <c r="D355" s="30"/>
      <c r="E355" s="50" t="s">
        <v>21</v>
      </c>
      <c r="F355" s="32" t="n">
        <f aca="false">SUM(G355:Q355)</f>
        <v>191.025</v>
      </c>
      <c r="G355" s="47" t="n">
        <v>0</v>
      </c>
      <c r="H355" s="47" t="n">
        <v>0</v>
      </c>
      <c r="I355" s="47" t="n">
        <v>0</v>
      </c>
      <c r="J355" s="47" t="n">
        <v>191.025</v>
      </c>
      <c r="K355" s="47" t="n">
        <v>0</v>
      </c>
      <c r="L355" s="47" t="n">
        <v>0</v>
      </c>
      <c r="M355" s="47" t="n">
        <v>0</v>
      </c>
      <c r="N355" s="109" t="n">
        <v>0</v>
      </c>
      <c r="O355" s="47" t="n">
        <v>0</v>
      </c>
      <c r="P355" s="47" t="n">
        <v>0</v>
      </c>
      <c r="Q355" s="47" t="n">
        <v>0</v>
      </c>
      <c r="R355" s="34"/>
      <c r="S355" s="34"/>
      <c r="T355" s="34"/>
      <c r="U355" s="36"/>
      <c r="V355" s="37"/>
      <c r="W355" s="37"/>
      <c r="X355" s="37"/>
      <c r="Y355" s="37"/>
      <c r="Z355" s="37"/>
      <c r="AA355" s="37"/>
      <c r="AB355" s="37"/>
      <c r="AC355" s="37"/>
      <c r="AD355" s="37"/>
      <c r="AE355" s="37"/>
      <c r="AF355" s="37"/>
      <c r="AG355" s="37"/>
      <c r="AH355" s="37"/>
      <c r="AI355" s="37"/>
      <c r="AJ355" s="37"/>
    </row>
    <row r="356" customFormat="false" ht="20.25" hidden="false" customHeight="true" outlineLevel="0" collapsed="false">
      <c r="B356" s="76"/>
      <c r="C356" s="43"/>
      <c r="D356" s="30"/>
      <c r="E356" s="50" t="s">
        <v>22</v>
      </c>
      <c r="F356" s="32" t="n">
        <f aca="false">SUM(G356:Q356)</f>
        <v>0</v>
      </c>
      <c r="G356" s="47" t="n">
        <v>0</v>
      </c>
      <c r="H356" s="47" t="n">
        <v>0</v>
      </c>
      <c r="I356" s="47" t="n">
        <v>0</v>
      </c>
      <c r="J356" s="47" t="n">
        <v>0</v>
      </c>
      <c r="K356" s="47" t="n">
        <v>0</v>
      </c>
      <c r="L356" s="47" t="n">
        <v>0</v>
      </c>
      <c r="M356" s="47" t="n">
        <v>0</v>
      </c>
      <c r="N356" s="109" t="n">
        <v>0</v>
      </c>
      <c r="O356" s="47" t="n">
        <v>0</v>
      </c>
      <c r="P356" s="47" t="n">
        <v>0</v>
      </c>
      <c r="Q356" s="47" t="n">
        <v>0</v>
      </c>
      <c r="R356" s="34"/>
      <c r="S356" s="34"/>
      <c r="T356" s="34"/>
      <c r="U356" s="36"/>
      <c r="V356" s="37"/>
      <c r="W356" s="37"/>
      <c r="X356" s="37"/>
      <c r="Y356" s="37"/>
      <c r="Z356" s="37"/>
      <c r="AA356" s="37"/>
      <c r="AB356" s="37"/>
      <c r="AC356" s="37"/>
      <c r="AD356" s="37"/>
      <c r="AE356" s="37"/>
      <c r="AF356" s="37"/>
      <c r="AG356" s="37"/>
      <c r="AH356" s="37"/>
      <c r="AI356" s="37"/>
      <c r="AJ356" s="37"/>
    </row>
    <row r="357" customFormat="false" ht="20.25" hidden="false" customHeight="true" outlineLevel="0" collapsed="false">
      <c r="B357" s="76" t="s">
        <v>223</v>
      </c>
      <c r="C357" s="43" t="s">
        <v>224</v>
      </c>
      <c r="D357" s="30" t="s">
        <v>225</v>
      </c>
      <c r="E357" s="31" t="s">
        <v>17</v>
      </c>
      <c r="F357" s="32" t="n">
        <f aca="false">SUM(G357:Q357)</f>
        <v>150</v>
      </c>
      <c r="G357" s="32" t="n">
        <f aca="false">G358+G359+G360+G361</f>
        <v>0</v>
      </c>
      <c r="H357" s="32" t="n">
        <f aca="false">H358+H359+H360+H361</f>
        <v>0</v>
      </c>
      <c r="I357" s="32" t="n">
        <f aca="false">I358+I359+I360+I361</f>
        <v>0</v>
      </c>
      <c r="J357" s="32" t="n">
        <f aca="false">J358+J359+J360+J361</f>
        <v>0</v>
      </c>
      <c r="K357" s="32" t="n">
        <f aca="false">K358+K359+K360+K361</f>
        <v>0</v>
      </c>
      <c r="L357" s="32" t="n">
        <f aca="false">L358+L359+L360+L361</f>
        <v>150</v>
      </c>
      <c r="M357" s="32" t="n">
        <f aca="false">M358+M359+M360+M361</f>
        <v>0</v>
      </c>
      <c r="N357" s="108" t="n">
        <f aca="false">N358+N359+N360+N361</f>
        <v>0</v>
      </c>
      <c r="O357" s="32" t="n">
        <f aca="false">O358+O359+O360+O361</f>
        <v>0</v>
      </c>
      <c r="P357" s="32" t="n">
        <f aca="false">P358+P359+P360+P361</f>
        <v>0</v>
      </c>
      <c r="Q357" s="32" t="n">
        <f aca="false">Q358+Q359+Q360+Q361</f>
        <v>0</v>
      </c>
      <c r="R357" s="34" t="s">
        <v>352</v>
      </c>
      <c r="S357" s="34"/>
      <c r="T357" s="34"/>
      <c r="U357" s="36"/>
      <c r="V357" s="37"/>
      <c r="W357" s="37"/>
      <c r="X357" s="37"/>
      <c r="Y357" s="37"/>
      <c r="Z357" s="37"/>
      <c r="AA357" s="37"/>
      <c r="AB357" s="37"/>
      <c r="AC357" s="37"/>
      <c r="AD357" s="37"/>
      <c r="AE357" s="37"/>
      <c r="AF357" s="37"/>
      <c r="AG357" s="37"/>
      <c r="AH357" s="37"/>
      <c r="AI357" s="37"/>
      <c r="AJ357" s="37"/>
    </row>
    <row r="358" customFormat="false" ht="20.25" hidden="false" customHeight="true" outlineLevel="0" collapsed="false">
      <c r="B358" s="76"/>
      <c r="C358" s="43"/>
      <c r="D358" s="30"/>
      <c r="E358" s="50" t="s">
        <v>19</v>
      </c>
      <c r="F358" s="32" t="n">
        <f aca="false">SUM(G358:Q358)</f>
        <v>0</v>
      </c>
      <c r="G358" s="47" t="n">
        <v>0</v>
      </c>
      <c r="H358" s="47" t="n">
        <v>0</v>
      </c>
      <c r="I358" s="47" t="n">
        <v>0</v>
      </c>
      <c r="J358" s="47" t="n">
        <v>0</v>
      </c>
      <c r="K358" s="47" t="n">
        <v>0</v>
      </c>
      <c r="L358" s="47" t="n">
        <v>0</v>
      </c>
      <c r="M358" s="47" t="n">
        <v>0</v>
      </c>
      <c r="N358" s="109" t="n">
        <v>0</v>
      </c>
      <c r="O358" s="47" t="n">
        <v>0</v>
      </c>
      <c r="P358" s="47" t="n">
        <v>0</v>
      </c>
      <c r="Q358" s="47" t="n">
        <v>0</v>
      </c>
      <c r="R358" s="34"/>
      <c r="S358" s="34"/>
      <c r="T358" s="34"/>
      <c r="U358" s="36"/>
      <c r="V358" s="37"/>
      <c r="W358" s="37"/>
      <c r="X358" s="37"/>
      <c r="Y358" s="37"/>
      <c r="Z358" s="37"/>
      <c r="AA358" s="37"/>
      <c r="AB358" s="37"/>
      <c r="AC358" s="37"/>
      <c r="AD358" s="37"/>
      <c r="AE358" s="37"/>
      <c r="AF358" s="37"/>
      <c r="AG358" s="37"/>
      <c r="AH358" s="37"/>
      <c r="AI358" s="37"/>
      <c r="AJ358" s="37"/>
    </row>
    <row r="359" customFormat="false" ht="20.25" hidden="false" customHeight="true" outlineLevel="0" collapsed="false">
      <c r="B359" s="76"/>
      <c r="C359" s="43"/>
      <c r="D359" s="30"/>
      <c r="E359" s="50" t="s">
        <v>20</v>
      </c>
      <c r="F359" s="32" t="n">
        <f aca="false">SUM(G359:Q359)</f>
        <v>0</v>
      </c>
      <c r="G359" s="47" t="n">
        <v>0</v>
      </c>
      <c r="H359" s="47" t="n">
        <v>0</v>
      </c>
      <c r="I359" s="47" t="n">
        <v>0</v>
      </c>
      <c r="J359" s="47" t="n">
        <v>0</v>
      </c>
      <c r="K359" s="47" t="n">
        <v>0</v>
      </c>
      <c r="L359" s="47" t="n">
        <v>0</v>
      </c>
      <c r="M359" s="47" t="n">
        <v>0</v>
      </c>
      <c r="N359" s="109" t="n">
        <v>0</v>
      </c>
      <c r="O359" s="47" t="n">
        <v>0</v>
      </c>
      <c r="P359" s="47" t="n">
        <v>0</v>
      </c>
      <c r="Q359" s="47" t="n">
        <v>0</v>
      </c>
      <c r="R359" s="34"/>
      <c r="S359" s="34"/>
      <c r="T359" s="34"/>
      <c r="U359" s="36"/>
      <c r="V359" s="37"/>
      <c r="W359" s="37"/>
      <c r="X359" s="37"/>
      <c r="Y359" s="37"/>
      <c r="Z359" s="37"/>
      <c r="AA359" s="37"/>
      <c r="AB359" s="37"/>
      <c r="AC359" s="37"/>
      <c r="AD359" s="37"/>
      <c r="AE359" s="37"/>
      <c r="AF359" s="37"/>
      <c r="AG359" s="37"/>
      <c r="AH359" s="37"/>
      <c r="AI359" s="37"/>
      <c r="AJ359" s="37"/>
    </row>
    <row r="360" customFormat="false" ht="20.25" hidden="false" customHeight="true" outlineLevel="0" collapsed="false">
      <c r="B360" s="76"/>
      <c r="C360" s="43"/>
      <c r="D360" s="30"/>
      <c r="E360" s="50" t="s">
        <v>21</v>
      </c>
      <c r="F360" s="32" t="n">
        <f aca="false">SUM(G360:Q360)</f>
        <v>150</v>
      </c>
      <c r="G360" s="47" t="n">
        <v>0</v>
      </c>
      <c r="H360" s="47" t="n">
        <v>0</v>
      </c>
      <c r="I360" s="47" t="n">
        <v>0</v>
      </c>
      <c r="J360" s="47" t="n">
        <v>0</v>
      </c>
      <c r="K360" s="47" t="n">
        <v>0</v>
      </c>
      <c r="L360" s="47" t="n">
        <v>150</v>
      </c>
      <c r="M360" s="47" t="n">
        <v>0</v>
      </c>
      <c r="N360" s="109" t="n">
        <v>0</v>
      </c>
      <c r="O360" s="47" t="n">
        <v>0</v>
      </c>
      <c r="P360" s="47" t="n">
        <v>0</v>
      </c>
      <c r="Q360" s="47" t="n">
        <v>0</v>
      </c>
      <c r="R360" s="34"/>
      <c r="S360" s="34"/>
      <c r="T360" s="34"/>
      <c r="U360" s="36"/>
      <c r="V360" s="37"/>
      <c r="W360" s="37"/>
      <c r="X360" s="37"/>
      <c r="Y360" s="37"/>
      <c r="Z360" s="37"/>
      <c r="AA360" s="37"/>
      <c r="AB360" s="37"/>
      <c r="AC360" s="37"/>
      <c r="AD360" s="37"/>
      <c r="AE360" s="37"/>
      <c r="AF360" s="37"/>
      <c r="AG360" s="37"/>
      <c r="AH360" s="37"/>
      <c r="AI360" s="37"/>
      <c r="AJ360" s="37"/>
    </row>
    <row r="361" customFormat="false" ht="20.25" hidden="false" customHeight="true" outlineLevel="0" collapsed="false">
      <c r="B361" s="76"/>
      <c r="C361" s="43"/>
      <c r="D361" s="30"/>
      <c r="E361" s="50" t="s">
        <v>22</v>
      </c>
      <c r="F361" s="32" t="n">
        <f aca="false">SUM(G361:Q361)</f>
        <v>0</v>
      </c>
      <c r="G361" s="47" t="n">
        <v>0</v>
      </c>
      <c r="H361" s="47" t="n">
        <v>0</v>
      </c>
      <c r="I361" s="47" t="n">
        <v>0</v>
      </c>
      <c r="J361" s="47" t="n">
        <v>0</v>
      </c>
      <c r="K361" s="47" t="n">
        <v>0</v>
      </c>
      <c r="L361" s="47" t="n">
        <v>0</v>
      </c>
      <c r="M361" s="47" t="n">
        <v>0</v>
      </c>
      <c r="N361" s="109" t="n">
        <v>0</v>
      </c>
      <c r="O361" s="47" t="n">
        <v>0</v>
      </c>
      <c r="P361" s="47" t="n">
        <v>0</v>
      </c>
      <c r="Q361" s="47" t="n">
        <v>0</v>
      </c>
      <c r="R361" s="34"/>
      <c r="S361" s="34"/>
      <c r="T361" s="34"/>
      <c r="U361" s="36"/>
      <c r="V361" s="37"/>
      <c r="W361" s="37"/>
      <c r="X361" s="37"/>
      <c r="Y361" s="37"/>
      <c r="Z361" s="37"/>
      <c r="AA361" s="37"/>
      <c r="AB361" s="37"/>
      <c r="AC361" s="37"/>
      <c r="AD361" s="37"/>
      <c r="AE361" s="37"/>
      <c r="AF361" s="37"/>
      <c r="AG361" s="37"/>
      <c r="AH361" s="37"/>
      <c r="AI361" s="37"/>
      <c r="AJ361" s="37"/>
    </row>
    <row r="362" customFormat="false" ht="20.25" hidden="false" customHeight="true" outlineLevel="0" collapsed="false">
      <c r="B362" s="76" t="s">
        <v>226</v>
      </c>
      <c r="C362" s="43" t="s">
        <v>227</v>
      </c>
      <c r="D362" s="30" t="s">
        <v>228</v>
      </c>
      <c r="E362" s="31" t="s">
        <v>17</v>
      </c>
      <c r="F362" s="32" t="n">
        <f aca="false">SUM(G362:Q362)</f>
        <v>50</v>
      </c>
      <c r="G362" s="32" t="n">
        <f aca="false">G363+G364+G365+G366</f>
        <v>0</v>
      </c>
      <c r="H362" s="32" t="n">
        <f aca="false">H363+H364+H365+H366</f>
        <v>0</v>
      </c>
      <c r="I362" s="32" t="n">
        <f aca="false">I363+I364+I365+I366</f>
        <v>0</v>
      </c>
      <c r="J362" s="32" t="n">
        <f aca="false">J363+J364+J365+J366</f>
        <v>0</v>
      </c>
      <c r="K362" s="32" t="n">
        <f aca="false">K363+K364+K365+K366</f>
        <v>0</v>
      </c>
      <c r="L362" s="32" t="n">
        <f aca="false">L363+L364+L365+L366</f>
        <v>50</v>
      </c>
      <c r="M362" s="32" t="n">
        <f aca="false">M363+M364+M365+M366</f>
        <v>0</v>
      </c>
      <c r="N362" s="108" t="n">
        <f aca="false">N363+N364+N365+N366</f>
        <v>0</v>
      </c>
      <c r="O362" s="32" t="n">
        <f aca="false">O363+O364+O365+O366</f>
        <v>0</v>
      </c>
      <c r="P362" s="32" t="n">
        <f aca="false">P363+P364+P365+P366</f>
        <v>0</v>
      </c>
      <c r="Q362" s="32" t="n">
        <f aca="false">Q363+Q364+Q365+Q366</f>
        <v>0</v>
      </c>
      <c r="R362" s="34" t="s">
        <v>352</v>
      </c>
      <c r="S362" s="34"/>
      <c r="T362" s="34"/>
      <c r="U362" s="36"/>
      <c r="V362" s="37"/>
      <c r="W362" s="37"/>
      <c r="X362" s="37"/>
      <c r="Y362" s="37"/>
      <c r="Z362" s="37"/>
      <c r="AA362" s="37"/>
      <c r="AB362" s="37"/>
      <c r="AC362" s="37"/>
      <c r="AD362" s="37"/>
      <c r="AE362" s="37"/>
      <c r="AF362" s="37"/>
      <c r="AG362" s="37"/>
      <c r="AH362" s="37"/>
      <c r="AI362" s="37"/>
      <c r="AJ362" s="37"/>
    </row>
    <row r="363" customFormat="false" ht="20.25" hidden="false" customHeight="true" outlineLevel="0" collapsed="false">
      <c r="B363" s="76"/>
      <c r="C363" s="43"/>
      <c r="D363" s="30"/>
      <c r="E363" s="50" t="s">
        <v>19</v>
      </c>
      <c r="F363" s="32" t="n">
        <f aca="false">SUM(G363:Q363)</f>
        <v>0</v>
      </c>
      <c r="G363" s="47" t="n">
        <v>0</v>
      </c>
      <c r="H363" s="47" t="n">
        <v>0</v>
      </c>
      <c r="I363" s="47" t="n">
        <v>0</v>
      </c>
      <c r="J363" s="47" t="n">
        <v>0</v>
      </c>
      <c r="K363" s="47" t="n">
        <v>0</v>
      </c>
      <c r="L363" s="47" t="n">
        <v>0</v>
      </c>
      <c r="M363" s="47" t="n">
        <v>0</v>
      </c>
      <c r="N363" s="109" t="n">
        <v>0</v>
      </c>
      <c r="O363" s="47" t="n">
        <v>0</v>
      </c>
      <c r="P363" s="47" t="n">
        <v>0</v>
      </c>
      <c r="Q363" s="47" t="n">
        <v>0</v>
      </c>
      <c r="R363" s="34"/>
      <c r="S363" s="34"/>
      <c r="T363" s="34"/>
      <c r="U363" s="36"/>
      <c r="V363" s="37"/>
      <c r="W363" s="37"/>
      <c r="X363" s="37"/>
      <c r="Y363" s="37"/>
      <c r="Z363" s="37"/>
      <c r="AA363" s="37"/>
      <c r="AB363" s="37"/>
      <c r="AC363" s="37"/>
      <c r="AD363" s="37"/>
      <c r="AE363" s="37"/>
      <c r="AF363" s="37"/>
      <c r="AG363" s="37"/>
      <c r="AH363" s="37"/>
      <c r="AI363" s="37"/>
      <c r="AJ363" s="37"/>
    </row>
    <row r="364" customFormat="false" ht="20.25" hidden="false" customHeight="true" outlineLevel="0" collapsed="false">
      <c r="B364" s="76"/>
      <c r="C364" s="43"/>
      <c r="D364" s="30"/>
      <c r="E364" s="50" t="s">
        <v>20</v>
      </c>
      <c r="F364" s="32" t="n">
        <f aca="false">SUM(G364:Q364)</f>
        <v>0</v>
      </c>
      <c r="G364" s="47" t="n">
        <v>0</v>
      </c>
      <c r="H364" s="47" t="n">
        <v>0</v>
      </c>
      <c r="I364" s="47" t="n">
        <v>0</v>
      </c>
      <c r="J364" s="47" t="n">
        <v>0</v>
      </c>
      <c r="K364" s="47" t="n">
        <v>0</v>
      </c>
      <c r="L364" s="47" t="n">
        <v>0</v>
      </c>
      <c r="M364" s="47" t="n">
        <v>0</v>
      </c>
      <c r="N364" s="109" t="n">
        <v>0</v>
      </c>
      <c r="O364" s="47" t="n">
        <v>0</v>
      </c>
      <c r="P364" s="47" t="n">
        <v>0</v>
      </c>
      <c r="Q364" s="47" t="n">
        <v>0</v>
      </c>
      <c r="R364" s="34"/>
      <c r="S364" s="34"/>
      <c r="T364" s="34"/>
      <c r="U364" s="36"/>
      <c r="V364" s="37"/>
      <c r="W364" s="37"/>
      <c r="X364" s="37"/>
      <c r="Y364" s="37"/>
      <c r="Z364" s="37"/>
      <c r="AA364" s="37"/>
      <c r="AB364" s="37"/>
      <c r="AC364" s="37"/>
      <c r="AD364" s="37"/>
      <c r="AE364" s="37"/>
      <c r="AF364" s="37"/>
      <c r="AG364" s="37"/>
      <c r="AH364" s="37"/>
      <c r="AI364" s="37"/>
      <c r="AJ364" s="37"/>
    </row>
    <row r="365" customFormat="false" ht="20.25" hidden="false" customHeight="true" outlineLevel="0" collapsed="false">
      <c r="B365" s="76"/>
      <c r="C365" s="43"/>
      <c r="D365" s="30"/>
      <c r="E365" s="50" t="s">
        <v>21</v>
      </c>
      <c r="F365" s="32" t="n">
        <f aca="false">SUM(G365:Q365)</f>
        <v>50</v>
      </c>
      <c r="G365" s="47" t="n">
        <v>0</v>
      </c>
      <c r="H365" s="47" t="n">
        <v>0</v>
      </c>
      <c r="I365" s="47" t="n">
        <v>0</v>
      </c>
      <c r="J365" s="47" t="n">
        <v>0</v>
      </c>
      <c r="K365" s="47" t="n">
        <v>0</v>
      </c>
      <c r="L365" s="47" t="n">
        <v>50</v>
      </c>
      <c r="M365" s="47" t="n">
        <v>0</v>
      </c>
      <c r="N365" s="109" t="n">
        <v>0</v>
      </c>
      <c r="O365" s="47" t="n">
        <v>0</v>
      </c>
      <c r="P365" s="47" t="n">
        <v>0</v>
      </c>
      <c r="Q365" s="47" t="n">
        <v>0</v>
      </c>
      <c r="R365" s="34"/>
      <c r="S365" s="34"/>
      <c r="T365" s="34"/>
      <c r="U365" s="36"/>
      <c r="V365" s="37"/>
      <c r="W365" s="37"/>
      <c r="X365" s="37"/>
      <c r="Y365" s="37"/>
      <c r="Z365" s="37"/>
      <c r="AA365" s="37"/>
      <c r="AB365" s="37"/>
      <c r="AC365" s="37"/>
      <c r="AD365" s="37"/>
      <c r="AE365" s="37"/>
      <c r="AF365" s="37"/>
      <c r="AG365" s="37"/>
      <c r="AH365" s="37"/>
      <c r="AI365" s="37"/>
      <c r="AJ365" s="37"/>
    </row>
    <row r="366" customFormat="false" ht="20.25" hidden="false" customHeight="true" outlineLevel="0" collapsed="false">
      <c r="B366" s="76"/>
      <c r="C366" s="43"/>
      <c r="D366" s="30"/>
      <c r="E366" s="50" t="s">
        <v>22</v>
      </c>
      <c r="F366" s="32" t="n">
        <f aca="false">SUM(G366:Q366)</f>
        <v>0</v>
      </c>
      <c r="G366" s="47" t="n">
        <v>0</v>
      </c>
      <c r="H366" s="47" t="n">
        <v>0</v>
      </c>
      <c r="I366" s="47" t="n">
        <v>0</v>
      </c>
      <c r="J366" s="47" t="n">
        <v>0</v>
      </c>
      <c r="K366" s="47" t="n">
        <v>0</v>
      </c>
      <c r="L366" s="47" t="n">
        <v>0</v>
      </c>
      <c r="M366" s="47" t="n">
        <v>0</v>
      </c>
      <c r="N366" s="109" t="n">
        <v>0</v>
      </c>
      <c r="O366" s="47" t="n">
        <v>0</v>
      </c>
      <c r="P366" s="47" t="n">
        <v>0</v>
      </c>
      <c r="Q366" s="47" t="n">
        <v>0</v>
      </c>
      <c r="R366" s="34"/>
      <c r="S366" s="34"/>
      <c r="T366" s="34"/>
      <c r="U366" s="36"/>
      <c r="V366" s="37"/>
      <c r="W366" s="37"/>
      <c r="X366" s="37"/>
      <c r="Y366" s="37"/>
      <c r="Z366" s="37"/>
      <c r="AA366" s="37"/>
      <c r="AB366" s="37"/>
      <c r="AC366" s="37"/>
      <c r="AD366" s="37"/>
      <c r="AE366" s="37"/>
      <c r="AF366" s="37"/>
      <c r="AG366" s="37"/>
      <c r="AH366" s="37"/>
      <c r="AI366" s="37"/>
      <c r="AJ366" s="37"/>
    </row>
    <row r="367" customFormat="false" ht="20.25" hidden="false" customHeight="true" outlineLevel="0" collapsed="false">
      <c r="B367" s="76" t="s">
        <v>229</v>
      </c>
      <c r="C367" s="43" t="s">
        <v>230</v>
      </c>
      <c r="D367" s="30" t="s">
        <v>231</v>
      </c>
      <c r="E367" s="31" t="s">
        <v>17</v>
      </c>
      <c r="F367" s="32" t="n">
        <f aca="false">SUM(G367:Q367)</f>
        <v>285.6</v>
      </c>
      <c r="G367" s="32" t="n">
        <f aca="false">G368+G369+G370+G371</f>
        <v>0</v>
      </c>
      <c r="H367" s="32" t="n">
        <f aca="false">H368+H369+H370+H371</f>
        <v>0</v>
      </c>
      <c r="I367" s="32" t="n">
        <f aca="false">I368+I369+I370+I371</f>
        <v>0</v>
      </c>
      <c r="J367" s="32" t="n">
        <f aca="false">J368+J369+J370+J371</f>
        <v>0</v>
      </c>
      <c r="K367" s="32" t="n">
        <f aca="false">K368+K369+K370+K371</f>
        <v>0</v>
      </c>
      <c r="L367" s="32" t="n">
        <f aca="false">L368+L369+L370+L371</f>
        <v>285.6</v>
      </c>
      <c r="M367" s="32" t="n">
        <f aca="false">M368+M369+M370+M371</f>
        <v>0</v>
      </c>
      <c r="N367" s="108" t="n">
        <f aca="false">N368+N369+N370+N371</f>
        <v>0</v>
      </c>
      <c r="O367" s="32" t="n">
        <f aca="false">O368+O369+O370+O371</f>
        <v>0</v>
      </c>
      <c r="P367" s="32" t="n">
        <f aca="false">P368+P369+P370+P371</f>
        <v>0</v>
      </c>
      <c r="Q367" s="32" t="n">
        <f aca="false">Q368+Q369+Q370+Q371</f>
        <v>0</v>
      </c>
      <c r="R367" s="34" t="s">
        <v>352</v>
      </c>
      <c r="S367" s="34"/>
      <c r="T367" s="34"/>
      <c r="U367" s="36"/>
      <c r="V367" s="37"/>
      <c r="W367" s="37"/>
      <c r="X367" s="37"/>
      <c r="Y367" s="37"/>
      <c r="Z367" s="37"/>
      <c r="AA367" s="37"/>
      <c r="AB367" s="37"/>
      <c r="AC367" s="37"/>
      <c r="AD367" s="37"/>
      <c r="AE367" s="37"/>
      <c r="AF367" s="37"/>
      <c r="AG367" s="37"/>
      <c r="AH367" s="37"/>
      <c r="AI367" s="37"/>
      <c r="AJ367" s="37"/>
    </row>
    <row r="368" customFormat="false" ht="20.25" hidden="false" customHeight="true" outlineLevel="0" collapsed="false">
      <c r="B368" s="76"/>
      <c r="C368" s="43"/>
      <c r="D368" s="30"/>
      <c r="E368" s="50" t="s">
        <v>19</v>
      </c>
      <c r="F368" s="32" t="n">
        <f aca="false">SUM(G368:Q368)</f>
        <v>0</v>
      </c>
      <c r="G368" s="47" t="n">
        <v>0</v>
      </c>
      <c r="H368" s="47" t="n">
        <v>0</v>
      </c>
      <c r="I368" s="47" t="n">
        <v>0</v>
      </c>
      <c r="J368" s="47" t="n">
        <v>0</v>
      </c>
      <c r="K368" s="47" t="n">
        <v>0</v>
      </c>
      <c r="L368" s="47" t="n">
        <v>0</v>
      </c>
      <c r="M368" s="47" t="n">
        <v>0</v>
      </c>
      <c r="N368" s="109" t="n">
        <v>0</v>
      </c>
      <c r="O368" s="47" t="n">
        <v>0</v>
      </c>
      <c r="P368" s="47" t="n">
        <v>0</v>
      </c>
      <c r="Q368" s="47" t="n">
        <v>0</v>
      </c>
      <c r="R368" s="34"/>
      <c r="S368" s="34"/>
      <c r="T368" s="34"/>
      <c r="U368" s="36"/>
      <c r="V368" s="37"/>
      <c r="W368" s="37"/>
      <c r="X368" s="37"/>
      <c r="Y368" s="37"/>
      <c r="Z368" s="37"/>
      <c r="AA368" s="37"/>
      <c r="AB368" s="37"/>
      <c r="AC368" s="37"/>
      <c r="AD368" s="37"/>
      <c r="AE368" s="37"/>
      <c r="AF368" s="37"/>
      <c r="AG368" s="37"/>
      <c r="AH368" s="37"/>
      <c r="AI368" s="37"/>
      <c r="AJ368" s="37"/>
    </row>
    <row r="369" customFormat="false" ht="20.25" hidden="false" customHeight="true" outlineLevel="0" collapsed="false">
      <c r="B369" s="76"/>
      <c r="C369" s="43"/>
      <c r="D369" s="30"/>
      <c r="E369" s="50" t="s">
        <v>20</v>
      </c>
      <c r="F369" s="32" t="n">
        <f aca="false">SUM(G369:Q369)</f>
        <v>0</v>
      </c>
      <c r="G369" s="47" t="n">
        <v>0</v>
      </c>
      <c r="H369" s="47" t="n">
        <v>0</v>
      </c>
      <c r="I369" s="47" t="n">
        <v>0</v>
      </c>
      <c r="J369" s="47" t="n">
        <v>0</v>
      </c>
      <c r="K369" s="47" t="n">
        <v>0</v>
      </c>
      <c r="L369" s="47" t="n">
        <v>0</v>
      </c>
      <c r="M369" s="47" t="n">
        <v>0</v>
      </c>
      <c r="N369" s="109" t="n">
        <v>0</v>
      </c>
      <c r="O369" s="47" t="n">
        <v>0</v>
      </c>
      <c r="P369" s="47" t="n">
        <v>0</v>
      </c>
      <c r="Q369" s="47" t="n">
        <v>0</v>
      </c>
      <c r="R369" s="34"/>
      <c r="S369" s="34"/>
      <c r="T369" s="34"/>
      <c r="U369" s="36"/>
      <c r="V369" s="37"/>
      <c r="W369" s="37"/>
      <c r="X369" s="37"/>
      <c r="Y369" s="37"/>
      <c r="Z369" s="37"/>
      <c r="AA369" s="37"/>
      <c r="AB369" s="37"/>
      <c r="AC369" s="37"/>
      <c r="AD369" s="37"/>
      <c r="AE369" s="37"/>
      <c r="AF369" s="37"/>
      <c r="AG369" s="37"/>
      <c r="AH369" s="37"/>
      <c r="AI369" s="37"/>
      <c r="AJ369" s="37"/>
    </row>
    <row r="370" customFormat="false" ht="20.25" hidden="false" customHeight="true" outlineLevel="0" collapsed="false">
      <c r="B370" s="76"/>
      <c r="C370" s="43"/>
      <c r="D370" s="30"/>
      <c r="E370" s="50" t="s">
        <v>21</v>
      </c>
      <c r="F370" s="32" t="n">
        <f aca="false">SUM(G370:Q370)</f>
        <v>285.6</v>
      </c>
      <c r="G370" s="47" t="n">
        <v>0</v>
      </c>
      <c r="H370" s="47" t="n">
        <v>0</v>
      </c>
      <c r="I370" s="47" t="n">
        <v>0</v>
      </c>
      <c r="J370" s="47" t="n">
        <v>0</v>
      </c>
      <c r="K370" s="47" t="n">
        <v>0</v>
      </c>
      <c r="L370" s="47" t="n">
        <v>285.6</v>
      </c>
      <c r="M370" s="47" t="n">
        <v>0</v>
      </c>
      <c r="N370" s="109" t="n">
        <v>0</v>
      </c>
      <c r="O370" s="47" t="n">
        <v>0</v>
      </c>
      <c r="P370" s="47" t="n">
        <v>0</v>
      </c>
      <c r="Q370" s="47" t="n">
        <v>0</v>
      </c>
      <c r="R370" s="34"/>
      <c r="S370" s="34"/>
      <c r="T370" s="34"/>
      <c r="U370" s="36"/>
      <c r="V370" s="37"/>
      <c r="W370" s="37"/>
      <c r="X370" s="37"/>
      <c r="Y370" s="37"/>
      <c r="Z370" s="37"/>
      <c r="AA370" s="37"/>
      <c r="AB370" s="37"/>
      <c r="AC370" s="37"/>
      <c r="AD370" s="37"/>
      <c r="AE370" s="37"/>
      <c r="AF370" s="37"/>
      <c r="AG370" s="37"/>
      <c r="AH370" s="37"/>
      <c r="AI370" s="37"/>
      <c r="AJ370" s="37"/>
    </row>
    <row r="371" customFormat="false" ht="20.25" hidden="false" customHeight="true" outlineLevel="0" collapsed="false">
      <c r="B371" s="76"/>
      <c r="C371" s="43"/>
      <c r="D371" s="30"/>
      <c r="E371" s="50" t="s">
        <v>22</v>
      </c>
      <c r="F371" s="32" t="n">
        <f aca="false">SUM(G371:Q371)</f>
        <v>0</v>
      </c>
      <c r="G371" s="47" t="n">
        <v>0</v>
      </c>
      <c r="H371" s="47" t="n">
        <v>0</v>
      </c>
      <c r="I371" s="47" t="n">
        <v>0</v>
      </c>
      <c r="J371" s="47" t="n">
        <v>0</v>
      </c>
      <c r="K371" s="47" t="n">
        <v>0</v>
      </c>
      <c r="L371" s="47" t="n">
        <v>0</v>
      </c>
      <c r="M371" s="47" t="n">
        <v>0</v>
      </c>
      <c r="N371" s="109" t="n">
        <v>0</v>
      </c>
      <c r="O371" s="47" t="n">
        <v>0</v>
      </c>
      <c r="P371" s="47" t="n">
        <v>0</v>
      </c>
      <c r="Q371" s="47" t="n">
        <v>0</v>
      </c>
      <c r="R371" s="34"/>
      <c r="S371" s="34"/>
      <c r="T371" s="34"/>
      <c r="U371" s="36"/>
      <c r="V371" s="37"/>
      <c r="W371" s="37"/>
      <c r="X371" s="37"/>
      <c r="Y371" s="37"/>
      <c r="Z371" s="37"/>
      <c r="AA371" s="37"/>
      <c r="AB371" s="37"/>
      <c r="AC371" s="37"/>
      <c r="AD371" s="37"/>
      <c r="AE371" s="37"/>
      <c r="AF371" s="37"/>
      <c r="AG371" s="37"/>
      <c r="AH371" s="37"/>
      <c r="AI371" s="37"/>
      <c r="AJ371" s="37"/>
    </row>
    <row r="372" customFormat="false" ht="20.25" hidden="false" customHeight="true" outlineLevel="0" collapsed="false">
      <c r="B372" s="76" t="s">
        <v>232</v>
      </c>
      <c r="C372" s="43" t="s">
        <v>233</v>
      </c>
      <c r="D372" s="30" t="s">
        <v>234</v>
      </c>
      <c r="E372" s="31" t="s">
        <v>17</v>
      </c>
      <c r="F372" s="32" t="n">
        <f aca="false">SUM(G372:Q372)</f>
        <v>14.4</v>
      </c>
      <c r="G372" s="32" t="n">
        <f aca="false">G373+G374+G375+G376</f>
        <v>0</v>
      </c>
      <c r="H372" s="32" t="n">
        <f aca="false">H373+H374+H375+H376</f>
        <v>0</v>
      </c>
      <c r="I372" s="32" t="n">
        <f aca="false">I373+I374+I375+I376</f>
        <v>0</v>
      </c>
      <c r="J372" s="32" t="n">
        <f aca="false">J373+J374+J375+J376</f>
        <v>0</v>
      </c>
      <c r="K372" s="32" t="n">
        <f aca="false">K373+K374+K375+K376</f>
        <v>0</v>
      </c>
      <c r="L372" s="32" t="n">
        <f aca="false">L373+L374+L375+L376</f>
        <v>14.4</v>
      </c>
      <c r="M372" s="32" t="n">
        <f aca="false">M373+M374+M375+M376</f>
        <v>0</v>
      </c>
      <c r="N372" s="108" t="n">
        <f aca="false">N373+N374+N375+N376</f>
        <v>0</v>
      </c>
      <c r="O372" s="32" t="n">
        <f aca="false">O373+O374+O375+O376</f>
        <v>0</v>
      </c>
      <c r="P372" s="32" t="n">
        <f aca="false">P373+P374+P375+P376</f>
        <v>0</v>
      </c>
      <c r="Q372" s="32" t="n">
        <f aca="false">Q373+Q374+Q375+Q376</f>
        <v>0</v>
      </c>
      <c r="R372" s="34" t="s">
        <v>352</v>
      </c>
      <c r="S372" s="34"/>
      <c r="T372" s="34"/>
      <c r="U372" s="36"/>
      <c r="V372" s="37"/>
      <c r="W372" s="37"/>
      <c r="X372" s="37"/>
      <c r="Y372" s="37"/>
      <c r="Z372" s="37"/>
      <c r="AA372" s="37"/>
      <c r="AB372" s="37"/>
      <c r="AC372" s="37"/>
      <c r="AD372" s="37"/>
      <c r="AE372" s="37"/>
      <c r="AF372" s="37"/>
      <c r="AG372" s="37"/>
      <c r="AH372" s="37"/>
      <c r="AI372" s="37"/>
      <c r="AJ372" s="37"/>
    </row>
    <row r="373" customFormat="false" ht="20.25" hidden="false" customHeight="true" outlineLevel="0" collapsed="false">
      <c r="B373" s="76"/>
      <c r="C373" s="43"/>
      <c r="D373" s="30"/>
      <c r="E373" s="50" t="s">
        <v>19</v>
      </c>
      <c r="F373" s="32" t="n">
        <f aca="false">SUM(G373:Q373)</f>
        <v>0</v>
      </c>
      <c r="G373" s="47" t="n">
        <v>0</v>
      </c>
      <c r="H373" s="47" t="n">
        <v>0</v>
      </c>
      <c r="I373" s="47" t="n">
        <v>0</v>
      </c>
      <c r="J373" s="47" t="n">
        <v>0</v>
      </c>
      <c r="K373" s="47" t="n">
        <v>0</v>
      </c>
      <c r="L373" s="47" t="n">
        <v>0</v>
      </c>
      <c r="M373" s="47" t="n">
        <v>0</v>
      </c>
      <c r="N373" s="109" t="n">
        <v>0</v>
      </c>
      <c r="O373" s="47" t="n">
        <v>0</v>
      </c>
      <c r="P373" s="47" t="n">
        <v>0</v>
      </c>
      <c r="Q373" s="47" t="n">
        <v>0</v>
      </c>
      <c r="R373" s="34"/>
      <c r="S373" s="34"/>
      <c r="T373" s="34"/>
      <c r="U373" s="36"/>
      <c r="V373" s="37"/>
      <c r="W373" s="37"/>
      <c r="X373" s="37"/>
      <c r="Y373" s="37"/>
      <c r="Z373" s="37"/>
      <c r="AA373" s="37"/>
      <c r="AB373" s="37"/>
      <c r="AC373" s="37"/>
      <c r="AD373" s="37"/>
      <c r="AE373" s="37"/>
      <c r="AF373" s="37"/>
      <c r="AG373" s="37"/>
      <c r="AH373" s="37"/>
      <c r="AI373" s="37"/>
      <c r="AJ373" s="37"/>
    </row>
    <row r="374" customFormat="false" ht="20.25" hidden="false" customHeight="true" outlineLevel="0" collapsed="false">
      <c r="B374" s="76"/>
      <c r="C374" s="43"/>
      <c r="D374" s="30"/>
      <c r="E374" s="50" t="s">
        <v>20</v>
      </c>
      <c r="F374" s="32" t="n">
        <f aca="false">SUM(G374:Q374)</f>
        <v>0</v>
      </c>
      <c r="G374" s="47" t="n">
        <v>0</v>
      </c>
      <c r="H374" s="47" t="n">
        <v>0</v>
      </c>
      <c r="I374" s="47" t="n">
        <v>0</v>
      </c>
      <c r="J374" s="47" t="n">
        <v>0</v>
      </c>
      <c r="K374" s="47" t="n">
        <v>0</v>
      </c>
      <c r="L374" s="47" t="n">
        <v>0</v>
      </c>
      <c r="M374" s="47" t="n">
        <v>0</v>
      </c>
      <c r="N374" s="109" t="n">
        <v>0</v>
      </c>
      <c r="O374" s="47" t="n">
        <v>0</v>
      </c>
      <c r="P374" s="47" t="n">
        <v>0</v>
      </c>
      <c r="Q374" s="47" t="n">
        <v>0</v>
      </c>
      <c r="R374" s="34"/>
      <c r="S374" s="34"/>
      <c r="T374" s="34"/>
      <c r="U374" s="36"/>
      <c r="V374" s="37"/>
      <c r="W374" s="37"/>
      <c r="X374" s="37"/>
      <c r="Y374" s="37"/>
      <c r="Z374" s="37"/>
      <c r="AA374" s="37"/>
      <c r="AB374" s="37"/>
      <c r="AC374" s="37"/>
      <c r="AD374" s="37"/>
      <c r="AE374" s="37"/>
      <c r="AF374" s="37"/>
      <c r="AG374" s="37"/>
      <c r="AH374" s="37"/>
      <c r="AI374" s="37"/>
      <c r="AJ374" s="37"/>
    </row>
    <row r="375" customFormat="false" ht="20.25" hidden="false" customHeight="true" outlineLevel="0" collapsed="false">
      <c r="B375" s="76"/>
      <c r="C375" s="43"/>
      <c r="D375" s="30"/>
      <c r="E375" s="50" t="s">
        <v>21</v>
      </c>
      <c r="F375" s="32" t="n">
        <f aca="false">SUM(G375:Q375)</f>
        <v>14.4</v>
      </c>
      <c r="G375" s="47" t="n">
        <v>0</v>
      </c>
      <c r="H375" s="47" t="n">
        <v>0</v>
      </c>
      <c r="I375" s="47" t="n">
        <v>0</v>
      </c>
      <c r="J375" s="47" t="n">
        <v>0</v>
      </c>
      <c r="K375" s="47" t="n">
        <v>0</v>
      </c>
      <c r="L375" s="47" t="n">
        <v>14.4</v>
      </c>
      <c r="M375" s="47" t="n">
        <v>0</v>
      </c>
      <c r="N375" s="109" t="n">
        <v>0</v>
      </c>
      <c r="O375" s="47" t="n">
        <v>0</v>
      </c>
      <c r="P375" s="47" t="n">
        <v>0</v>
      </c>
      <c r="Q375" s="47" t="n">
        <v>0</v>
      </c>
      <c r="R375" s="34"/>
      <c r="S375" s="34"/>
      <c r="T375" s="34"/>
      <c r="U375" s="36"/>
      <c r="V375" s="37"/>
      <c r="W375" s="37"/>
      <c r="X375" s="37"/>
      <c r="Y375" s="37"/>
      <c r="Z375" s="37"/>
      <c r="AA375" s="37"/>
      <c r="AB375" s="37"/>
      <c r="AC375" s="37"/>
      <c r="AD375" s="37"/>
      <c r="AE375" s="37"/>
      <c r="AF375" s="37"/>
      <c r="AG375" s="37"/>
      <c r="AH375" s="37"/>
      <c r="AI375" s="37"/>
      <c r="AJ375" s="37"/>
    </row>
    <row r="376" customFormat="false" ht="20.25" hidden="false" customHeight="true" outlineLevel="0" collapsed="false">
      <c r="B376" s="76"/>
      <c r="C376" s="43"/>
      <c r="D376" s="30"/>
      <c r="E376" s="50" t="s">
        <v>22</v>
      </c>
      <c r="F376" s="32" t="n">
        <f aca="false">SUM(G376:Q376)</f>
        <v>0</v>
      </c>
      <c r="G376" s="47" t="n">
        <v>0</v>
      </c>
      <c r="H376" s="47" t="n">
        <v>0</v>
      </c>
      <c r="I376" s="47" t="n">
        <v>0</v>
      </c>
      <c r="J376" s="47" t="n">
        <v>0</v>
      </c>
      <c r="K376" s="47" t="n">
        <v>0</v>
      </c>
      <c r="L376" s="47" t="n">
        <v>0</v>
      </c>
      <c r="M376" s="47" t="n">
        <v>0</v>
      </c>
      <c r="N376" s="109" t="n">
        <v>0</v>
      </c>
      <c r="O376" s="47" t="n">
        <v>0</v>
      </c>
      <c r="P376" s="47" t="n">
        <v>0</v>
      </c>
      <c r="Q376" s="47" t="n">
        <v>0</v>
      </c>
      <c r="R376" s="34"/>
      <c r="S376" s="34"/>
      <c r="T376" s="34"/>
      <c r="U376" s="36"/>
      <c r="V376" s="37"/>
      <c r="W376" s="37"/>
      <c r="X376" s="37"/>
      <c r="Y376" s="37"/>
      <c r="Z376" s="37"/>
      <c r="AA376" s="37"/>
      <c r="AB376" s="37"/>
      <c r="AC376" s="37"/>
      <c r="AD376" s="37"/>
      <c r="AE376" s="37"/>
      <c r="AF376" s="37"/>
      <c r="AG376" s="37"/>
      <c r="AH376" s="37"/>
      <c r="AI376" s="37"/>
      <c r="AJ376" s="37"/>
    </row>
    <row r="377" customFormat="false" ht="20.25" hidden="false" customHeight="true" outlineLevel="0" collapsed="false">
      <c r="B377" s="76" t="s">
        <v>235</v>
      </c>
      <c r="C377" s="43" t="s">
        <v>236</v>
      </c>
      <c r="D377" s="30" t="s">
        <v>195</v>
      </c>
      <c r="E377" s="31" t="s">
        <v>17</v>
      </c>
      <c r="F377" s="32" t="n">
        <f aca="false">SUM(G377:Q377)</f>
        <v>137.451</v>
      </c>
      <c r="G377" s="32" t="n">
        <f aca="false">G378+G379+G380+G381</f>
        <v>0</v>
      </c>
      <c r="H377" s="32" t="n">
        <f aca="false">H378+H379+H380+H381</f>
        <v>0</v>
      </c>
      <c r="I377" s="32" t="n">
        <f aca="false">I378+I379+I380+I381</f>
        <v>0</v>
      </c>
      <c r="J377" s="32" t="n">
        <f aca="false">J378+J379+J380+J381</f>
        <v>0</v>
      </c>
      <c r="K377" s="32" t="n">
        <f aca="false">K378+K379+K380+K381</f>
        <v>0</v>
      </c>
      <c r="L377" s="32" t="n">
        <f aca="false">L378+L379+L380+L381</f>
        <v>0</v>
      </c>
      <c r="M377" s="32" t="n">
        <f aca="false">M378+M379+M380+M381</f>
        <v>137.451</v>
      </c>
      <c r="N377" s="108" t="n">
        <f aca="false">N378+N379+N380+N381</f>
        <v>0</v>
      </c>
      <c r="O377" s="32" t="n">
        <f aca="false">O378+O379+O380+O381</f>
        <v>0</v>
      </c>
      <c r="P377" s="32" t="n">
        <f aca="false">P378+P379+P380+P381</f>
        <v>0</v>
      </c>
      <c r="Q377" s="32" t="n">
        <f aca="false">Q378+Q379+Q380+Q381</f>
        <v>0</v>
      </c>
      <c r="R377" s="34" t="s">
        <v>352</v>
      </c>
      <c r="S377" s="34"/>
      <c r="T377" s="34"/>
      <c r="U377" s="36"/>
      <c r="V377" s="37"/>
      <c r="W377" s="37"/>
      <c r="X377" s="37"/>
      <c r="Y377" s="37"/>
      <c r="Z377" s="37"/>
      <c r="AA377" s="37"/>
      <c r="AB377" s="37"/>
      <c r="AC377" s="37"/>
      <c r="AD377" s="37"/>
      <c r="AE377" s="37"/>
      <c r="AF377" s="37"/>
      <c r="AG377" s="37"/>
      <c r="AH377" s="37"/>
      <c r="AI377" s="37"/>
      <c r="AJ377" s="37"/>
    </row>
    <row r="378" customFormat="false" ht="20.25" hidden="false" customHeight="true" outlineLevel="0" collapsed="false">
      <c r="B378" s="76"/>
      <c r="C378" s="43"/>
      <c r="D378" s="30"/>
      <c r="E378" s="50" t="s">
        <v>19</v>
      </c>
      <c r="F378" s="32" t="n">
        <f aca="false">SUM(G378:Q378)</f>
        <v>0</v>
      </c>
      <c r="G378" s="47" t="n">
        <v>0</v>
      </c>
      <c r="H378" s="47" t="n">
        <v>0</v>
      </c>
      <c r="I378" s="47" t="n">
        <v>0</v>
      </c>
      <c r="J378" s="47" t="n">
        <v>0</v>
      </c>
      <c r="K378" s="47" t="n">
        <v>0</v>
      </c>
      <c r="L378" s="47" t="n">
        <v>0</v>
      </c>
      <c r="M378" s="47" t="n">
        <v>0</v>
      </c>
      <c r="N378" s="109" t="n">
        <v>0</v>
      </c>
      <c r="O378" s="47" t="n">
        <v>0</v>
      </c>
      <c r="P378" s="47" t="n">
        <v>0</v>
      </c>
      <c r="Q378" s="47" t="n">
        <v>0</v>
      </c>
      <c r="R378" s="34"/>
      <c r="S378" s="34"/>
      <c r="T378" s="34"/>
      <c r="U378" s="36"/>
      <c r="V378" s="37"/>
      <c r="W378" s="37"/>
      <c r="X378" s="37"/>
      <c r="Y378" s="37"/>
      <c r="Z378" s="37"/>
      <c r="AA378" s="37"/>
      <c r="AB378" s="37"/>
      <c r="AC378" s="37"/>
      <c r="AD378" s="37"/>
      <c r="AE378" s="37"/>
      <c r="AF378" s="37"/>
      <c r="AG378" s="37"/>
      <c r="AH378" s="37"/>
      <c r="AI378" s="37"/>
      <c r="AJ378" s="37"/>
    </row>
    <row r="379" customFormat="false" ht="20.25" hidden="false" customHeight="true" outlineLevel="0" collapsed="false">
      <c r="B379" s="76"/>
      <c r="C379" s="43"/>
      <c r="D379" s="30"/>
      <c r="E379" s="50" t="s">
        <v>20</v>
      </c>
      <c r="F379" s="32" t="n">
        <f aca="false">SUM(G379:Q379)</f>
        <v>0</v>
      </c>
      <c r="G379" s="47" t="n">
        <v>0</v>
      </c>
      <c r="H379" s="47" t="n">
        <v>0</v>
      </c>
      <c r="I379" s="47" t="n">
        <v>0</v>
      </c>
      <c r="J379" s="47" t="n">
        <v>0</v>
      </c>
      <c r="K379" s="47" t="n">
        <v>0</v>
      </c>
      <c r="L379" s="47" t="n">
        <v>0</v>
      </c>
      <c r="M379" s="47" t="n">
        <v>0</v>
      </c>
      <c r="N379" s="109" t="n">
        <v>0</v>
      </c>
      <c r="O379" s="47" t="n">
        <v>0</v>
      </c>
      <c r="P379" s="47" t="n">
        <v>0</v>
      </c>
      <c r="Q379" s="47" t="n">
        <v>0</v>
      </c>
      <c r="R379" s="34"/>
      <c r="S379" s="34"/>
      <c r="T379" s="34"/>
      <c r="U379" s="36"/>
      <c r="V379" s="37"/>
      <c r="W379" s="37"/>
      <c r="X379" s="37"/>
      <c r="Y379" s="37"/>
      <c r="Z379" s="37"/>
      <c r="AA379" s="37"/>
      <c r="AB379" s="37"/>
      <c r="AC379" s="37"/>
      <c r="AD379" s="37"/>
      <c r="AE379" s="37"/>
      <c r="AF379" s="37"/>
      <c r="AG379" s="37"/>
      <c r="AH379" s="37"/>
      <c r="AI379" s="37"/>
      <c r="AJ379" s="37"/>
    </row>
    <row r="380" customFormat="false" ht="20.25" hidden="false" customHeight="true" outlineLevel="0" collapsed="false">
      <c r="B380" s="76"/>
      <c r="C380" s="43"/>
      <c r="D380" s="30"/>
      <c r="E380" s="50" t="s">
        <v>21</v>
      </c>
      <c r="F380" s="32" t="n">
        <f aca="false">SUM(G380:Q380)</f>
        <v>137.451</v>
      </c>
      <c r="G380" s="47" t="n">
        <v>0</v>
      </c>
      <c r="H380" s="47" t="n">
        <v>0</v>
      </c>
      <c r="I380" s="47" t="n">
        <v>0</v>
      </c>
      <c r="J380" s="47" t="n">
        <v>0</v>
      </c>
      <c r="K380" s="47" t="n">
        <v>0</v>
      </c>
      <c r="L380" s="47" t="n">
        <v>0</v>
      </c>
      <c r="M380" s="47" t="n">
        <v>137.451</v>
      </c>
      <c r="N380" s="109" t="n">
        <v>0</v>
      </c>
      <c r="O380" s="47" t="n">
        <v>0</v>
      </c>
      <c r="P380" s="47" t="n">
        <v>0</v>
      </c>
      <c r="Q380" s="47" t="n">
        <v>0</v>
      </c>
      <c r="R380" s="34"/>
      <c r="S380" s="34"/>
      <c r="T380" s="34"/>
      <c r="U380" s="36"/>
      <c r="V380" s="37"/>
      <c r="W380" s="37"/>
      <c r="X380" s="37"/>
      <c r="Y380" s="37"/>
      <c r="Z380" s="37"/>
      <c r="AA380" s="37"/>
      <c r="AB380" s="37"/>
      <c r="AC380" s="37"/>
      <c r="AD380" s="37"/>
      <c r="AE380" s="37"/>
      <c r="AF380" s="37"/>
      <c r="AG380" s="37"/>
      <c r="AH380" s="37"/>
      <c r="AI380" s="37"/>
      <c r="AJ380" s="37"/>
    </row>
    <row r="381" customFormat="false" ht="20.25" hidden="false" customHeight="true" outlineLevel="0" collapsed="false">
      <c r="B381" s="76"/>
      <c r="C381" s="43"/>
      <c r="D381" s="30"/>
      <c r="E381" s="50" t="s">
        <v>22</v>
      </c>
      <c r="F381" s="32" t="n">
        <f aca="false">SUM(G381:Q381)</f>
        <v>0</v>
      </c>
      <c r="G381" s="47" t="n">
        <v>0</v>
      </c>
      <c r="H381" s="47" t="n">
        <v>0</v>
      </c>
      <c r="I381" s="47" t="n">
        <v>0</v>
      </c>
      <c r="J381" s="47" t="n">
        <v>0</v>
      </c>
      <c r="K381" s="47" t="n">
        <v>0</v>
      </c>
      <c r="L381" s="47" t="n">
        <v>0</v>
      </c>
      <c r="M381" s="47" t="n">
        <v>0</v>
      </c>
      <c r="N381" s="109" t="n">
        <v>0</v>
      </c>
      <c r="O381" s="47" t="n">
        <v>0</v>
      </c>
      <c r="P381" s="47" t="n">
        <v>0</v>
      </c>
      <c r="Q381" s="47" t="n">
        <v>0</v>
      </c>
      <c r="R381" s="34"/>
      <c r="S381" s="34"/>
      <c r="T381" s="34"/>
      <c r="U381" s="36"/>
      <c r="V381" s="37"/>
      <c r="W381" s="37"/>
      <c r="X381" s="37"/>
      <c r="Y381" s="37"/>
      <c r="Z381" s="37"/>
      <c r="AA381" s="37"/>
      <c r="AB381" s="37"/>
      <c r="AC381" s="37"/>
      <c r="AD381" s="37"/>
      <c r="AE381" s="37"/>
      <c r="AF381" s="37"/>
      <c r="AG381" s="37"/>
      <c r="AH381" s="37"/>
      <c r="AI381" s="37"/>
      <c r="AJ381" s="37"/>
    </row>
    <row r="382" customFormat="false" ht="20.25" hidden="false" customHeight="true" outlineLevel="0" collapsed="false">
      <c r="B382" s="76" t="s">
        <v>342</v>
      </c>
      <c r="C382" s="43" t="s">
        <v>343</v>
      </c>
      <c r="D382" s="30" t="s">
        <v>344</v>
      </c>
      <c r="E382" s="31" t="s">
        <v>17</v>
      </c>
      <c r="F382" s="32" t="n">
        <f aca="false">SUM(G382:Q382)</f>
        <v>100</v>
      </c>
      <c r="G382" s="32" t="n">
        <f aca="false">G383+G384+G385+G386</f>
        <v>0</v>
      </c>
      <c r="H382" s="32" t="n">
        <f aca="false">H383+H384+H385+H386</f>
        <v>0</v>
      </c>
      <c r="I382" s="32" t="n">
        <f aca="false">I383+I384+I385+I386</f>
        <v>0</v>
      </c>
      <c r="J382" s="32" t="n">
        <f aca="false">J383+J384+J385+J386</f>
        <v>0</v>
      </c>
      <c r="K382" s="32" t="n">
        <f aca="false">K383+K384+K385+K386</f>
        <v>0</v>
      </c>
      <c r="L382" s="32" t="n">
        <f aca="false">L383+L384+L385+L386</f>
        <v>0</v>
      </c>
      <c r="M382" s="32" t="n">
        <f aca="false">M383+M384+M385+M386</f>
        <v>0</v>
      </c>
      <c r="N382" s="108" t="n">
        <f aca="false">N383+N384+N385+N386</f>
        <v>100</v>
      </c>
      <c r="O382" s="32" t="n">
        <f aca="false">O383+O384+O385+O386</f>
        <v>0</v>
      </c>
      <c r="P382" s="32" t="n">
        <f aca="false">P383+P384+P385+P386</f>
        <v>0</v>
      </c>
      <c r="Q382" s="32" t="n">
        <f aca="false">Q383+Q384+Q385+Q386</f>
        <v>0</v>
      </c>
      <c r="R382" s="34" t="s">
        <v>352</v>
      </c>
      <c r="S382" s="34"/>
      <c r="T382" s="34"/>
      <c r="U382" s="36"/>
      <c r="V382" s="37"/>
      <c r="W382" s="37"/>
      <c r="X382" s="37"/>
      <c r="Y382" s="37"/>
      <c r="Z382" s="37"/>
      <c r="AA382" s="37"/>
      <c r="AB382" s="37"/>
      <c r="AC382" s="37"/>
      <c r="AD382" s="37"/>
      <c r="AE382" s="37"/>
      <c r="AF382" s="37"/>
      <c r="AG382" s="37"/>
      <c r="AH382" s="37"/>
      <c r="AI382" s="37"/>
      <c r="AJ382" s="37"/>
    </row>
    <row r="383" customFormat="false" ht="20.25" hidden="false" customHeight="true" outlineLevel="0" collapsed="false">
      <c r="B383" s="76"/>
      <c r="C383" s="43"/>
      <c r="D383" s="30"/>
      <c r="E383" s="50" t="s">
        <v>19</v>
      </c>
      <c r="F383" s="32" t="n">
        <f aca="false">SUM(G383:Q383)</f>
        <v>0</v>
      </c>
      <c r="G383" s="47" t="n">
        <v>0</v>
      </c>
      <c r="H383" s="47" t="n">
        <v>0</v>
      </c>
      <c r="I383" s="47" t="n">
        <v>0</v>
      </c>
      <c r="J383" s="47" t="n">
        <v>0</v>
      </c>
      <c r="K383" s="47" t="n">
        <v>0</v>
      </c>
      <c r="L383" s="47" t="n">
        <v>0</v>
      </c>
      <c r="M383" s="47" t="n">
        <v>0</v>
      </c>
      <c r="N383" s="109" t="n">
        <v>0</v>
      </c>
      <c r="O383" s="47" t="n">
        <v>0</v>
      </c>
      <c r="P383" s="47" t="n">
        <v>0</v>
      </c>
      <c r="Q383" s="47" t="n">
        <v>0</v>
      </c>
      <c r="R383" s="34"/>
      <c r="S383" s="34"/>
      <c r="T383" s="34"/>
      <c r="U383" s="36"/>
      <c r="V383" s="37"/>
      <c r="W383" s="37"/>
      <c r="X383" s="37"/>
      <c r="Y383" s="37"/>
      <c r="Z383" s="37"/>
      <c r="AA383" s="37"/>
      <c r="AB383" s="37"/>
      <c r="AC383" s="37"/>
      <c r="AD383" s="37"/>
      <c r="AE383" s="37"/>
      <c r="AF383" s="37"/>
      <c r="AG383" s="37"/>
      <c r="AH383" s="37"/>
      <c r="AI383" s="37"/>
      <c r="AJ383" s="37"/>
    </row>
    <row r="384" customFormat="false" ht="20.25" hidden="false" customHeight="true" outlineLevel="0" collapsed="false">
      <c r="B384" s="76"/>
      <c r="C384" s="43"/>
      <c r="D384" s="30"/>
      <c r="E384" s="50" t="s">
        <v>20</v>
      </c>
      <c r="F384" s="32" t="n">
        <f aca="false">SUM(G384:Q384)</f>
        <v>0</v>
      </c>
      <c r="G384" s="47" t="n">
        <v>0</v>
      </c>
      <c r="H384" s="47" t="n">
        <v>0</v>
      </c>
      <c r="I384" s="47" t="n">
        <v>0</v>
      </c>
      <c r="J384" s="47" t="n">
        <v>0</v>
      </c>
      <c r="K384" s="47" t="n">
        <v>0</v>
      </c>
      <c r="L384" s="47" t="n">
        <v>0</v>
      </c>
      <c r="M384" s="47" t="n">
        <v>0</v>
      </c>
      <c r="N384" s="109" t="n">
        <v>0</v>
      </c>
      <c r="O384" s="47" t="n">
        <v>0</v>
      </c>
      <c r="P384" s="47" t="n">
        <v>0</v>
      </c>
      <c r="Q384" s="47" t="n">
        <v>0</v>
      </c>
      <c r="R384" s="34"/>
      <c r="S384" s="34"/>
      <c r="T384" s="34"/>
      <c r="U384" s="36"/>
      <c r="V384" s="37"/>
      <c r="W384" s="37"/>
      <c r="X384" s="37"/>
      <c r="Y384" s="37"/>
      <c r="Z384" s="37"/>
      <c r="AA384" s="37"/>
      <c r="AB384" s="37"/>
      <c r="AC384" s="37"/>
      <c r="AD384" s="37"/>
      <c r="AE384" s="37"/>
      <c r="AF384" s="37"/>
      <c r="AG384" s="37"/>
      <c r="AH384" s="37"/>
      <c r="AI384" s="37"/>
      <c r="AJ384" s="37"/>
    </row>
    <row r="385" customFormat="false" ht="20.25" hidden="false" customHeight="true" outlineLevel="0" collapsed="false">
      <c r="B385" s="76"/>
      <c r="C385" s="43"/>
      <c r="D385" s="30"/>
      <c r="E385" s="50" t="s">
        <v>21</v>
      </c>
      <c r="F385" s="32" t="n">
        <f aca="false">SUM(G385:Q385)</f>
        <v>100</v>
      </c>
      <c r="G385" s="47" t="n">
        <v>0</v>
      </c>
      <c r="H385" s="47" t="n">
        <v>0</v>
      </c>
      <c r="I385" s="47" t="n">
        <v>0</v>
      </c>
      <c r="J385" s="47" t="n">
        <v>0</v>
      </c>
      <c r="K385" s="47" t="n">
        <v>0</v>
      </c>
      <c r="L385" s="47" t="n">
        <v>0</v>
      </c>
      <c r="M385" s="47" t="n">
        <v>0</v>
      </c>
      <c r="N385" s="109" t="n">
        <v>100</v>
      </c>
      <c r="O385" s="47" t="n">
        <v>0</v>
      </c>
      <c r="P385" s="47" t="n">
        <v>0</v>
      </c>
      <c r="Q385" s="47" t="n">
        <v>0</v>
      </c>
      <c r="R385" s="34"/>
      <c r="S385" s="34"/>
      <c r="T385" s="34"/>
      <c r="U385" s="36"/>
      <c r="V385" s="37"/>
      <c r="W385" s="37"/>
      <c r="X385" s="37"/>
      <c r="Y385" s="37"/>
      <c r="Z385" s="37"/>
      <c r="AA385" s="37"/>
      <c r="AB385" s="37"/>
      <c r="AC385" s="37"/>
      <c r="AD385" s="37"/>
      <c r="AE385" s="37"/>
      <c r="AF385" s="37"/>
      <c r="AG385" s="37"/>
      <c r="AH385" s="37"/>
      <c r="AI385" s="37"/>
      <c r="AJ385" s="37"/>
    </row>
    <row r="386" customFormat="false" ht="20.25" hidden="false" customHeight="true" outlineLevel="0" collapsed="false">
      <c r="B386" s="76"/>
      <c r="C386" s="43"/>
      <c r="D386" s="30"/>
      <c r="E386" s="50" t="s">
        <v>22</v>
      </c>
      <c r="F386" s="32" t="n">
        <f aca="false">SUM(G386:Q386)</f>
        <v>0</v>
      </c>
      <c r="G386" s="47" t="n">
        <v>0</v>
      </c>
      <c r="H386" s="47" t="n">
        <v>0</v>
      </c>
      <c r="I386" s="47" t="n">
        <v>0</v>
      </c>
      <c r="J386" s="47" t="n">
        <v>0</v>
      </c>
      <c r="K386" s="47" t="n">
        <v>0</v>
      </c>
      <c r="L386" s="47" t="n">
        <v>0</v>
      </c>
      <c r="M386" s="47" t="n">
        <v>0</v>
      </c>
      <c r="N386" s="109" t="n">
        <v>0</v>
      </c>
      <c r="O386" s="47" t="n">
        <v>0</v>
      </c>
      <c r="P386" s="47" t="n">
        <v>0</v>
      </c>
      <c r="Q386" s="47" t="n">
        <v>0</v>
      </c>
      <c r="R386" s="34"/>
      <c r="S386" s="34"/>
      <c r="T386" s="34"/>
      <c r="U386" s="36"/>
      <c r="V386" s="37"/>
      <c r="W386" s="37"/>
      <c r="X386" s="37"/>
      <c r="Y386" s="37"/>
      <c r="Z386" s="37"/>
      <c r="AA386" s="37"/>
      <c r="AB386" s="37"/>
      <c r="AC386" s="37"/>
      <c r="AD386" s="37"/>
      <c r="AE386" s="37"/>
      <c r="AF386" s="37"/>
      <c r="AG386" s="37"/>
      <c r="AH386" s="37"/>
      <c r="AI386" s="37"/>
      <c r="AJ386" s="37"/>
    </row>
    <row r="387" customFormat="false" ht="20.25" hidden="false" customHeight="true" outlineLevel="0" collapsed="false">
      <c r="B387" s="76" t="s">
        <v>345</v>
      </c>
      <c r="C387" s="43" t="s">
        <v>346</v>
      </c>
      <c r="D387" s="30" t="s">
        <v>347</v>
      </c>
      <c r="E387" s="31" t="s">
        <v>17</v>
      </c>
      <c r="F387" s="32" t="n">
        <f aca="false">SUM(G387:Q387)</f>
        <v>150</v>
      </c>
      <c r="G387" s="32" t="n">
        <f aca="false">G388+G389+G390+G391</f>
        <v>0</v>
      </c>
      <c r="H387" s="32" t="n">
        <f aca="false">H388+H389+H390+H391</f>
        <v>0</v>
      </c>
      <c r="I387" s="32" t="n">
        <f aca="false">I388+I389+I390+I391</f>
        <v>0</v>
      </c>
      <c r="J387" s="32" t="n">
        <f aca="false">J388+J389+J390+J391</f>
        <v>0</v>
      </c>
      <c r="K387" s="32" t="n">
        <f aca="false">K388+K389+K390+K391</f>
        <v>0</v>
      </c>
      <c r="L387" s="32" t="n">
        <f aca="false">L388+L389+L390+L391</f>
        <v>0</v>
      </c>
      <c r="M387" s="32" t="n">
        <f aca="false">M388+M389+M390+M391</f>
        <v>0</v>
      </c>
      <c r="N387" s="108" t="n">
        <f aca="false">N388+N389+N390+N391</f>
        <v>150</v>
      </c>
      <c r="O387" s="32" t="n">
        <f aca="false">O388+O389+O390+O391</f>
        <v>0</v>
      </c>
      <c r="P387" s="32" t="n">
        <f aca="false">P388+P389+P390+P391</f>
        <v>0</v>
      </c>
      <c r="Q387" s="32" t="n">
        <f aca="false">Q388+Q389+Q390+Q391</f>
        <v>0</v>
      </c>
      <c r="R387" s="34" t="s">
        <v>352</v>
      </c>
      <c r="S387" s="34"/>
      <c r="T387" s="34"/>
      <c r="U387" s="36"/>
      <c r="V387" s="37"/>
      <c r="W387" s="37"/>
      <c r="X387" s="37"/>
      <c r="Y387" s="37"/>
      <c r="Z387" s="37"/>
      <c r="AA387" s="37"/>
      <c r="AB387" s="37"/>
      <c r="AC387" s="37"/>
      <c r="AD387" s="37"/>
      <c r="AE387" s="37"/>
      <c r="AF387" s="37"/>
      <c r="AG387" s="37"/>
      <c r="AH387" s="37"/>
      <c r="AI387" s="37"/>
      <c r="AJ387" s="37"/>
    </row>
    <row r="388" customFormat="false" ht="20.25" hidden="false" customHeight="true" outlineLevel="0" collapsed="false">
      <c r="B388" s="76"/>
      <c r="C388" s="43"/>
      <c r="D388" s="30"/>
      <c r="E388" s="50" t="s">
        <v>19</v>
      </c>
      <c r="F388" s="32" t="n">
        <f aca="false">SUM(G388:Q388)</f>
        <v>0</v>
      </c>
      <c r="G388" s="47" t="n">
        <v>0</v>
      </c>
      <c r="H388" s="47" t="n">
        <v>0</v>
      </c>
      <c r="I388" s="47" t="n">
        <v>0</v>
      </c>
      <c r="J388" s="47" t="n">
        <v>0</v>
      </c>
      <c r="K388" s="47" t="n">
        <v>0</v>
      </c>
      <c r="L388" s="47" t="n">
        <v>0</v>
      </c>
      <c r="M388" s="47" t="n">
        <v>0</v>
      </c>
      <c r="N388" s="109" t="n">
        <v>0</v>
      </c>
      <c r="O388" s="47" t="n">
        <v>0</v>
      </c>
      <c r="P388" s="47" t="n">
        <v>0</v>
      </c>
      <c r="Q388" s="47" t="n">
        <v>0</v>
      </c>
      <c r="R388" s="34"/>
      <c r="S388" s="34"/>
      <c r="T388" s="34"/>
      <c r="U388" s="36"/>
      <c r="V388" s="37"/>
      <c r="W388" s="37"/>
      <c r="X388" s="37"/>
      <c r="Y388" s="37"/>
      <c r="Z388" s="37"/>
      <c r="AA388" s="37"/>
      <c r="AB388" s="37"/>
      <c r="AC388" s="37"/>
      <c r="AD388" s="37"/>
      <c r="AE388" s="37"/>
      <c r="AF388" s="37"/>
      <c r="AG388" s="37"/>
      <c r="AH388" s="37"/>
      <c r="AI388" s="37"/>
      <c r="AJ388" s="37"/>
    </row>
    <row r="389" customFormat="false" ht="20.25" hidden="false" customHeight="true" outlineLevel="0" collapsed="false">
      <c r="B389" s="76"/>
      <c r="C389" s="43"/>
      <c r="D389" s="30"/>
      <c r="E389" s="50" t="s">
        <v>20</v>
      </c>
      <c r="F389" s="32" t="n">
        <f aca="false">SUM(G389:Q389)</f>
        <v>0</v>
      </c>
      <c r="G389" s="47" t="n">
        <v>0</v>
      </c>
      <c r="H389" s="47" t="n">
        <v>0</v>
      </c>
      <c r="I389" s="47" t="n">
        <v>0</v>
      </c>
      <c r="J389" s="47" t="n">
        <v>0</v>
      </c>
      <c r="K389" s="47" t="n">
        <v>0</v>
      </c>
      <c r="L389" s="47" t="n">
        <v>0</v>
      </c>
      <c r="M389" s="47" t="n">
        <v>0</v>
      </c>
      <c r="N389" s="109" t="n">
        <v>0</v>
      </c>
      <c r="O389" s="47" t="n">
        <v>0</v>
      </c>
      <c r="P389" s="47" t="n">
        <v>0</v>
      </c>
      <c r="Q389" s="47" t="n">
        <v>0</v>
      </c>
      <c r="R389" s="34"/>
      <c r="S389" s="34"/>
      <c r="T389" s="34"/>
      <c r="U389" s="36"/>
      <c r="V389" s="37"/>
      <c r="W389" s="37"/>
      <c r="X389" s="37"/>
      <c r="Y389" s="37"/>
      <c r="Z389" s="37"/>
      <c r="AA389" s="37"/>
      <c r="AB389" s="37"/>
      <c r="AC389" s="37"/>
      <c r="AD389" s="37"/>
      <c r="AE389" s="37"/>
      <c r="AF389" s="37"/>
      <c r="AG389" s="37"/>
      <c r="AH389" s="37"/>
      <c r="AI389" s="37"/>
      <c r="AJ389" s="37"/>
    </row>
    <row r="390" customFormat="false" ht="20.25" hidden="false" customHeight="true" outlineLevel="0" collapsed="false">
      <c r="B390" s="76"/>
      <c r="C390" s="43"/>
      <c r="D390" s="30"/>
      <c r="E390" s="50" t="s">
        <v>21</v>
      </c>
      <c r="F390" s="32" t="n">
        <f aca="false">SUM(G390:Q390)</f>
        <v>150</v>
      </c>
      <c r="G390" s="47" t="n">
        <v>0</v>
      </c>
      <c r="H390" s="47" t="n">
        <v>0</v>
      </c>
      <c r="I390" s="47" t="n">
        <v>0</v>
      </c>
      <c r="J390" s="47" t="n">
        <v>0</v>
      </c>
      <c r="K390" s="47" t="n">
        <v>0</v>
      </c>
      <c r="L390" s="47" t="n">
        <v>0</v>
      </c>
      <c r="M390" s="47" t="n">
        <v>0</v>
      </c>
      <c r="N390" s="109" t="n">
        <v>150</v>
      </c>
      <c r="O390" s="47" t="n">
        <v>0</v>
      </c>
      <c r="P390" s="47" t="n">
        <v>0</v>
      </c>
      <c r="Q390" s="47" t="n">
        <v>0</v>
      </c>
      <c r="R390" s="34"/>
      <c r="S390" s="34"/>
      <c r="T390" s="34"/>
      <c r="U390" s="36"/>
      <c r="V390" s="37"/>
      <c r="W390" s="37"/>
      <c r="X390" s="37"/>
      <c r="Y390" s="37"/>
      <c r="Z390" s="37"/>
      <c r="AA390" s="37"/>
      <c r="AB390" s="37"/>
      <c r="AC390" s="37"/>
      <c r="AD390" s="37"/>
      <c r="AE390" s="37"/>
      <c r="AF390" s="37"/>
      <c r="AG390" s="37"/>
      <c r="AH390" s="37"/>
      <c r="AI390" s="37"/>
      <c r="AJ390" s="37"/>
    </row>
    <row r="391" customFormat="false" ht="20.25" hidden="false" customHeight="true" outlineLevel="0" collapsed="false">
      <c r="B391" s="76"/>
      <c r="C391" s="43"/>
      <c r="D391" s="30"/>
      <c r="E391" s="50" t="s">
        <v>22</v>
      </c>
      <c r="F391" s="32" t="n">
        <f aca="false">SUM(G391:Q391)</f>
        <v>0</v>
      </c>
      <c r="G391" s="47" t="n">
        <v>0</v>
      </c>
      <c r="H391" s="47" t="n">
        <v>0</v>
      </c>
      <c r="I391" s="47" t="n">
        <v>0</v>
      </c>
      <c r="J391" s="47" t="n">
        <v>0</v>
      </c>
      <c r="K391" s="47" t="n">
        <v>0</v>
      </c>
      <c r="L391" s="47" t="n">
        <v>0</v>
      </c>
      <c r="M391" s="47" t="n">
        <v>0</v>
      </c>
      <c r="N391" s="109" t="n">
        <v>0</v>
      </c>
      <c r="O391" s="47" t="n">
        <v>0</v>
      </c>
      <c r="P391" s="47" t="n">
        <v>0</v>
      </c>
      <c r="Q391" s="47" t="n">
        <v>0</v>
      </c>
      <c r="R391" s="34"/>
      <c r="S391" s="34"/>
      <c r="T391" s="34"/>
      <c r="U391" s="36"/>
      <c r="V391" s="37"/>
      <c r="W391" s="37"/>
      <c r="X391" s="37"/>
      <c r="Y391" s="37"/>
      <c r="Z391" s="37"/>
      <c r="AA391" s="37"/>
      <c r="AB391" s="37"/>
      <c r="AC391" s="37"/>
      <c r="AD391" s="37"/>
      <c r="AE391" s="37"/>
      <c r="AF391" s="37"/>
      <c r="AG391" s="37"/>
      <c r="AH391" s="37"/>
      <c r="AI391" s="37"/>
      <c r="AJ391" s="37"/>
    </row>
    <row r="392" customFormat="false" ht="16.5" hidden="false" customHeight="true" outlineLevel="0" collapsed="false">
      <c r="B392" s="57" t="s">
        <v>254</v>
      </c>
      <c r="C392" s="71" t="s">
        <v>255</v>
      </c>
      <c r="D392" s="58" t="s">
        <v>256</v>
      </c>
      <c r="E392" s="31" t="s">
        <v>17</v>
      </c>
      <c r="F392" s="32" t="n">
        <f aca="false">SUM(G392:Q392)</f>
        <v>10266.64</v>
      </c>
      <c r="G392" s="32" t="n">
        <v>0</v>
      </c>
      <c r="H392" s="32" t="n">
        <v>0</v>
      </c>
      <c r="I392" s="32" t="n">
        <v>0</v>
      </c>
      <c r="J392" s="32" t="n">
        <v>0</v>
      </c>
      <c r="K392" s="32" t="n">
        <f aca="false">SUM(K393:K396)</f>
        <v>266.64</v>
      </c>
      <c r="L392" s="32" t="n">
        <f aca="false">SUM(L393:L396)</f>
        <v>10000</v>
      </c>
      <c r="M392" s="32" t="n">
        <f aca="false">SUM(M393:M396)</f>
        <v>0</v>
      </c>
      <c r="N392" s="108" t="n">
        <f aca="false">SUM(N393:N396)</f>
        <v>0</v>
      </c>
      <c r="O392" s="32" t="n">
        <f aca="false">SUM(O393:O396)</f>
        <v>0</v>
      </c>
      <c r="P392" s="32" t="n">
        <f aca="false">SUM(P393:P396)</f>
        <v>0</v>
      </c>
      <c r="Q392" s="32" t="n">
        <f aca="false">SUM(Q393:Q396)</f>
        <v>0</v>
      </c>
      <c r="R392" s="34" t="s">
        <v>352</v>
      </c>
      <c r="S392" s="34"/>
      <c r="T392" s="34" t="s">
        <v>36</v>
      </c>
      <c r="U392" s="36"/>
      <c r="V392" s="37"/>
      <c r="W392" s="37"/>
      <c r="X392" s="37"/>
      <c r="Y392" s="37"/>
      <c r="Z392" s="37"/>
      <c r="AA392" s="37"/>
      <c r="AB392" s="37"/>
      <c r="AC392" s="37"/>
      <c r="AD392" s="37"/>
      <c r="AE392" s="37"/>
      <c r="AF392" s="37"/>
      <c r="AG392" s="37"/>
      <c r="AH392" s="37"/>
      <c r="AI392" s="37"/>
      <c r="AJ392" s="37"/>
    </row>
    <row r="393" customFormat="false" ht="16.5" hidden="false" customHeight="true" outlineLevel="0" collapsed="false">
      <c r="B393" s="57"/>
      <c r="C393" s="71"/>
      <c r="D393" s="58"/>
      <c r="E393" s="50" t="s">
        <v>19</v>
      </c>
      <c r="F393" s="32" t="n">
        <f aca="false">SUM(G393:Q393)</f>
        <v>10261.36533</v>
      </c>
      <c r="G393" s="32" t="n">
        <v>0</v>
      </c>
      <c r="H393" s="32" t="n">
        <v>0</v>
      </c>
      <c r="I393" s="32" t="n">
        <v>0</v>
      </c>
      <c r="J393" s="32" t="n">
        <v>0</v>
      </c>
      <c r="K393" s="32" t="n">
        <f aca="false">K398</f>
        <v>261.36533</v>
      </c>
      <c r="L393" s="32" t="n">
        <f aca="false">L398+L403</f>
        <v>10000</v>
      </c>
      <c r="M393" s="32" t="n">
        <v>0</v>
      </c>
      <c r="N393" s="108" t="n">
        <v>0</v>
      </c>
      <c r="O393" s="32" t="n">
        <v>0</v>
      </c>
      <c r="P393" s="32" t="n">
        <v>0</v>
      </c>
      <c r="Q393" s="32" t="n">
        <v>0</v>
      </c>
      <c r="R393" s="34"/>
      <c r="S393" s="34"/>
      <c r="T393" s="34"/>
      <c r="U393" s="36"/>
      <c r="V393" s="37"/>
      <c r="W393" s="37"/>
      <c r="X393" s="37"/>
      <c r="Y393" s="37"/>
      <c r="Z393" s="37"/>
      <c r="AA393" s="37"/>
      <c r="AB393" s="37"/>
      <c r="AC393" s="37"/>
      <c r="AD393" s="37"/>
      <c r="AE393" s="37"/>
      <c r="AF393" s="37"/>
      <c r="AG393" s="37"/>
      <c r="AH393" s="37"/>
      <c r="AI393" s="37"/>
      <c r="AJ393" s="37"/>
    </row>
    <row r="394" customFormat="false" ht="16.5" hidden="false" customHeight="true" outlineLevel="0" collapsed="false">
      <c r="B394" s="57"/>
      <c r="C394" s="71"/>
      <c r="D394" s="58"/>
      <c r="E394" s="50" t="s">
        <v>20</v>
      </c>
      <c r="F394" s="32" t="n">
        <f aca="false">SUM(G394:Q394)</f>
        <v>2.63467</v>
      </c>
      <c r="G394" s="32" t="n">
        <v>0</v>
      </c>
      <c r="H394" s="32" t="n">
        <v>0</v>
      </c>
      <c r="I394" s="32" t="n">
        <v>0</v>
      </c>
      <c r="J394" s="32" t="n">
        <v>0</v>
      </c>
      <c r="K394" s="32" t="n">
        <f aca="false">K399</f>
        <v>2.63467</v>
      </c>
      <c r="L394" s="32" t="n">
        <f aca="false">L399+L404</f>
        <v>0</v>
      </c>
      <c r="M394" s="32" t="n">
        <v>0</v>
      </c>
      <c r="N394" s="108" t="n">
        <v>0</v>
      </c>
      <c r="O394" s="32" t="n">
        <v>0</v>
      </c>
      <c r="P394" s="32" t="n">
        <v>0</v>
      </c>
      <c r="Q394" s="32" t="n">
        <v>0</v>
      </c>
      <c r="R394" s="34"/>
      <c r="S394" s="34"/>
      <c r="T394" s="34"/>
      <c r="U394" s="36"/>
      <c r="V394" s="37"/>
      <c r="W394" s="37"/>
      <c r="X394" s="37"/>
      <c r="Y394" s="37"/>
      <c r="Z394" s="37"/>
      <c r="AA394" s="37"/>
      <c r="AB394" s="37"/>
      <c r="AC394" s="37"/>
      <c r="AD394" s="37"/>
      <c r="AE394" s="37"/>
      <c r="AF394" s="37"/>
      <c r="AG394" s="37"/>
      <c r="AH394" s="37"/>
      <c r="AI394" s="37"/>
      <c r="AJ394" s="37"/>
    </row>
    <row r="395" customFormat="false" ht="16.5" hidden="false" customHeight="true" outlineLevel="0" collapsed="false">
      <c r="B395" s="57"/>
      <c r="C395" s="71"/>
      <c r="D395" s="58"/>
      <c r="E395" s="50" t="s">
        <v>21</v>
      </c>
      <c r="F395" s="32" t="n">
        <f aca="false">SUM(G395:Q395)</f>
        <v>2.64</v>
      </c>
      <c r="G395" s="32" t="n">
        <v>0</v>
      </c>
      <c r="H395" s="32" t="n">
        <v>0</v>
      </c>
      <c r="I395" s="32" t="n">
        <v>0</v>
      </c>
      <c r="J395" s="32" t="n">
        <v>0</v>
      </c>
      <c r="K395" s="32" t="n">
        <f aca="false">K400</f>
        <v>2.64</v>
      </c>
      <c r="L395" s="32" t="n">
        <f aca="false">L400+L405</f>
        <v>0</v>
      </c>
      <c r="M395" s="32" t="n">
        <v>0</v>
      </c>
      <c r="N395" s="108" t="n">
        <v>0</v>
      </c>
      <c r="O395" s="32" t="n">
        <v>0</v>
      </c>
      <c r="P395" s="32" t="n">
        <v>0</v>
      </c>
      <c r="Q395" s="32" t="n">
        <v>0</v>
      </c>
      <c r="R395" s="34"/>
      <c r="S395" s="34"/>
      <c r="T395" s="34"/>
      <c r="U395" s="36"/>
      <c r="V395" s="37"/>
      <c r="W395" s="37"/>
      <c r="X395" s="37"/>
      <c r="Y395" s="37"/>
      <c r="Z395" s="37"/>
      <c r="AA395" s="37"/>
      <c r="AB395" s="37"/>
      <c r="AC395" s="37"/>
      <c r="AD395" s="37"/>
      <c r="AE395" s="37"/>
      <c r="AF395" s="37"/>
      <c r="AG395" s="37"/>
      <c r="AH395" s="37"/>
      <c r="AI395" s="37"/>
      <c r="AJ395" s="37"/>
    </row>
    <row r="396" customFormat="false" ht="16.5" hidden="false" customHeight="true" outlineLevel="0" collapsed="false">
      <c r="B396" s="57"/>
      <c r="C396" s="71"/>
      <c r="D396" s="58"/>
      <c r="E396" s="50" t="s">
        <v>22</v>
      </c>
      <c r="F396" s="32" t="n">
        <f aca="false">SUM(G396:Q396)</f>
        <v>0</v>
      </c>
      <c r="G396" s="32" t="n">
        <v>0</v>
      </c>
      <c r="H396" s="32" t="n">
        <v>0</v>
      </c>
      <c r="I396" s="32" t="n">
        <v>0</v>
      </c>
      <c r="J396" s="32" t="n">
        <v>0</v>
      </c>
      <c r="K396" s="32" t="n">
        <f aca="false">K401</f>
        <v>0</v>
      </c>
      <c r="L396" s="32" t="n">
        <f aca="false">L401+L406</f>
        <v>0</v>
      </c>
      <c r="M396" s="32" t="n">
        <v>0</v>
      </c>
      <c r="N396" s="108" t="n">
        <v>0</v>
      </c>
      <c r="O396" s="32" t="n">
        <v>0</v>
      </c>
      <c r="P396" s="32" t="n">
        <v>0</v>
      </c>
      <c r="Q396" s="32" t="n">
        <v>0</v>
      </c>
      <c r="R396" s="34"/>
      <c r="S396" s="34"/>
      <c r="T396" s="34"/>
      <c r="U396" s="36"/>
      <c r="V396" s="37"/>
      <c r="W396" s="37"/>
      <c r="X396" s="37"/>
      <c r="Y396" s="37"/>
      <c r="Z396" s="37"/>
      <c r="AA396" s="37"/>
      <c r="AB396" s="37"/>
      <c r="AC396" s="37"/>
      <c r="AD396" s="37"/>
      <c r="AE396" s="37"/>
      <c r="AF396" s="37"/>
      <c r="AG396" s="37"/>
      <c r="AH396" s="37"/>
      <c r="AI396" s="37"/>
      <c r="AJ396" s="37"/>
    </row>
    <row r="397" customFormat="false" ht="16.5" hidden="false" customHeight="true" outlineLevel="0" collapsed="false">
      <c r="B397" s="54" t="s">
        <v>257</v>
      </c>
      <c r="C397" s="74" t="s">
        <v>258</v>
      </c>
      <c r="D397" s="75" t="s">
        <v>259</v>
      </c>
      <c r="E397" s="59" t="s">
        <v>17</v>
      </c>
      <c r="F397" s="32" t="n">
        <f aca="false">SUM(G397:Q397)</f>
        <v>266.64</v>
      </c>
      <c r="G397" s="32" t="n">
        <f aca="false">G398+G399+G400+G401</f>
        <v>0</v>
      </c>
      <c r="H397" s="32" t="n">
        <f aca="false">H398+H399+H400+H401</f>
        <v>0</v>
      </c>
      <c r="I397" s="32" t="n">
        <f aca="false">I398+I399+I400+I401</f>
        <v>0</v>
      </c>
      <c r="J397" s="32" t="n">
        <f aca="false">J398+J399+J400+J401</f>
        <v>0</v>
      </c>
      <c r="K397" s="32" t="n">
        <f aca="false">K398+K399+K400+K401</f>
        <v>266.64</v>
      </c>
      <c r="L397" s="32" t="n">
        <f aca="false">L398+L399+L400+L401</f>
        <v>0</v>
      </c>
      <c r="M397" s="32" t="n">
        <f aca="false">M398+M399+M400+M401</f>
        <v>0</v>
      </c>
      <c r="N397" s="108" t="n">
        <f aca="false">N398+N399+N400+N401</f>
        <v>0</v>
      </c>
      <c r="O397" s="32" t="n">
        <f aca="false">O398+O399+O400+O401</f>
        <v>0</v>
      </c>
      <c r="P397" s="32" t="n">
        <f aca="false">P398+P399+P400+P401</f>
        <v>0</v>
      </c>
      <c r="Q397" s="32" t="n">
        <f aca="false">Q398+Q399+Q400+Q401</f>
        <v>0</v>
      </c>
      <c r="R397" s="34" t="s">
        <v>260</v>
      </c>
      <c r="S397" s="28"/>
      <c r="T397" s="34" t="s">
        <v>36</v>
      </c>
      <c r="U397" s="36"/>
      <c r="V397" s="37"/>
      <c r="W397" s="37"/>
      <c r="X397" s="37"/>
      <c r="Y397" s="37"/>
      <c r="Z397" s="37"/>
      <c r="AA397" s="37"/>
      <c r="AB397" s="37"/>
      <c r="AC397" s="37"/>
      <c r="AD397" s="37"/>
      <c r="AE397" s="37"/>
      <c r="AF397" s="37"/>
      <c r="AG397" s="37"/>
      <c r="AH397" s="37"/>
      <c r="AI397" s="37"/>
      <c r="AJ397" s="37"/>
    </row>
    <row r="398" customFormat="false" ht="16.5" hidden="false" customHeight="true" outlineLevel="0" collapsed="false">
      <c r="B398" s="54"/>
      <c r="C398" s="74"/>
      <c r="D398" s="75"/>
      <c r="E398" s="59" t="s">
        <v>19</v>
      </c>
      <c r="F398" s="32" t="n">
        <f aca="false">SUM(G398:Q398)</f>
        <v>261.36533</v>
      </c>
      <c r="G398" s="47" t="n">
        <v>0</v>
      </c>
      <c r="H398" s="47" t="n">
        <v>0</v>
      </c>
      <c r="I398" s="47" t="n">
        <v>0</v>
      </c>
      <c r="J398" s="47" t="n">
        <v>0</v>
      </c>
      <c r="K398" s="47" t="n">
        <v>261.36533</v>
      </c>
      <c r="L398" s="47" t="n">
        <v>0</v>
      </c>
      <c r="M398" s="47" t="n">
        <v>0</v>
      </c>
      <c r="N398" s="109" t="n">
        <v>0</v>
      </c>
      <c r="O398" s="47" t="n">
        <v>0</v>
      </c>
      <c r="P398" s="47" t="n">
        <v>0</v>
      </c>
      <c r="Q398" s="47" t="n">
        <v>0</v>
      </c>
      <c r="R398" s="34"/>
      <c r="S398" s="28"/>
      <c r="T398" s="34"/>
      <c r="U398" s="36"/>
      <c r="V398" s="37"/>
      <c r="W398" s="37"/>
      <c r="X398" s="37"/>
      <c r="Y398" s="37"/>
      <c r="Z398" s="37"/>
      <c r="AA398" s="37"/>
      <c r="AB398" s="37"/>
      <c r="AC398" s="37"/>
      <c r="AD398" s="37"/>
      <c r="AE398" s="37"/>
      <c r="AF398" s="37"/>
      <c r="AG398" s="37"/>
      <c r="AH398" s="37"/>
      <c r="AI398" s="37"/>
      <c r="AJ398" s="37"/>
    </row>
    <row r="399" customFormat="false" ht="16.5" hidden="false" customHeight="true" outlineLevel="0" collapsed="false">
      <c r="B399" s="54"/>
      <c r="C399" s="74"/>
      <c r="D399" s="75"/>
      <c r="E399" s="59" t="s">
        <v>20</v>
      </c>
      <c r="F399" s="32" t="n">
        <f aca="false">SUM(G399:Q399)</f>
        <v>2.63467</v>
      </c>
      <c r="G399" s="47" t="n">
        <v>0</v>
      </c>
      <c r="H399" s="47" t="n">
        <v>0</v>
      </c>
      <c r="I399" s="47" t="n">
        <v>0</v>
      </c>
      <c r="J399" s="47" t="n">
        <v>0</v>
      </c>
      <c r="K399" s="47" t="n">
        <v>2.63467</v>
      </c>
      <c r="L399" s="47" t="n">
        <v>0</v>
      </c>
      <c r="M399" s="47" t="n">
        <v>0</v>
      </c>
      <c r="N399" s="109" t="n">
        <v>0</v>
      </c>
      <c r="O399" s="47" t="n">
        <v>0</v>
      </c>
      <c r="P399" s="47" t="n">
        <v>0</v>
      </c>
      <c r="Q399" s="47" t="n">
        <v>0</v>
      </c>
      <c r="R399" s="34"/>
      <c r="S399" s="28"/>
      <c r="T399" s="34"/>
      <c r="U399" s="36"/>
      <c r="V399" s="37"/>
      <c r="W399" s="37"/>
      <c r="X399" s="37"/>
      <c r="Y399" s="37"/>
      <c r="Z399" s="37"/>
      <c r="AA399" s="37"/>
      <c r="AB399" s="37"/>
      <c r="AC399" s="37"/>
      <c r="AD399" s="37"/>
      <c r="AE399" s="37"/>
      <c r="AF399" s="37"/>
      <c r="AG399" s="37"/>
      <c r="AH399" s="37"/>
      <c r="AI399" s="37"/>
      <c r="AJ399" s="37"/>
    </row>
    <row r="400" customFormat="false" ht="16.5" hidden="false" customHeight="true" outlineLevel="0" collapsed="false">
      <c r="B400" s="54"/>
      <c r="C400" s="74"/>
      <c r="D400" s="75"/>
      <c r="E400" s="59" t="s">
        <v>21</v>
      </c>
      <c r="F400" s="32" t="n">
        <f aca="false">SUM(G400:Q400)</f>
        <v>2.64</v>
      </c>
      <c r="G400" s="47" t="n">
        <v>0</v>
      </c>
      <c r="H400" s="47" t="n">
        <v>0</v>
      </c>
      <c r="I400" s="47" t="n">
        <v>0</v>
      </c>
      <c r="J400" s="47" t="n">
        <v>0</v>
      </c>
      <c r="K400" s="47" t="n">
        <v>2.64</v>
      </c>
      <c r="L400" s="47" t="n">
        <v>0</v>
      </c>
      <c r="M400" s="47" t="n">
        <v>0</v>
      </c>
      <c r="N400" s="109" t="n">
        <v>0</v>
      </c>
      <c r="O400" s="47" t="n">
        <v>0</v>
      </c>
      <c r="P400" s="47" t="n">
        <v>0</v>
      </c>
      <c r="Q400" s="47" t="n">
        <v>0</v>
      </c>
      <c r="R400" s="34"/>
      <c r="S400" s="28"/>
      <c r="T400" s="34"/>
      <c r="U400" s="36"/>
      <c r="V400" s="37"/>
      <c r="W400" s="37"/>
      <c r="X400" s="37"/>
      <c r="Y400" s="37"/>
      <c r="Z400" s="37"/>
      <c r="AA400" s="37"/>
      <c r="AB400" s="37"/>
      <c r="AC400" s="37"/>
      <c r="AD400" s="37"/>
      <c r="AE400" s="37"/>
      <c r="AF400" s="37"/>
      <c r="AG400" s="37"/>
      <c r="AH400" s="37"/>
      <c r="AI400" s="37"/>
      <c r="AJ400" s="37"/>
    </row>
    <row r="401" customFormat="false" ht="16.5" hidden="false" customHeight="true" outlineLevel="0" collapsed="false">
      <c r="B401" s="54"/>
      <c r="C401" s="74"/>
      <c r="D401" s="75"/>
      <c r="E401" s="59" t="s">
        <v>22</v>
      </c>
      <c r="F401" s="32" t="n">
        <f aca="false">SUM(G401:Q401)</f>
        <v>0</v>
      </c>
      <c r="G401" s="47" t="n">
        <v>0</v>
      </c>
      <c r="H401" s="47" t="n">
        <v>0</v>
      </c>
      <c r="I401" s="47" t="n">
        <v>0</v>
      </c>
      <c r="J401" s="47" t="n">
        <v>0</v>
      </c>
      <c r="K401" s="47" t="n">
        <v>0</v>
      </c>
      <c r="L401" s="47" t="n">
        <v>0</v>
      </c>
      <c r="M401" s="47" t="n">
        <v>0</v>
      </c>
      <c r="N401" s="109" t="n">
        <v>0</v>
      </c>
      <c r="O401" s="47" t="n">
        <v>0</v>
      </c>
      <c r="P401" s="47" t="n">
        <v>0</v>
      </c>
      <c r="Q401" s="47" t="n">
        <v>0</v>
      </c>
      <c r="R401" s="34"/>
      <c r="S401" s="28"/>
      <c r="T401" s="34"/>
      <c r="U401" s="36"/>
      <c r="V401" s="37"/>
      <c r="W401" s="37"/>
      <c r="X401" s="37"/>
      <c r="Y401" s="37"/>
      <c r="Z401" s="37"/>
      <c r="AA401" s="37"/>
      <c r="AB401" s="37"/>
      <c r="AC401" s="37"/>
      <c r="AD401" s="37"/>
      <c r="AE401" s="37"/>
      <c r="AF401" s="37"/>
      <c r="AG401" s="37"/>
      <c r="AH401" s="37"/>
      <c r="AI401" s="37"/>
      <c r="AJ401" s="37"/>
    </row>
    <row r="402" customFormat="false" ht="16.5" hidden="false" customHeight="true" outlineLevel="0" collapsed="false">
      <c r="B402" s="54" t="s">
        <v>261</v>
      </c>
      <c r="C402" s="74" t="s">
        <v>140</v>
      </c>
      <c r="D402" s="75" t="s">
        <v>262</v>
      </c>
      <c r="E402" s="59" t="s">
        <v>17</v>
      </c>
      <c r="F402" s="32" t="n">
        <f aca="false">SUM(G402:Q402)</f>
        <v>10000</v>
      </c>
      <c r="G402" s="32" t="n">
        <f aca="false">G403+G404+G405+G406</f>
        <v>0</v>
      </c>
      <c r="H402" s="32" t="n">
        <f aca="false">H403+H404+H405+H406</f>
        <v>0</v>
      </c>
      <c r="I402" s="32" t="n">
        <f aca="false">I403+I404+I405+I406</f>
        <v>0</v>
      </c>
      <c r="J402" s="32" t="n">
        <f aca="false">J403+J404+J405+J406</f>
        <v>0</v>
      </c>
      <c r="K402" s="32" t="n">
        <f aca="false">K403+K404+K405+K406</f>
        <v>0</v>
      </c>
      <c r="L402" s="32" t="n">
        <f aca="false">L403+L404+L405+L406</f>
        <v>10000</v>
      </c>
      <c r="M402" s="32" t="n">
        <f aca="false">M403+M404+M405+M406</f>
        <v>0</v>
      </c>
      <c r="N402" s="108" t="n">
        <f aca="false">N403+N404+N405+N406</f>
        <v>0</v>
      </c>
      <c r="O402" s="32" t="n">
        <f aca="false">O403+O404+O405+O406</f>
        <v>0</v>
      </c>
      <c r="P402" s="32" t="n">
        <f aca="false">P403+P404+P405+P406</f>
        <v>0</v>
      </c>
      <c r="Q402" s="32" t="n">
        <f aca="false">Q403+Q404+Q405+Q406</f>
        <v>0</v>
      </c>
      <c r="R402" s="34" t="s">
        <v>260</v>
      </c>
      <c r="S402" s="28"/>
      <c r="T402" s="34"/>
      <c r="U402" s="36"/>
      <c r="V402" s="37"/>
      <c r="W402" s="37"/>
      <c r="X402" s="37"/>
      <c r="Y402" s="37"/>
      <c r="Z402" s="37"/>
      <c r="AA402" s="37"/>
      <c r="AB402" s="37"/>
      <c r="AC402" s="37"/>
      <c r="AD402" s="37"/>
      <c r="AE402" s="37"/>
      <c r="AF402" s="37"/>
      <c r="AG402" s="37"/>
      <c r="AH402" s="37"/>
      <c r="AI402" s="37"/>
      <c r="AJ402" s="37"/>
    </row>
    <row r="403" customFormat="false" ht="16.5" hidden="false" customHeight="true" outlineLevel="0" collapsed="false">
      <c r="B403" s="54"/>
      <c r="C403" s="74"/>
      <c r="D403" s="75"/>
      <c r="E403" s="59" t="s">
        <v>19</v>
      </c>
      <c r="F403" s="32" t="n">
        <f aca="false">SUM(G403:Q403)</f>
        <v>10000</v>
      </c>
      <c r="G403" s="47" t="n">
        <v>0</v>
      </c>
      <c r="H403" s="47" t="n">
        <v>0</v>
      </c>
      <c r="I403" s="47" t="n">
        <v>0</v>
      </c>
      <c r="J403" s="47" t="n">
        <v>0</v>
      </c>
      <c r="K403" s="47" t="n">
        <v>0</v>
      </c>
      <c r="L403" s="47" t="n">
        <v>10000</v>
      </c>
      <c r="M403" s="47" t="n">
        <v>0</v>
      </c>
      <c r="N403" s="109" t="n">
        <v>0</v>
      </c>
      <c r="O403" s="47" t="n">
        <v>0</v>
      </c>
      <c r="P403" s="47" t="n">
        <v>0</v>
      </c>
      <c r="Q403" s="47" t="n">
        <v>0</v>
      </c>
      <c r="R403" s="34"/>
      <c r="S403" s="28"/>
      <c r="T403" s="34"/>
      <c r="U403" s="36"/>
      <c r="V403" s="37"/>
      <c r="W403" s="37"/>
      <c r="X403" s="37"/>
      <c r="Y403" s="37"/>
      <c r="Z403" s="37"/>
      <c r="AA403" s="37"/>
      <c r="AB403" s="37"/>
      <c r="AC403" s="37"/>
      <c r="AD403" s="37"/>
      <c r="AE403" s="37"/>
      <c r="AF403" s="37"/>
      <c r="AG403" s="37"/>
      <c r="AH403" s="37"/>
      <c r="AI403" s="37"/>
      <c r="AJ403" s="37"/>
    </row>
    <row r="404" customFormat="false" ht="16.5" hidden="false" customHeight="true" outlineLevel="0" collapsed="false">
      <c r="B404" s="54"/>
      <c r="C404" s="74"/>
      <c r="D404" s="75"/>
      <c r="E404" s="59" t="s">
        <v>20</v>
      </c>
      <c r="F404" s="32" t="n">
        <f aca="false">SUM(G404:Q404)</f>
        <v>0</v>
      </c>
      <c r="G404" s="47" t="n">
        <v>0</v>
      </c>
      <c r="H404" s="47" t="n">
        <v>0</v>
      </c>
      <c r="I404" s="47" t="n">
        <v>0</v>
      </c>
      <c r="J404" s="47" t="n">
        <v>0</v>
      </c>
      <c r="K404" s="47" t="n">
        <v>0</v>
      </c>
      <c r="L404" s="47" t="n">
        <v>0</v>
      </c>
      <c r="M404" s="47" t="n">
        <v>0</v>
      </c>
      <c r="N404" s="109" t="n">
        <v>0</v>
      </c>
      <c r="O404" s="47" t="n">
        <v>0</v>
      </c>
      <c r="P404" s="47" t="n">
        <v>0</v>
      </c>
      <c r="Q404" s="47" t="n">
        <v>0</v>
      </c>
      <c r="R404" s="34"/>
      <c r="S404" s="28"/>
      <c r="T404" s="34"/>
      <c r="U404" s="36"/>
      <c r="V404" s="37"/>
      <c r="W404" s="37"/>
      <c r="X404" s="37"/>
      <c r="Y404" s="37"/>
      <c r="Z404" s="37"/>
      <c r="AA404" s="37"/>
      <c r="AB404" s="37"/>
      <c r="AC404" s="37"/>
      <c r="AD404" s="37"/>
      <c r="AE404" s="37"/>
      <c r="AF404" s="37"/>
      <c r="AG404" s="37"/>
      <c r="AH404" s="37"/>
      <c r="AI404" s="37"/>
      <c r="AJ404" s="37"/>
    </row>
    <row r="405" customFormat="false" ht="16.5" hidden="false" customHeight="true" outlineLevel="0" collapsed="false">
      <c r="B405" s="54"/>
      <c r="C405" s="74"/>
      <c r="D405" s="75"/>
      <c r="E405" s="59" t="s">
        <v>21</v>
      </c>
      <c r="F405" s="32" t="n">
        <f aca="false">SUM(G405:Q405)</f>
        <v>0</v>
      </c>
      <c r="G405" s="47" t="n">
        <v>0</v>
      </c>
      <c r="H405" s="47" t="n">
        <v>0</v>
      </c>
      <c r="I405" s="47" t="n">
        <v>0</v>
      </c>
      <c r="J405" s="47" t="n">
        <v>0</v>
      </c>
      <c r="K405" s="47" t="n">
        <v>0</v>
      </c>
      <c r="L405" s="47" t="n">
        <v>0</v>
      </c>
      <c r="M405" s="47" t="n">
        <v>0</v>
      </c>
      <c r="N405" s="109" t="n">
        <v>0</v>
      </c>
      <c r="O405" s="47" t="n">
        <v>0</v>
      </c>
      <c r="P405" s="47" t="n">
        <v>0</v>
      </c>
      <c r="Q405" s="47" t="n">
        <v>0</v>
      </c>
      <c r="R405" s="34"/>
      <c r="S405" s="28"/>
      <c r="T405" s="34"/>
      <c r="U405" s="36"/>
      <c r="V405" s="37"/>
      <c r="W405" s="37"/>
      <c r="X405" s="37"/>
      <c r="Y405" s="37"/>
      <c r="Z405" s="37"/>
      <c r="AA405" s="37"/>
      <c r="AB405" s="37"/>
      <c r="AC405" s="37"/>
      <c r="AD405" s="37"/>
      <c r="AE405" s="37"/>
      <c r="AF405" s="37"/>
      <c r="AG405" s="37"/>
      <c r="AH405" s="37"/>
      <c r="AI405" s="37"/>
      <c r="AJ405" s="37"/>
    </row>
    <row r="406" customFormat="false" ht="16.5" hidden="false" customHeight="true" outlineLevel="0" collapsed="false">
      <c r="B406" s="54"/>
      <c r="C406" s="74"/>
      <c r="D406" s="75"/>
      <c r="E406" s="59" t="s">
        <v>22</v>
      </c>
      <c r="F406" s="32" t="n">
        <f aca="false">SUM(G406:Q406)</f>
        <v>0</v>
      </c>
      <c r="G406" s="47" t="n">
        <v>0</v>
      </c>
      <c r="H406" s="47" t="n">
        <v>0</v>
      </c>
      <c r="I406" s="47" t="n">
        <v>0</v>
      </c>
      <c r="J406" s="47" t="n">
        <v>0</v>
      </c>
      <c r="K406" s="47" t="n">
        <v>0</v>
      </c>
      <c r="L406" s="47" t="n">
        <v>0</v>
      </c>
      <c r="M406" s="47" t="n">
        <v>0</v>
      </c>
      <c r="N406" s="109" t="n">
        <v>0</v>
      </c>
      <c r="O406" s="47" t="n">
        <v>0</v>
      </c>
      <c r="P406" s="47" t="n">
        <v>0</v>
      </c>
      <c r="Q406" s="47" t="n">
        <v>0</v>
      </c>
      <c r="R406" s="34"/>
      <c r="S406" s="28"/>
      <c r="T406" s="34"/>
      <c r="U406" s="36"/>
      <c r="V406" s="37"/>
      <c r="W406" s="37"/>
      <c r="X406" s="37"/>
      <c r="Y406" s="37"/>
      <c r="Z406" s="37"/>
      <c r="AA406" s="37"/>
      <c r="AB406" s="37"/>
      <c r="AC406" s="37"/>
      <c r="AD406" s="37"/>
      <c r="AE406" s="37"/>
      <c r="AF406" s="37"/>
      <c r="AG406" s="37"/>
      <c r="AH406" s="37"/>
      <c r="AI406" s="37"/>
      <c r="AJ406" s="37"/>
    </row>
    <row r="407" customFormat="false" ht="21" hidden="false" customHeight="true" outlineLevel="0" collapsed="false">
      <c r="B407" s="57" t="s">
        <v>263</v>
      </c>
      <c r="C407" s="29" t="s">
        <v>264</v>
      </c>
      <c r="D407" s="58" t="s">
        <v>265</v>
      </c>
      <c r="E407" s="31" t="s">
        <v>17</v>
      </c>
      <c r="F407" s="32" t="n">
        <f aca="false">SUM(G407:Q407)</f>
        <v>27037.91699</v>
      </c>
      <c r="G407" s="32" t="n">
        <f aca="false">G408+G409+G410+G411</f>
        <v>4362.19063</v>
      </c>
      <c r="H407" s="32" t="n">
        <f aca="false">H408+H409+H410+H411</f>
        <v>3446.66963</v>
      </c>
      <c r="I407" s="32" t="n">
        <f aca="false">I408+I409+I410+I411</f>
        <v>3639.12917</v>
      </c>
      <c r="J407" s="32" t="n">
        <f aca="false">J408+J409+J410+J411</f>
        <v>2765.91947</v>
      </c>
      <c r="K407" s="32" t="n">
        <f aca="false">K408+K409+K410+K411</f>
        <v>2457.10747</v>
      </c>
      <c r="L407" s="32" t="n">
        <f aca="false">L408+L409+L410+L411</f>
        <v>5605.64162</v>
      </c>
      <c r="M407" s="32" t="n">
        <f aca="false">M408+M409+M410+M411</f>
        <v>3347.259</v>
      </c>
      <c r="N407" s="108" t="n">
        <f aca="false">N408+N409+N410+N411</f>
        <v>1414</v>
      </c>
      <c r="O407" s="32" t="n">
        <f aca="false">O408+O409+O410+O411</f>
        <v>0</v>
      </c>
      <c r="P407" s="32" t="n">
        <f aca="false">P408+P409+P410+P411</f>
        <v>0</v>
      </c>
      <c r="Q407" s="32" t="n">
        <f aca="false">Q408+Q409+Q410+Q411</f>
        <v>0</v>
      </c>
      <c r="R407" s="34"/>
      <c r="S407" s="34" t="s">
        <v>266</v>
      </c>
      <c r="T407" s="34"/>
      <c r="U407" s="36"/>
      <c r="V407" s="37"/>
      <c r="W407" s="37"/>
      <c r="X407" s="37"/>
      <c r="Y407" s="37"/>
      <c r="Z407" s="37"/>
      <c r="AA407" s="37"/>
      <c r="AB407" s="37"/>
      <c r="AC407" s="37"/>
      <c r="AD407" s="37"/>
      <c r="AE407" s="37"/>
      <c r="AF407" s="37"/>
      <c r="AG407" s="37"/>
      <c r="AH407" s="37"/>
      <c r="AI407" s="37"/>
      <c r="AJ407" s="37"/>
    </row>
    <row r="408" customFormat="false" ht="21" hidden="false" customHeight="true" outlineLevel="0" collapsed="false">
      <c r="B408" s="57"/>
      <c r="C408" s="29"/>
      <c r="D408" s="58"/>
      <c r="E408" s="59" t="s">
        <v>19</v>
      </c>
      <c r="F408" s="32" t="n">
        <f aca="false">SUM(G408:Q408)</f>
        <v>0</v>
      </c>
      <c r="G408" s="32" t="n">
        <f aca="false">G413+G423+G463</f>
        <v>0</v>
      </c>
      <c r="H408" s="32" t="n">
        <f aca="false">H413+H423+H463</f>
        <v>0</v>
      </c>
      <c r="I408" s="32" t="n">
        <f aca="false">I413+I423+I463</f>
        <v>0</v>
      </c>
      <c r="J408" s="32" t="n">
        <f aca="false">J413+J423+J463</f>
        <v>0</v>
      </c>
      <c r="K408" s="32" t="n">
        <f aca="false">K413+K423+K463</f>
        <v>0</v>
      </c>
      <c r="L408" s="32" t="n">
        <f aca="false">L413+L423+L463</f>
        <v>0</v>
      </c>
      <c r="M408" s="32" t="n">
        <f aca="false">M413+M423+M463</f>
        <v>0</v>
      </c>
      <c r="N408" s="108" t="n">
        <f aca="false">N413+N423+N463</f>
        <v>0</v>
      </c>
      <c r="O408" s="32" t="n">
        <f aca="false">O413+O423+O463</f>
        <v>0</v>
      </c>
      <c r="P408" s="32" t="n">
        <f aca="false">P413+P423+P463</f>
        <v>0</v>
      </c>
      <c r="Q408" s="32" t="n">
        <f aca="false">Q413+Q423+Q463</f>
        <v>0</v>
      </c>
      <c r="R408" s="34"/>
      <c r="S408" s="34"/>
      <c r="T408" s="34"/>
      <c r="U408" s="36"/>
      <c r="V408" s="37"/>
      <c r="W408" s="37"/>
      <c r="X408" s="37"/>
      <c r="Y408" s="37"/>
      <c r="Z408" s="37"/>
      <c r="AA408" s="37"/>
      <c r="AB408" s="37"/>
      <c r="AC408" s="37"/>
      <c r="AD408" s="37"/>
      <c r="AE408" s="37"/>
      <c r="AF408" s="37"/>
      <c r="AG408" s="37"/>
      <c r="AH408" s="37"/>
      <c r="AI408" s="37"/>
      <c r="AJ408" s="37"/>
    </row>
    <row r="409" customFormat="false" ht="21" hidden="false" customHeight="true" outlineLevel="0" collapsed="false">
      <c r="B409" s="57"/>
      <c r="C409" s="29"/>
      <c r="D409" s="58"/>
      <c r="E409" s="59" t="s">
        <v>20</v>
      </c>
      <c r="F409" s="32" t="n">
        <f aca="false">SUM(G409:Q409)</f>
        <v>0</v>
      </c>
      <c r="G409" s="32" t="n">
        <f aca="false">G414+G424+G464</f>
        <v>0</v>
      </c>
      <c r="H409" s="32" t="n">
        <f aca="false">H414+H424+H464</f>
        <v>0</v>
      </c>
      <c r="I409" s="32" t="n">
        <f aca="false">I414+I424+I464</f>
        <v>0</v>
      </c>
      <c r="J409" s="32" t="n">
        <f aca="false">J414+J424+J464</f>
        <v>0</v>
      </c>
      <c r="K409" s="32" t="n">
        <f aca="false">K414+K424+K464</f>
        <v>0</v>
      </c>
      <c r="L409" s="32" t="n">
        <f aca="false">L414+L424+L464</f>
        <v>0</v>
      </c>
      <c r="M409" s="32" t="n">
        <f aca="false">M414+M424+M464</f>
        <v>0</v>
      </c>
      <c r="N409" s="108" t="n">
        <f aca="false">N414+N424+N464</f>
        <v>0</v>
      </c>
      <c r="O409" s="32" t="n">
        <f aca="false">O414+O424+O464</f>
        <v>0</v>
      </c>
      <c r="P409" s="32" t="n">
        <f aca="false">P414+P424+P464</f>
        <v>0</v>
      </c>
      <c r="Q409" s="32" t="n">
        <f aca="false">Q414+Q424+Q464</f>
        <v>0</v>
      </c>
      <c r="R409" s="34"/>
      <c r="S409" s="34"/>
      <c r="T409" s="34"/>
      <c r="U409" s="36"/>
      <c r="V409" s="37"/>
      <c r="W409" s="37"/>
      <c r="X409" s="37"/>
      <c r="Y409" s="37"/>
      <c r="Z409" s="37"/>
      <c r="AA409" s="37"/>
      <c r="AB409" s="37"/>
      <c r="AC409" s="37"/>
      <c r="AD409" s="37"/>
      <c r="AE409" s="37"/>
      <c r="AF409" s="37"/>
      <c r="AG409" s="37"/>
      <c r="AH409" s="37"/>
      <c r="AI409" s="37"/>
      <c r="AJ409" s="37"/>
    </row>
    <row r="410" customFormat="false" ht="21" hidden="false" customHeight="true" outlineLevel="0" collapsed="false">
      <c r="B410" s="57"/>
      <c r="C410" s="29"/>
      <c r="D410" s="58"/>
      <c r="E410" s="59" t="s">
        <v>21</v>
      </c>
      <c r="F410" s="32" t="n">
        <f aca="false">SUM(G410:Q410)</f>
        <v>27037.91699</v>
      </c>
      <c r="G410" s="32" t="n">
        <f aca="false">G415+G425+G465</f>
        <v>4362.19063</v>
      </c>
      <c r="H410" s="32" t="n">
        <f aca="false">H415+H425+H465</f>
        <v>3446.66963</v>
      </c>
      <c r="I410" s="32" t="n">
        <f aca="false">I415+I425+I465</f>
        <v>3639.12917</v>
      </c>
      <c r="J410" s="32" t="n">
        <f aca="false">J415+J425+J465</f>
        <v>2765.91947</v>
      </c>
      <c r="K410" s="32" t="n">
        <f aca="false">K415+K425+K465</f>
        <v>2457.10747</v>
      </c>
      <c r="L410" s="32" t="n">
        <f aca="false">L415+L425+L465</f>
        <v>5605.64162</v>
      </c>
      <c r="M410" s="32" t="n">
        <f aca="false">M415+M425+M465</f>
        <v>3347.259</v>
      </c>
      <c r="N410" s="108" t="n">
        <f aca="false">N415+N425+N465</f>
        <v>1414</v>
      </c>
      <c r="O410" s="32" t="n">
        <f aca="false">O415+O425+O465</f>
        <v>0</v>
      </c>
      <c r="P410" s="32" t="n">
        <f aca="false">P415+P425+P465</f>
        <v>0</v>
      </c>
      <c r="Q410" s="32" t="n">
        <f aca="false">Q415+Q425+Q465</f>
        <v>0</v>
      </c>
      <c r="R410" s="34"/>
      <c r="S410" s="34"/>
      <c r="T410" s="34"/>
      <c r="U410" s="36"/>
      <c r="V410" s="37"/>
      <c r="W410" s="37"/>
      <c r="X410" s="37"/>
      <c r="Y410" s="37"/>
      <c r="Z410" s="37"/>
      <c r="AA410" s="37"/>
      <c r="AB410" s="37"/>
      <c r="AC410" s="37"/>
      <c r="AD410" s="37"/>
      <c r="AE410" s="37"/>
      <c r="AF410" s="37"/>
      <c r="AG410" s="37"/>
      <c r="AH410" s="37"/>
      <c r="AI410" s="37"/>
      <c r="AJ410" s="37"/>
    </row>
    <row r="411" customFormat="false" ht="21" hidden="false" customHeight="true" outlineLevel="0" collapsed="false">
      <c r="B411" s="57"/>
      <c r="C411" s="29"/>
      <c r="D411" s="58"/>
      <c r="E411" s="59" t="s">
        <v>22</v>
      </c>
      <c r="F411" s="32" t="n">
        <f aca="false">SUM(G411:Q411)</f>
        <v>0</v>
      </c>
      <c r="G411" s="32" t="n">
        <f aca="false">G416+G426+G466</f>
        <v>0</v>
      </c>
      <c r="H411" s="32" t="n">
        <f aca="false">H416+H426+H466</f>
        <v>0</v>
      </c>
      <c r="I411" s="32" t="n">
        <f aca="false">I416+I426+I466</f>
        <v>0</v>
      </c>
      <c r="J411" s="32" t="n">
        <f aca="false">J416+J426+J466</f>
        <v>0</v>
      </c>
      <c r="K411" s="32" t="n">
        <f aca="false">K416+K426+K466</f>
        <v>0</v>
      </c>
      <c r="L411" s="32" t="n">
        <f aca="false">L416+L426+L466</f>
        <v>0</v>
      </c>
      <c r="M411" s="32" t="n">
        <f aca="false">M416+M426+M466</f>
        <v>0</v>
      </c>
      <c r="N411" s="108" t="n">
        <f aca="false">N416+N426+N466</f>
        <v>0</v>
      </c>
      <c r="O411" s="32" t="n">
        <f aca="false">O416+O426+O466</f>
        <v>0</v>
      </c>
      <c r="P411" s="32" t="n">
        <f aca="false">P416+P426+P466</f>
        <v>0</v>
      </c>
      <c r="Q411" s="32" t="n">
        <f aca="false">Q416+Q426+Q466</f>
        <v>0</v>
      </c>
      <c r="R411" s="34"/>
      <c r="S411" s="34"/>
      <c r="T411" s="34"/>
      <c r="U411" s="36"/>
      <c r="V411" s="37"/>
      <c r="W411" s="37"/>
      <c r="X411" s="37"/>
      <c r="Y411" s="37"/>
      <c r="Z411" s="37"/>
      <c r="AA411" s="37"/>
      <c r="AB411" s="37"/>
      <c r="AC411" s="37"/>
      <c r="AD411" s="37"/>
      <c r="AE411" s="37"/>
      <c r="AF411" s="37"/>
      <c r="AG411" s="37"/>
      <c r="AH411" s="37"/>
      <c r="AI411" s="37"/>
      <c r="AJ411" s="37"/>
    </row>
    <row r="412" customFormat="false" ht="22.5" hidden="false" customHeight="true" outlineLevel="0" collapsed="false">
      <c r="B412" s="57" t="s">
        <v>273</v>
      </c>
      <c r="C412" s="29" t="s">
        <v>274</v>
      </c>
      <c r="D412" s="58" t="s">
        <v>275</v>
      </c>
      <c r="E412" s="31" t="s">
        <v>17</v>
      </c>
      <c r="F412" s="32" t="n">
        <f aca="false">SUM(G412:Q412)</f>
        <v>78.6</v>
      </c>
      <c r="G412" s="32" t="n">
        <f aca="false">G413+G414+G415+G416</f>
        <v>0</v>
      </c>
      <c r="H412" s="32" t="n">
        <f aca="false">H413+H414+H415+H416</f>
        <v>37.5</v>
      </c>
      <c r="I412" s="32" t="n">
        <f aca="false">I413+I414+I415+I416</f>
        <v>0</v>
      </c>
      <c r="J412" s="32" t="n">
        <f aca="false">J413+J414+J415+J416</f>
        <v>0</v>
      </c>
      <c r="K412" s="32" t="n">
        <f aca="false">K413+K414+K415+K416</f>
        <v>0</v>
      </c>
      <c r="L412" s="32" t="n">
        <f aca="false">L413+L414+L415+L416</f>
        <v>41.1</v>
      </c>
      <c r="M412" s="32" t="n">
        <f aca="false">M413+M414+M415+M416</f>
        <v>0</v>
      </c>
      <c r="N412" s="108" t="n">
        <f aca="false">N413+N414+N415+N416</f>
        <v>0</v>
      </c>
      <c r="O412" s="32" t="n">
        <f aca="false">O413+O414+O415+O416</f>
        <v>0</v>
      </c>
      <c r="P412" s="32" t="n">
        <f aca="false">P413+P414+P415+P416</f>
        <v>0</v>
      </c>
      <c r="Q412" s="32" t="n">
        <f aca="false">Q413+Q414+Q415+Q416</f>
        <v>0</v>
      </c>
      <c r="R412" s="35"/>
      <c r="S412" s="35" t="s">
        <v>276</v>
      </c>
      <c r="T412" s="35"/>
      <c r="U412" s="36"/>
      <c r="V412" s="37"/>
      <c r="W412" s="37"/>
      <c r="X412" s="37"/>
      <c r="Y412" s="37"/>
      <c r="Z412" s="37"/>
      <c r="AA412" s="37"/>
      <c r="AB412" s="37"/>
      <c r="AC412" s="37"/>
      <c r="AD412" s="37"/>
      <c r="AE412" s="37"/>
      <c r="AF412" s="37"/>
      <c r="AG412" s="37"/>
      <c r="AH412" s="37"/>
      <c r="AI412" s="37"/>
      <c r="AJ412" s="37"/>
    </row>
    <row r="413" customFormat="false" ht="22.5" hidden="false" customHeight="true" outlineLevel="0" collapsed="false">
      <c r="B413" s="57"/>
      <c r="C413" s="29"/>
      <c r="D413" s="58"/>
      <c r="E413" s="59" t="s">
        <v>19</v>
      </c>
      <c r="F413" s="32" t="n">
        <f aca="false">SUM(G413:Q413)</f>
        <v>0</v>
      </c>
      <c r="G413" s="32" t="n">
        <v>0</v>
      </c>
      <c r="H413" s="32" t="n">
        <v>0</v>
      </c>
      <c r="I413" s="32" t="n">
        <v>0</v>
      </c>
      <c r="J413" s="32" t="n">
        <v>0</v>
      </c>
      <c r="K413" s="32" t="n">
        <v>0</v>
      </c>
      <c r="L413" s="32" t="n">
        <v>0</v>
      </c>
      <c r="M413" s="32" t="n">
        <v>0</v>
      </c>
      <c r="N413" s="108" t="n">
        <v>0</v>
      </c>
      <c r="O413" s="32" t="n">
        <v>0</v>
      </c>
      <c r="P413" s="32" t="n">
        <v>0</v>
      </c>
      <c r="Q413" s="32" t="n">
        <v>0</v>
      </c>
      <c r="R413" s="35"/>
      <c r="S413" s="35"/>
      <c r="T413" s="35"/>
      <c r="U413" s="36"/>
      <c r="V413" s="37"/>
      <c r="W413" s="37"/>
      <c r="X413" s="37"/>
      <c r="Y413" s="37"/>
      <c r="Z413" s="37"/>
      <c r="AA413" s="37"/>
      <c r="AB413" s="37"/>
      <c r="AC413" s="37"/>
      <c r="AD413" s="37"/>
      <c r="AE413" s="37"/>
      <c r="AF413" s="37"/>
      <c r="AG413" s="37"/>
      <c r="AH413" s="37"/>
      <c r="AI413" s="37"/>
      <c r="AJ413" s="37"/>
    </row>
    <row r="414" customFormat="false" ht="22.5" hidden="false" customHeight="true" outlineLevel="0" collapsed="false">
      <c r="B414" s="57"/>
      <c r="C414" s="29"/>
      <c r="D414" s="58"/>
      <c r="E414" s="59" t="s">
        <v>20</v>
      </c>
      <c r="F414" s="32" t="n">
        <f aca="false">SUM(G414:Q414)</f>
        <v>0</v>
      </c>
      <c r="G414" s="32" t="n">
        <v>0</v>
      </c>
      <c r="H414" s="32" t="n">
        <v>0</v>
      </c>
      <c r="I414" s="32" t="n">
        <v>0</v>
      </c>
      <c r="J414" s="32" t="n">
        <v>0</v>
      </c>
      <c r="K414" s="32" t="n">
        <v>0</v>
      </c>
      <c r="L414" s="32" t="n">
        <v>0</v>
      </c>
      <c r="M414" s="32" t="n">
        <v>0</v>
      </c>
      <c r="N414" s="108" t="n">
        <v>0</v>
      </c>
      <c r="O414" s="32" t="n">
        <v>0</v>
      </c>
      <c r="P414" s="32" t="n">
        <v>0</v>
      </c>
      <c r="Q414" s="32" t="n">
        <v>0</v>
      </c>
      <c r="R414" s="35"/>
      <c r="S414" s="35"/>
      <c r="T414" s="35"/>
      <c r="U414" s="36"/>
      <c r="V414" s="37"/>
      <c r="W414" s="37"/>
      <c r="X414" s="37"/>
      <c r="Y414" s="37"/>
      <c r="Z414" s="37"/>
      <c r="AA414" s="37"/>
      <c r="AB414" s="37"/>
      <c r="AC414" s="37"/>
      <c r="AD414" s="37"/>
      <c r="AE414" s="37"/>
      <c r="AF414" s="37"/>
      <c r="AG414" s="37"/>
      <c r="AH414" s="37"/>
      <c r="AI414" s="37"/>
      <c r="AJ414" s="37"/>
    </row>
    <row r="415" customFormat="false" ht="22.5" hidden="false" customHeight="true" outlineLevel="0" collapsed="false">
      <c r="B415" s="57"/>
      <c r="C415" s="29"/>
      <c r="D415" s="58"/>
      <c r="E415" s="59" t="s">
        <v>21</v>
      </c>
      <c r="F415" s="32" t="n">
        <f aca="false">SUM(G415:Q415)</f>
        <v>78.6</v>
      </c>
      <c r="G415" s="32" t="n">
        <f aca="false">G420</f>
        <v>0</v>
      </c>
      <c r="H415" s="32" t="n">
        <f aca="false">H420</f>
        <v>37.5</v>
      </c>
      <c r="I415" s="32" t="n">
        <f aca="false">I420</f>
        <v>0</v>
      </c>
      <c r="J415" s="32" t="n">
        <f aca="false">J420</f>
        <v>0</v>
      </c>
      <c r="K415" s="32" t="n">
        <f aca="false">K420</f>
        <v>0</v>
      </c>
      <c r="L415" s="32" t="n">
        <f aca="false">L420</f>
        <v>41.1</v>
      </c>
      <c r="M415" s="32" t="n">
        <f aca="false">M420</f>
        <v>0</v>
      </c>
      <c r="N415" s="108" t="n">
        <f aca="false">N420</f>
        <v>0</v>
      </c>
      <c r="O415" s="32" t="n">
        <f aca="false">O420</f>
        <v>0</v>
      </c>
      <c r="P415" s="32" t="n">
        <f aca="false">P420</f>
        <v>0</v>
      </c>
      <c r="Q415" s="32" t="n">
        <f aca="false">Q420</f>
        <v>0</v>
      </c>
      <c r="R415" s="35"/>
      <c r="S415" s="35"/>
      <c r="T415" s="35"/>
      <c r="U415" s="36"/>
      <c r="V415" s="37"/>
      <c r="W415" s="37"/>
      <c r="X415" s="37"/>
      <c r="Y415" s="37"/>
      <c r="Z415" s="37"/>
      <c r="AA415" s="37"/>
      <c r="AB415" s="37"/>
      <c r="AC415" s="37"/>
      <c r="AD415" s="37"/>
      <c r="AE415" s="37"/>
      <c r="AF415" s="37"/>
      <c r="AG415" s="37"/>
      <c r="AH415" s="37"/>
      <c r="AI415" s="37"/>
      <c r="AJ415" s="37"/>
    </row>
    <row r="416" customFormat="false" ht="22.5" hidden="false" customHeight="true" outlineLevel="0" collapsed="false">
      <c r="B416" s="57"/>
      <c r="C416" s="29"/>
      <c r="D416" s="58"/>
      <c r="E416" s="59" t="s">
        <v>22</v>
      </c>
      <c r="F416" s="32" t="n">
        <f aca="false">SUM(G416:Q416)</f>
        <v>0</v>
      </c>
      <c r="G416" s="32" t="n">
        <v>0</v>
      </c>
      <c r="H416" s="32" t="n">
        <v>0</v>
      </c>
      <c r="I416" s="32" t="n">
        <v>0</v>
      </c>
      <c r="J416" s="32" t="n">
        <v>0</v>
      </c>
      <c r="K416" s="32" t="n">
        <v>0</v>
      </c>
      <c r="L416" s="32" t="n">
        <v>0</v>
      </c>
      <c r="M416" s="32" t="n">
        <v>0</v>
      </c>
      <c r="N416" s="108" t="n">
        <v>0</v>
      </c>
      <c r="O416" s="32" t="n">
        <v>0</v>
      </c>
      <c r="P416" s="32" t="n">
        <v>0</v>
      </c>
      <c r="Q416" s="32" t="n">
        <v>0</v>
      </c>
      <c r="R416" s="35"/>
      <c r="S416" s="35"/>
      <c r="T416" s="35"/>
      <c r="U416" s="36"/>
      <c r="V416" s="37"/>
      <c r="W416" s="37"/>
      <c r="X416" s="37"/>
      <c r="Y416" s="37"/>
      <c r="Z416" s="37"/>
      <c r="AA416" s="37"/>
      <c r="AB416" s="37"/>
      <c r="AC416" s="37"/>
      <c r="AD416" s="37"/>
      <c r="AE416" s="37"/>
      <c r="AF416" s="37"/>
      <c r="AG416" s="37"/>
      <c r="AH416" s="37"/>
      <c r="AI416" s="37"/>
      <c r="AJ416" s="37"/>
    </row>
    <row r="417" customFormat="false" ht="16.5" hidden="false" customHeight="true" outlineLevel="0" collapsed="false">
      <c r="B417" s="49" t="s">
        <v>282</v>
      </c>
      <c r="C417" s="43" t="s">
        <v>283</v>
      </c>
      <c r="D417" s="30" t="s">
        <v>284</v>
      </c>
      <c r="E417" s="31" t="s">
        <v>17</v>
      </c>
      <c r="F417" s="32" t="n">
        <f aca="false">SUM(G417:Q417)</f>
        <v>78.6</v>
      </c>
      <c r="G417" s="32" t="n">
        <f aca="false">G418+G419+G420+G421</f>
        <v>0</v>
      </c>
      <c r="H417" s="32" t="n">
        <f aca="false">H418+H419+H420+H421</f>
        <v>37.5</v>
      </c>
      <c r="I417" s="32" t="n">
        <f aca="false">I418+I419+I420+I421</f>
        <v>0</v>
      </c>
      <c r="J417" s="32" t="n">
        <f aca="false">J418+J419+J420+J421</f>
        <v>0</v>
      </c>
      <c r="K417" s="32" t="n">
        <f aca="false">K418+K419+K420+K421</f>
        <v>0</v>
      </c>
      <c r="L417" s="32" t="n">
        <f aca="false">L418+L419+L420+L421</f>
        <v>41.1</v>
      </c>
      <c r="M417" s="32" t="n">
        <f aca="false">M418+M419+M420+M421</f>
        <v>0</v>
      </c>
      <c r="N417" s="108" t="n">
        <f aca="false">N418+N419+N420+N421</f>
        <v>0</v>
      </c>
      <c r="O417" s="32" t="n">
        <f aca="false">O418+O419+O420+O421</f>
        <v>0</v>
      </c>
      <c r="P417" s="32" t="n">
        <f aca="false">P418+P419+P420+P421</f>
        <v>0</v>
      </c>
      <c r="Q417" s="32" t="n">
        <f aca="false">Q418+Q419+Q420+Q421</f>
        <v>0</v>
      </c>
      <c r="R417" s="34" t="s">
        <v>352</v>
      </c>
      <c r="S417" s="34"/>
      <c r="T417" s="34"/>
      <c r="U417" s="36"/>
      <c r="V417" s="37"/>
      <c r="W417" s="37"/>
      <c r="X417" s="37"/>
      <c r="Y417" s="37"/>
      <c r="Z417" s="37"/>
      <c r="AA417" s="37"/>
      <c r="AB417" s="37"/>
      <c r="AC417" s="37"/>
      <c r="AD417" s="37"/>
      <c r="AE417" s="37"/>
      <c r="AF417" s="37"/>
      <c r="AG417" s="37"/>
      <c r="AH417" s="37"/>
      <c r="AI417" s="37"/>
      <c r="AJ417" s="37"/>
    </row>
    <row r="418" customFormat="false" ht="16.5" hidden="false" customHeight="true" outlineLevel="0" collapsed="false">
      <c r="B418" s="49"/>
      <c r="C418" s="43"/>
      <c r="D418" s="30"/>
      <c r="E418" s="50" t="s">
        <v>19</v>
      </c>
      <c r="F418" s="32" t="n">
        <f aca="false">SUM(G418:Q418)</f>
        <v>0</v>
      </c>
      <c r="G418" s="47" t="n">
        <v>0</v>
      </c>
      <c r="H418" s="47" t="n">
        <v>0</v>
      </c>
      <c r="I418" s="47" t="n">
        <v>0</v>
      </c>
      <c r="J418" s="47" t="n">
        <v>0</v>
      </c>
      <c r="K418" s="47" t="n">
        <v>0</v>
      </c>
      <c r="L418" s="47" t="n">
        <v>0</v>
      </c>
      <c r="M418" s="47" t="n">
        <v>0</v>
      </c>
      <c r="N418" s="109" t="n">
        <v>0</v>
      </c>
      <c r="O418" s="47" t="n">
        <v>0</v>
      </c>
      <c r="P418" s="47" t="n">
        <v>0</v>
      </c>
      <c r="Q418" s="47" t="n">
        <v>0</v>
      </c>
      <c r="R418" s="34"/>
      <c r="S418" s="34"/>
      <c r="T418" s="34"/>
      <c r="U418" s="36"/>
      <c r="V418" s="37"/>
      <c r="W418" s="37"/>
      <c r="X418" s="37"/>
      <c r="Y418" s="37"/>
      <c r="Z418" s="37"/>
      <c r="AA418" s="37"/>
      <c r="AB418" s="37"/>
      <c r="AC418" s="37"/>
      <c r="AD418" s="37"/>
      <c r="AE418" s="37"/>
      <c r="AF418" s="37"/>
      <c r="AG418" s="37"/>
      <c r="AH418" s="37"/>
      <c r="AI418" s="37"/>
      <c r="AJ418" s="37"/>
    </row>
    <row r="419" customFormat="false" ht="16.5" hidden="false" customHeight="true" outlineLevel="0" collapsed="false">
      <c r="B419" s="49"/>
      <c r="C419" s="43"/>
      <c r="D419" s="30"/>
      <c r="E419" s="50" t="s">
        <v>20</v>
      </c>
      <c r="F419" s="32" t="n">
        <f aca="false">SUM(G419:Q419)</f>
        <v>0</v>
      </c>
      <c r="G419" s="47" t="n">
        <v>0</v>
      </c>
      <c r="H419" s="47" t="n">
        <v>0</v>
      </c>
      <c r="I419" s="47" t="n">
        <v>0</v>
      </c>
      <c r="J419" s="47" t="n">
        <v>0</v>
      </c>
      <c r="K419" s="47" t="n">
        <v>0</v>
      </c>
      <c r="L419" s="47" t="n">
        <v>0</v>
      </c>
      <c r="M419" s="47" t="n">
        <v>0</v>
      </c>
      <c r="N419" s="109" t="n">
        <v>0</v>
      </c>
      <c r="O419" s="47" t="n">
        <v>0</v>
      </c>
      <c r="P419" s="47" t="n">
        <v>0</v>
      </c>
      <c r="Q419" s="47" t="n">
        <v>0</v>
      </c>
      <c r="R419" s="34"/>
      <c r="S419" s="34"/>
      <c r="T419" s="34"/>
      <c r="U419" s="36"/>
      <c r="V419" s="37"/>
      <c r="W419" s="37"/>
      <c r="X419" s="37"/>
      <c r="Y419" s="37"/>
      <c r="Z419" s="37"/>
      <c r="AA419" s="37"/>
      <c r="AB419" s="37"/>
      <c r="AC419" s="37"/>
      <c r="AD419" s="37"/>
      <c r="AE419" s="37"/>
      <c r="AF419" s="37"/>
      <c r="AG419" s="37"/>
      <c r="AH419" s="37"/>
      <c r="AI419" s="37"/>
      <c r="AJ419" s="37"/>
    </row>
    <row r="420" customFormat="false" ht="16.5" hidden="false" customHeight="true" outlineLevel="0" collapsed="false">
      <c r="B420" s="49"/>
      <c r="C420" s="43"/>
      <c r="D420" s="30"/>
      <c r="E420" s="50" t="s">
        <v>21</v>
      </c>
      <c r="F420" s="32" t="n">
        <f aca="false">SUM(G420:Q420)</f>
        <v>78.6</v>
      </c>
      <c r="G420" s="47" t="n">
        <v>0</v>
      </c>
      <c r="H420" s="47" t="n">
        <v>37.5</v>
      </c>
      <c r="I420" s="47" t="n">
        <v>0</v>
      </c>
      <c r="J420" s="47" t="n">
        <v>0</v>
      </c>
      <c r="K420" s="47" t="n">
        <v>0</v>
      </c>
      <c r="L420" s="47" t="n">
        <v>41.1</v>
      </c>
      <c r="M420" s="47" t="n">
        <v>0</v>
      </c>
      <c r="N420" s="109" t="n">
        <v>0</v>
      </c>
      <c r="O420" s="47" t="n">
        <v>0</v>
      </c>
      <c r="P420" s="47" t="n">
        <v>0</v>
      </c>
      <c r="Q420" s="47" t="n">
        <v>0</v>
      </c>
      <c r="R420" s="34"/>
      <c r="S420" s="34"/>
      <c r="T420" s="34"/>
      <c r="U420" s="36"/>
      <c r="V420" s="37"/>
      <c r="W420" s="37"/>
      <c r="X420" s="37"/>
      <c r="Y420" s="37"/>
      <c r="Z420" s="37"/>
      <c r="AA420" s="37"/>
      <c r="AB420" s="37"/>
      <c r="AC420" s="37"/>
      <c r="AD420" s="37"/>
      <c r="AE420" s="37"/>
      <c r="AF420" s="37"/>
      <c r="AG420" s="37"/>
      <c r="AH420" s="37"/>
      <c r="AI420" s="37"/>
      <c r="AJ420" s="37"/>
    </row>
    <row r="421" customFormat="false" ht="16.5" hidden="false" customHeight="true" outlineLevel="0" collapsed="false">
      <c r="B421" s="49"/>
      <c r="C421" s="43"/>
      <c r="D421" s="30"/>
      <c r="E421" s="50" t="s">
        <v>22</v>
      </c>
      <c r="F421" s="32" t="n">
        <f aca="false">SUM(G421:Q421)</f>
        <v>0</v>
      </c>
      <c r="G421" s="47" t="n">
        <v>0</v>
      </c>
      <c r="H421" s="47" t="n">
        <v>0</v>
      </c>
      <c r="I421" s="47" t="n">
        <v>0</v>
      </c>
      <c r="J421" s="47" t="n">
        <v>0</v>
      </c>
      <c r="K421" s="47" t="n">
        <v>0</v>
      </c>
      <c r="L421" s="47" t="n">
        <v>0</v>
      </c>
      <c r="M421" s="47" t="n">
        <v>0</v>
      </c>
      <c r="N421" s="109" t="n">
        <v>0</v>
      </c>
      <c r="O421" s="47" t="n">
        <v>0</v>
      </c>
      <c r="P421" s="47" t="n">
        <v>0</v>
      </c>
      <c r="Q421" s="47" t="n">
        <v>0</v>
      </c>
      <c r="R421" s="34"/>
      <c r="S421" s="34"/>
      <c r="T421" s="34"/>
      <c r="U421" s="36"/>
      <c r="V421" s="37"/>
      <c r="W421" s="37"/>
      <c r="X421" s="37"/>
      <c r="Y421" s="37"/>
      <c r="Z421" s="37"/>
      <c r="AA421" s="37"/>
      <c r="AB421" s="37"/>
      <c r="AC421" s="37"/>
      <c r="AD421" s="37"/>
      <c r="AE421" s="37"/>
      <c r="AF421" s="37"/>
      <c r="AG421" s="37"/>
      <c r="AH421" s="37"/>
      <c r="AI421" s="37"/>
      <c r="AJ421" s="37"/>
    </row>
    <row r="422" s="78" customFormat="true" ht="20.25" hidden="false" customHeight="true" outlineLevel="0" collapsed="false">
      <c r="A422" s="101"/>
      <c r="B422" s="17" t="s">
        <v>285</v>
      </c>
      <c r="C422" s="29" t="s">
        <v>286</v>
      </c>
      <c r="D422" s="58" t="s">
        <v>287</v>
      </c>
      <c r="E422" s="31" t="s">
        <v>17</v>
      </c>
      <c r="F422" s="32" t="n">
        <f aca="false">SUM(G422:Q422)</f>
        <v>26154.31699</v>
      </c>
      <c r="G422" s="32" t="n">
        <f aca="false">G423+G424+G425+G426</f>
        <v>4209.19063</v>
      </c>
      <c r="H422" s="32" t="n">
        <f aca="false">H423+H424+H425+H426</f>
        <v>3256.16963</v>
      </c>
      <c r="I422" s="32" t="n">
        <f aca="false">I423+I424+I425+I426</f>
        <v>3521.12917</v>
      </c>
      <c r="J422" s="32" t="n">
        <f aca="false">J423+J424+J425+J426</f>
        <v>2612.91947</v>
      </c>
      <c r="K422" s="32" t="n">
        <f aca="false">K423+K424+K425+K426</f>
        <v>2304.10747</v>
      </c>
      <c r="L422" s="32" t="n">
        <f aca="false">L423+L424+L425+L426</f>
        <v>5489.54162</v>
      </c>
      <c r="M422" s="32" t="n">
        <f aca="false">M423+M424+M425+M426</f>
        <v>3347.259</v>
      </c>
      <c r="N422" s="108" t="n">
        <f aca="false">N423+N424+N425+N426</f>
        <v>1414</v>
      </c>
      <c r="O422" s="32" t="n">
        <f aca="false">O423+O424+O425+O426</f>
        <v>0</v>
      </c>
      <c r="P422" s="32" t="n">
        <f aca="false">P423+P424+P425+P426</f>
        <v>0</v>
      </c>
      <c r="Q422" s="32" t="n">
        <f aca="false">Q423+Q424+Q425+Q426</f>
        <v>0</v>
      </c>
      <c r="R422" s="19"/>
      <c r="S422" s="35" t="s">
        <v>288</v>
      </c>
      <c r="T422" s="35"/>
      <c r="U422" s="79"/>
      <c r="V422" s="80"/>
      <c r="W422" s="80"/>
      <c r="X422" s="80"/>
      <c r="Y422" s="80"/>
      <c r="Z422" s="80"/>
      <c r="AA422" s="80"/>
      <c r="AB422" s="80"/>
      <c r="AC422" s="80"/>
      <c r="AD422" s="80"/>
      <c r="AE422" s="80"/>
      <c r="AF422" s="80"/>
      <c r="AG422" s="80"/>
      <c r="AH422" s="80"/>
      <c r="AI422" s="80"/>
      <c r="AJ422" s="80"/>
    </row>
    <row r="423" s="78" customFormat="true" ht="20.25" hidden="false" customHeight="true" outlineLevel="0" collapsed="false">
      <c r="A423" s="101"/>
      <c r="B423" s="17"/>
      <c r="C423" s="29"/>
      <c r="D423" s="58"/>
      <c r="E423" s="31" t="s">
        <v>19</v>
      </c>
      <c r="F423" s="32" t="n">
        <f aca="false">SUM(G423:Q423)</f>
        <v>0</v>
      </c>
      <c r="G423" s="32" t="n">
        <f aca="false">G493+G438+G433</f>
        <v>0</v>
      </c>
      <c r="H423" s="32" t="n">
        <f aca="false">H493+H438+H433</f>
        <v>0</v>
      </c>
      <c r="I423" s="32" t="n">
        <f aca="false">I493+I438+I433</f>
        <v>0</v>
      </c>
      <c r="J423" s="32" t="n">
        <f aca="false">J493+J438+J433</f>
        <v>0</v>
      </c>
      <c r="K423" s="32" t="n">
        <f aca="false">K493+K438+K433</f>
        <v>0</v>
      </c>
      <c r="L423" s="32" t="n">
        <f aca="false">L493+L438+L433</f>
        <v>0</v>
      </c>
      <c r="M423" s="32" t="n">
        <f aca="false">M428+M433+M438+M443+M448+M453+M458</f>
        <v>0</v>
      </c>
      <c r="N423" s="108" t="n">
        <f aca="false">N428+N433+N438+N443+N448+N453+N458</f>
        <v>0</v>
      </c>
      <c r="O423" s="32" t="n">
        <f aca="false">O428+O433+O438+O443+O448+O453+O458</f>
        <v>0</v>
      </c>
      <c r="P423" s="32" t="n">
        <f aca="false">P428+P433+P438+P443+P448+P453+P458</f>
        <v>0</v>
      </c>
      <c r="Q423" s="32" t="n">
        <f aca="false">Q428+Q433+Q438+Q443+Q448+Q453+Q458</f>
        <v>0</v>
      </c>
      <c r="R423" s="19"/>
      <c r="S423" s="35"/>
      <c r="T423" s="35"/>
      <c r="U423" s="79"/>
      <c r="V423" s="80"/>
      <c r="W423" s="80"/>
      <c r="X423" s="80"/>
      <c r="Y423" s="80"/>
      <c r="Z423" s="80"/>
      <c r="AA423" s="80"/>
      <c r="AB423" s="80"/>
      <c r="AC423" s="80"/>
      <c r="AD423" s="80"/>
      <c r="AE423" s="80"/>
      <c r="AF423" s="80"/>
      <c r="AG423" s="80"/>
      <c r="AH423" s="80"/>
      <c r="AI423" s="80"/>
      <c r="AJ423" s="80"/>
    </row>
    <row r="424" s="78" customFormat="true" ht="20.25" hidden="false" customHeight="true" outlineLevel="0" collapsed="false">
      <c r="A424" s="101"/>
      <c r="B424" s="17"/>
      <c r="C424" s="29"/>
      <c r="D424" s="58"/>
      <c r="E424" s="31" t="s">
        <v>20</v>
      </c>
      <c r="F424" s="32" t="n">
        <f aca="false">SUM(G424:Q424)</f>
        <v>0</v>
      </c>
      <c r="G424" s="32" t="n">
        <f aca="false">G494+G439+G434</f>
        <v>0</v>
      </c>
      <c r="H424" s="32" t="n">
        <f aca="false">H494+H439+H434</f>
        <v>0</v>
      </c>
      <c r="I424" s="32" t="n">
        <f aca="false">I494+I439+I434</f>
        <v>0</v>
      </c>
      <c r="J424" s="32" t="n">
        <f aca="false">J494+J439+J434</f>
        <v>0</v>
      </c>
      <c r="K424" s="32" t="n">
        <f aca="false">K494+K439+K434</f>
        <v>0</v>
      </c>
      <c r="L424" s="32" t="n">
        <f aca="false">L494+L439+L434</f>
        <v>0</v>
      </c>
      <c r="M424" s="32" t="n">
        <f aca="false">M429+M434+M439+M444+M449+M454</f>
        <v>0</v>
      </c>
      <c r="N424" s="108" t="n">
        <f aca="false">N429+N434+N439+N444+N449+N454</f>
        <v>0</v>
      </c>
      <c r="O424" s="32" t="n">
        <f aca="false">O429+O434+O439+O444+O449+O454</f>
        <v>0</v>
      </c>
      <c r="P424" s="32" t="n">
        <f aca="false">P429+P434+P439+P444+P449+P454</f>
        <v>0</v>
      </c>
      <c r="Q424" s="32" t="n">
        <f aca="false">Q429+Q434+Q439+Q444+Q449+Q454</f>
        <v>0</v>
      </c>
      <c r="R424" s="19"/>
      <c r="S424" s="35"/>
      <c r="T424" s="35"/>
      <c r="U424" s="79"/>
      <c r="V424" s="80"/>
      <c r="W424" s="80"/>
      <c r="X424" s="80"/>
      <c r="Y424" s="80"/>
      <c r="Z424" s="80"/>
      <c r="AA424" s="80"/>
      <c r="AB424" s="80"/>
      <c r="AC424" s="80"/>
      <c r="AD424" s="80"/>
      <c r="AE424" s="80"/>
      <c r="AF424" s="80"/>
      <c r="AG424" s="80"/>
      <c r="AH424" s="80"/>
      <c r="AI424" s="80"/>
      <c r="AJ424" s="80"/>
    </row>
    <row r="425" s="78" customFormat="true" ht="20.25" hidden="false" customHeight="true" outlineLevel="0" collapsed="false">
      <c r="A425" s="101"/>
      <c r="B425" s="17"/>
      <c r="C425" s="29"/>
      <c r="D425" s="58"/>
      <c r="E425" s="31" t="s">
        <v>21</v>
      </c>
      <c r="F425" s="32" t="n">
        <f aca="false">SUM(G425:Q425)</f>
        <v>26154.31699</v>
      </c>
      <c r="G425" s="32" t="n">
        <f aca="false">G430+G435+G440+G445+G450+G455+G460</f>
        <v>4209.19063</v>
      </c>
      <c r="H425" s="32" t="n">
        <f aca="false">H430+H435+H440+H445+H450+H455+H460</f>
        <v>3256.16963</v>
      </c>
      <c r="I425" s="32" t="n">
        <f aca="false">I430+I435+I440+I445+I450+I455+I460</f>
        <v>3521.12917</v>
      </c>
      <c r="J425" s="32" t="n">
        <f aca="false">J430+J435+J440+J445+J450+J455+J460</f>
        <v>2612.91947</v>
      </c>
      <c r="K425" s="32" t="n">
        <f aca="false">K430+K435+K440+K445+K450+K455+K460</f>
        <v>2304.10747</v>
      </c>
      <c r="L425" s="32" t="n">
        <f aca="false">L430+L435+L440+L445+L450+L455+L460</f>
        <v>5489.54162</v>
      </c>
      <c r="M425" s="32" t="n">
        <f aca="false">M430+M435+M440+M445+M450+M455+M460</f>
        <v>3347.259</v>
      </c>
      <c r="N425" s="108" t="n">
        <f aca="false">N430+N435+N440+N445+N450+N455+N460</f>
        <v>1414</v>
      </c>
      <c r="O425" s="32" t="n">
        <f aca="false">O430+O435+O440+O445+O450+O455+O460</f>
        <v>0</v>
      </c>
      <c r="P425" s="32" t="n">
        <f aca="false">P430+P435+P440+P445+P450+P455+P460</f>
        <v>0</v>
      </c>
      <c r="Q425" s="32" t="n">
        <f aca="false">Q430+Q435+Q440+Q445+Q450+Q455+Q460</f>
        <v>0</v>
      </c>
      <c r="R425" s="19"/>
      <c r="S425" s="35"/>
      <c r="T425" s="35"/>
      <c r="U425" s="79"/>
      <c r="V425" s="80"/>
      <c r="W425" s="80"/>
      <c r="X425" s="80"/>
      <c r="Y425" s="80"/>
      <c r="Z425" s="80"/>
      <c r="AA425" s="80"/>
      <c r="AB425" s="80"/>
      <c r="AC425" s="80"/>
      <c r="AD425" s="80"/>
      <c r="AE425" s="80"/>
      <c r="AF425" s="80"/>
      <c r="AG425" s="80"/>
      <c r="AH425" s="80"/>
      <c r="AI425" s="80"/>
      <c r="AJ425" s="80"/>
    </row>
    <row r="426" s="78" customFormat="true" ht="20.25" hidden="false" customHeight="true" outlineLevel="0" collapsed="false">
      <c r="A426" s="101"/>
      <c r="B426" s="17"/>
      <c r="C426" s="29"/>
      <c r="D426" s="58"/>
      <c r="E426" s="59" t="s">
        <v>22</v>
      </c>
      <c r="F426" s="32" t="n">
        <f aca="false">SUM(G426:Q426)</f>
        <v>0</v>
      </c>
      <c r="G426" s="32" t="n">
        <f aca="false">G431</f>
        <v>0</v>
      </c>
      <c r="H426" s="32" t="n">
        <f aca="false">H497+H441+H436</f>
        <v>0</v>
      </c>
      <c r="I426" s="32" t="n">
        <f aca="false">I497+I441+I436</f>
        <v>0</v>
      </c>
      <c r="J426" s="32" t="n">
        <f aca="false">J497+J441+J436</f>
        <v>0</v>
      </c>
      <c r="K426" s="32" t="n">
        <f aca="false">K497+K441+K436</f>
        <v>0</v>
      </c>
      <c r="L426" s="32" t="n">
        <f aca="false">L497+L441+L436</f>
        <v>0</v>
      </c>
      <c r="M426" s="32" t="n">
        <f aca="false">M497+M441+M436</f>
        <v>0</v>
      </c>
      <c r="N426" s="108" t="n">
        <f aca="false">N431+N436+N441+N446+N451+N456+N461</f>
        <v>0</v>
      </c>
      <c r="O426" s="32" t="n">
        <f aca="false">O497+O441+O436</f>
        <v>0</v>
      </c>
      <c r="P426" s="32" t="n">
        <f aca="false">P497+P441+P436</f>
        <v>0</v>
      </c>
      <c r="Q426" s="32" t="n">
        <f aca="false">Q497+Q441+Q436</f>
        <v>0</v>
      </c>
      <c r="R426" s="19"/>
      <c r="S426" s="35"/>
      <c r="T426" s="35"/>
      <c r="U426" s="79"/>
      <c r="V426" s="80"/>
      <c r="W426" s="80"/>
      <c r="X426" s="80"/>
      <c r="Y426" s="80"/>
      <c r="Z426" s="80"/>
      <c r="AA426" s="80"/>
      <c r="AB426" s="80"/>
      <c r="AC426" s="80"/>
      <c r="AD426" s="80"/>
      <c r="AE426" s="80"/>
      <c r="AF426" s="80"/>
      <c r="AG426" s="80"/>
      <c r="AH426" s="80"/>
      <c r="AI426" s="80"/>
      <c r="AJ426" s="80"/>
    </row>
    <row r="427" s="26" customFormat="true" ht="15.75" hidden="false" customHeight="true" outlineLevel="0" collapsed="false">
      <c r="A427" s="81"/>
      <c r="B427" s="49" t="s">
        <v>289</v>
      </c>
      <c r="C427" s="43" t="s">
        <v>290</v>
      </c>
      <c r="D427" s="30" t="s">
        <v>291</v>
      </c>
      <c r="E427" s="31" t="s">
        <v>17</v>
      </c>
      <c r="F427" s="32" t="n">
        <f aca="false">SUM(G427:Q427)</f>
        <v>14298.01468</v>
      </c>
      <c r="G427" s="32" t="n">
        <f aca="false">G428+G429+G430+G431</f>
        <v>1367.79758</v>
      </c>
      <c r="H427" s="32" t="n">
        <f aca="false">H428+H429+H430+H431</f>
        <v>1455.66163</v>
      </c>
      <c r="I427" s="32" t="n">
        <f aca="false">I428+I429+I430+I431</f>
        <v>2456.96147</v>
      </c>
      <c r="J427" s="32" t="n">
        <f aca="false">J428+J429+J430+J431</f>
        <v>1825.3</v>
      </c>
      <c r="K427" s="32" t="n">
        <f aca="false">K428+K429+K430+K431</f>
        <v>1616.8</v>
      </c>
      <c r="L427" s="32" t="n">
        <f aca="false">L428+L429+L430+L431</f>
        <v>3500</v>
      </c>
      <c r="M427" s="32" t="n">
        <f aca="false">M428+M429+M430+M431</f>
        <v>1061.494</v>
      </c>
      <c r="N427" s="108" t="n">
        <f aca="false">N428+N429+N430+N431</f>
        <v>1014</v>
      </c>
      <c r="O427" s="32" t="n">
        <f aca="false">O428+O429+O430+O431</f>
        <v>0</v>
      </c>
      <c r="P427" s="32" t="n">
        <f aca="false">P428+P429+P430+P431</f>
        <v>0</v>
      </c>
      <c r="Q427" s="32" t="n">
        <f aca="false">Q428+Q429+Q430+Q431</f>
        <v>0</v>
      </c>
      <c r="R427" s="34" t="s">
        <v>292</v>
      </c>
      <c r="S427" s="34"/>
      <c r="T427" s="34" t="s">
        <v>199</v>
      </c>
      <c r="U427" s="36"/>
      <c r="V427" s="37"/>
      <c r="W427" s="37"/>
      <c r="X427" s="37"/>
      <c r="Y427" s="37"/>
      <c r="Z427" s="37"/>
      <c r="AA427" s="37"/>
      <c r="AB427" s="37"/>
      <c r="AC427" s="37"/>
      <c r="AD427" s="37"/>
      <c r="AE427" s="37"/>
      <c r="AF427" s="37"/>
      <c r="AG427" s="37"/>
      <c r="AH427" s="37"/>
      <c r="AI427" s="37"/>
      <c r="AJ427" s="37"/>
      <c r="AK427" s="81"/>
      <c r="AL427" s="81"/>
      <c r="AM427" s="81"/>
      <c r="AN427" s="81"/>
      <c r="AO427" s="81"/>
      <c r="AP427" s="81"/>
      <c r="AQ427" s="81"/>
      <c r="AR427" s="81"/>
      <c r="AS427" s="81"/>
      <c r="AT427" s="81"/>
      <c r="AU427" s="81"/>
      <c r="AV427" s="81"/>
      <c r="AW427" s="81"/>
      <c r="AX427" s="81"/>
      <c r="AY427" s="81"/>
      <c r="AZ427" s="81"/>
      <c r="BA427" s="81"/>
      <c r="BB427" s="81"/>
      <c r="BC427" s="81"/>
      <c r="BD427" s="81"/>
      <c r="BE427" s="81"/>
      <c r="BF427" s="81"/>
      <c r="BG427" s="81"/>
      <c r="BH427" s="81"/>
      <c r="BI427" s="81"/>
      <c r="BJ427" s="81"/>
      <c r="BK427" s="81"/>
      <c r="BL427" s="81"/>
      <c r="BM427" s="81"/>
      <c r="BN427" s="81"/>
      <c r="BO427" s="81"/>
      <c r="BP427" s="81"/>
      <c r="BQ427" s="81"/>
      <c r="BR427" s="81"/>
      <c r="BS427" s="81"/>
      <c r="BT427" s="81"/>
      <c r="BU427" s="81"/>
      <c r="BV427" s="81"/>
      <c r="BW427" s="81"/>
      <c r="BX427" s="81"/>
      <c r="BY427" s="81"/>
      <c r="BZ427" s="81"/>
      <c r="CA427" s="81"/>
      <c r="CB427" s="81"/>
      <c r="CC427" s="81"/>
      <c r="CD427" s="81"/>
      <c r="CE427" s="81"/>
    </row>
    <row r="428" s="26" customFormat="true" ht="15.75" hidden="false" customHeight="true" outlineLevel="0" collapsed="false">
      <c r="A428" s="81"/>
      <c r="B428" s="49"/>
      <c r="C428" s="43"/>
      <c r="D428" s="30"/>
      <c r="E428" s="38" t="s">
        <v>19</v>
      </c>
      <c r="F428" s="32" t="n">
        <f aca="false">SUM(G428:Q428)</f>
        <v>0</v>
      </c>
      <c r="G428" s="47" t="n">
        <v>0</v>
      </c>
      <c r="H428" s="47" t="n">
        <v>0</v>
      </c>
      <c r="I428" s="47" t="n">
        <v>0</v>
      </c>
      <c r="J428" s="47" t="n">
        <v>0</v>
      </c>
      <c r="K428" s="47" t="n">
        <v>0</v>
      </c>
      <c r="L428" s="47" t="n">
        <v>0</v>
      </c>
      <c r="M428" s="47" t="n">
        <v>0</v>
      </c>
      <c r="N428" s="109" t="n">
        <v>0</v>
      </c>
      <c r="O428" s="47" t="n">
        <v>0</v>
      </c>
      <c r="P428" s="47" t="n">
        <v>0</v>
      </c>
      <c r="Q428" s="47" t="n">
        <v>0</v>
      </c>
      <c r="R428" s="34"/>
      <c r="S428" s="34"/>
      <c r="T428" s="34"/>
      <c r="U428" s="36"/>
      <c r="V428" s="37"/>
      <c r="W428" s="37"/>
      <c r="X428" s="37"/>
      <c r="Y428" s="37"/>
      <c r="Z428" s="37"/>
      <c r="AA428" s="37"/>
      <c r="AB428" s="37"/>
      <c r="AC428" s="37"/>
      <c r="AD428" s="37"/>
      <c r="AE428" s="37"/>
      <c r="AF428" s="37"/>
      <c r="AG428" s="37"/>
      <c r="AH428" s="37"/>
      <c r="AI428" s="37"/>
      <c r="AJ428" s="37"/>
      <c r="AK428" s="81"/>
      <c r="AL428" s="81"/>
      <c r="AM428" s="81"/>
      <c r="AN428" s="81"/>
      <c r="AO428" s="81"/>
      <c r="AP428" s="81"/>
      <c r="AQ428" s="81"/>
      <c r="AR428" s="81"/>
      <c r="AS428" s="81"/>
      <c r="AT428" s="81"/>
      <c r="AU428" s="81"/>
      <c r="AV428" s="81"/>
      <c r="AW428" s="81"/>
      <c r="AX428" s="81"/>
      <c r="AY428" s="81"/>
      <c r="AZ428" s="81"/>
      <c r="BA428" s="81"/>
      <c r="BB428" s="81"/>
      <c r="BC428" s="81"/>
      <c r="BD428" s="81"/>
      <c r="BE428" s="81"/>
      <c r="BF428" s="81"/>
      <c r="BG428" s="81"/>
      <c r="BH428" s="81"/>
      <c r="BI428" s="81"/>
      <c r="BJ428" s="81"/>
      <c r="BK428" s="81"/>
      <c r="BL428" s="81"/>
      <c r="BM428" s="81"/>
      <c r="BN428" s="81"/>
      <c r="BO428" s="81"/>
      <c r="BP428" s="81"/>
      <c r="BQ428" s="81"/>
      <c r="BR428" s="81"/>
      <c r="BS428" s="81"/>
      <c r="BT428" s="81"/>
      <c r="BU428" s="81"/>
      <c r="BV428" s="81"/>
      <c r="BW428" s="81"/>
      <c r="BX428" s="81"/>
      <c r="BY428" s="81"/>
      <c r="BZ428" s="81"/>
      <c r="CA428" s="81"/>
      <c r="CB428" s="81"/>
      <c r="CC428" s="81"/>
      <c r="CD428" s="81"/>
      <c r="CE428" s="81"/>
    </row>
    <row r="429" s="26" customFormat="true" ht="15.75" hidden="false" customHeight="true" outlineLevel="0" collapsed="false">
      <c r="A429" s="81"/>
      <c r="B429" s="49"/>
      <c r="C429" s="43"/>
      <c r="D429" s="30"/>
      <c r="E429" s="38" t="s">
        <v>20</v>
      </c>
      <c r="F429" s="32" t="n">
        <f aca="false">SUM(G429:Q429)</f>
        <v>0</v>
      </c>
      <c r="G429" s="47" t="n">
        <v>0</v>
      </c>
      <c r="H429" s="47" t="n">
        <v>0</v>
      </c>
      <c r="I429" s="47" t="n">
        <v>0</v>
      </c>
      <c r="J429" s="47" t="n">
        <v>0</v>
      </c>
      <c r="K429" s="47" t="n">
        <v>0</v>
      </c>
      <c r="L429" s="47" t="n">
        <v>0</v>
      </c>
      <c r="M429" s="47" t="n">
        <v>0</v>
      </c>
      <c r="N429" s="109" t="n">
        <v>0</v>
      </c>
      <c r="O429" s="47" t="n">
        <v>0</v>
      </c>
      <c r="P429" s="47" t="n">
        <v>0</v>
      </c>
      <c r="Q429" s="47" t="n">
        <v>0</v>
      </c>
      <c r="R429" s="34"/>
      <c r="S429" s="34"/>
      <c r="T429" s="34"/>
      <c r="U429" s="36"/>
      <c r="V429" s="37"/>
      <c r="W429" s="37"/>
      <c r="X429" s="37"/>
      <c r="Y429" s="37"/>
      <c r="Z429" s="37"/>
      <c r="AA429" s="37"/>
      <c r="AB429" s="37"/>
      <c r="AC429" s="37"/>
      <c r="AD429" s="37"/>
      <c r="AE429" s="37"/>
      <c r="AF429" s="37"/>
      <c r="AG429" s="37"/>
      <c r="AH429" s="37"/>
      <c r="AI429" s="37"/>
      <c r="AJ429" s="37"/>
      <c r="AK429" s="81"/>
      <c r="AL429" s="81"/>
      <c r="AM429" s="81"/>
      <c r="AN429" s="81"/>
      <c r="AO429" s="81"/>
      <c r="AP429" s="81"/>
      <c r="AQ429" s="81"/>
      <c r="AR429" s="81"/>
      <c r="AS429" s="81"/>
      <c r="AT429" s="81"/>
      <c r="AU429" s="81"/>
      <c r="AV429" s="81"/>
      <c r="AW429" s="81"/>
      <c r="AX429" s="81"/>
      <c r="AY429" s="81"/>
      <c r="AZ429" s="81"/>
      <c r="BA429" s="81"/>
      <c r="BB429" s="81"/>
      <c r="BC429" s="81"/>
      <c r="BD429" s="81"/>
      <c r="BE429" s="81"/>
      <c r="BF429" s="81"/>
      <c r="BG429" s="81"/>
      <c r="BH429" s="81"/>
      <c r="BI429" s="81"/>
      <c r="BJ429" s="81"/>
      <c r="BK429" s="81"/>
      <c r="BL429" s="81"/>
      <c r="BM429" s="81"/>
      <c r="BN429" s="81"/>
      <c r="BO429" s="81"/>
      <c r="BP429" s="81"/>
      <c r="BQ429" s="81"/>
      <c r="BR429" s="81"/>
      <c r="BS429" s="81"/>
      <c r="BT429" s="81"/>
      <c r="BU429" s="81"/>
      <c r="BV429" s="81"/>
      <c r="BW429" s="81"/>
      <c r="BX429" s="81"/>
      <c r="BY429" s="81"/>
      <c r="BZ429" s="81"/>
      <c r="CA429" s="81"/>
      <c r="CB429" s="81"/>
      <c r="CC429" s="81"/>
      <c r="CD429" s="81"/>
      <c r="CE429" s="81"/>
    </row>
    <row r="430" s="26" customFormat="true" ht="15.75" hidden="false" customHeight="true" outlineLevel="0" collapsed="false">
      <c r="A430" s="81"/>
      <c r="B430" s="49"/>
      <c r="C430" s="43"/>
      <c r="D430" s="30"/>
      <c r="E430" s="38" t="s">
        <v>21</v>
      </c>
      <c r="F430" s="32" t="n">
        <f aca="false">SUM(G430:Q430)</f>
        <v>14298.01468</v>
      </c>
      <c r="G430" s="47" t="n">
        <v>1367.79758</v>
      </c>
      <c r="H430" s="47" t="n">
        <v>1455.66163</v>
      </c>
      <c r="I430" s="47" t="n">
        <v>2456.96147</v>
      </c>
      <c r="J430" s="47" t="n">
        <v>1825.3</v>
      </c>
      <c r="K430" s="47" t="n">
        <v>1616.8</v>
      </c>
      <c r="L430" s="47" t="n">
        <v>3500</v>
      </c>
      <c r="M430" s="47" t="n">
        <f aca="false">1006.494+55</f>
        <v>1061.494</v>
      </c>
      <c r="N430" s="109" t="n">
        <f aca="false">1000+14</f>
        <v>1014</v>
      </c>
      <c r="O430" s="47" t="n">
        <v>0</v>
      </c>
      <c r="P430" s="47" t="n">
        <v>0</v>
      </c>
      <c r="Q430" s="47" t="n">
        <v>0</v>
      </c>
      <c r="R430" s="34"/>
      <c r="S430" s="34"/>
      <c r="T430" s="34"/>
      <c r="U430" s="36"/>
      <c r="V430" s="37" t="n">
        <v>143.636</v>
      </c>
      <c r="W430" s="37" t="n">
        <v>143.636</v>
      </c>
      <c r="X430" s="37" t="n">
        <v>143.636</v>
      </c>
      <c r="Y430" s="37" t="n">
        <v>143.636</v>
      </c>
      <c r="Z430" s="37" t="n">
        <v>143.636</v>
      </c>
      <c r="AA430" s="37" t="n">
        <v>143.636</v>
      </c>
      <c r="AB430" s="37" t="n">
        <v>143.636</v>
      </c>
      <c r="AC430" s="37" t="n">
        <v>143.636</v>
      </c>
      <c r="AD430" s="37" t="n">
        <v>143.636</v>
      </c>
      <c r="AE430" s="37" t="n">
        <v>143.636</v>
      </c>
      <c r="AF430" s="37" t="n">
        <v>143.636</v>
      </c>
      <c r="AG430" s="37"/>
      <c r="AH430" s="37"/>
      <c r="AI430" s="37"/>
      <c r="AJ430" s="37"/>
      <c r="AK430" s="81"/>
      <c r="AL430" s="81"/>
      <c r="AM430" s="81"/>
      <c r="AN430" s="81"/>
      <c r="AO430" s="81"/>
      <c r="AP430" s="81"/>
      <c r="AQ430" s="81"/>
      <c r="AR430" s="81"/>
      <c r="AS430" s="81"/>
      <c r="AT430" s="81"/>
      <c r="AU430" s="81"/>
      <c r="AV430" s="81"/>
      <c r="AW430" s="81"/>
      <c r="AX430" s="81"/>
      <c r="AY430" s="81"/>
      <c r="AZ430" s="81"/>
      <c r="BA430" s="81"/>
      <c r="BB430" s="81"/>
      <c r="BC430" s="81"/>
      <c r="BD430" s="81"/>
      <c r="BE430" s="81"/>
      <c r="BF430" s="81"/>
      <c r="BG430" s="81"/>
      <c r="BH430" s="81"/>
      <c r="BI430" s="81"/>
      <c r="BJ430" s="81"/>
      <c r="BK430" s="81"/>
      <c r="BL430" s="81"/>
      <c r="BM430" s="81"/>
      <c r="BN430" s="81"/>
      <c r="BO430" s="81"/>
      <c r="BP430" s="81"/>
      <c r="BQ430" s="81"/>
      <c r="BR430" s="81"/>
      <c r="BS430" s="81"/>
      <c r="BT430" s="81"/>
      <c r="BU430" s="81"/>
      <c r="BV430" s="81"/>
      <c r="BW430" s="81"/>
      <c r="BX430" s="81"/>
      <c r="BY430" s="81"/>
      <c r="BZ430" s="81"/>
      <c r="CA430" s="81"/>
      <c r="CB430" s="81"/>
      <c r="CC430" s="81"/>
      <c r="CD430" s="81"/>
      <c r="CE430" s="81"/>
    </row>
    <row r="431" s="26" customFormat="true" ht="15.75" hidden="false" customHeight="true" outlineLevel="0" collapsed="false">
      <c r="A431" s="81"/>
      <c r="B431" s="49"/>
      <c r="C431" s="43"/>
      <c r="D431" s="30"/>
      <c r="E431" s="50" t="s">
        <v>22</v>
      </c>
      <c r="F431" s="32" t="n">
        <f aca="false">SUM(G431:Q431)</f>
        <v>0</v>
      </c>
      <c r="G431" s="47" t="n">
        <v>0</v>
      </c>
      <c r="H431" s="47" t="n">
        <v>0</v>
      </c>
      <c r="I431" s="47" t="n">
        <v>0</v>
      </c>
      <c r="J431" s="47" t="n">
        <v>0</v>
      </c>
      <c r="K431" s="47" t="n">
        <v>0</v>
      </c>
      <c r="L431" s="47" t="n">
        <v>0</v>
      </c>
      <c r="M431" s="47" t="n">
        <v>0</v>
      </c>
      <c r="N431" s="109" t="n">
        <f aca="false">14-14</f>
        <v>0</v>
      </c>
      <c r="O431" s="47" t="n">
        <v>0</v>
      </c>
      <c r="P431" s="47" t="n">
        <v>0</v>
      </c>
      <c r="Q431" s="47" t="n">
        <v>0</v>
      </c>
      <c r="R431" s="34"/>
      <c r="S431" s="34"/>
      <c r="T431" s="34"/>
      <c r="U431" s="36"/>
      <c r="V431" s="37"/>
      <c r="W431" s="37"/>
      <c r="X431" s="37"/>
      <c r="Y431" s="37"/>
      <c r="Z431" s="37"/>
      <c r="AA431" s="37"/>
      <c r="AB431" s="37"/>
      <c r="AC431" s="37"/>
      <c r="AD431" s="37"/>
      <c r="AE431" s="37"/>
      <c r="AF431" s="37"/>
      <c r="AG431" s="37"/>
      <c r="AH431" s="37"/>
      <c r="AI431" s="37"/>
      <c r="AJ431" s="37"/>
      <c r="AK431" s="81"/>
      <c r="AL431" s="81"/>
      <c r="AM431" s="81"/>
      <c r="AN431" s="81"/>
      <c r="AO431" s="81"/>
      <c r="AP431" s="81"/>
      <c r="AQ431" s="81"/>
      <c r="AR431" s="81"/>
      <c r="AS431" s="81"/>
      <c r="AT431" s="81"/>
      <c r="AU431" s="81"/>
      <c r="AV431" s="81"/>
      <c r="AW431" s="81"/>
      <c r="AX431" s="81"/>
      <c r="AY431" s="81"/>
      <c r="AZ431" s="81"/>
      <c r="BA431" s="81"/>
      <c r="BB431" s="81"/>
      <c r="BC431" s="81"/>
      <c r="BD431" s="81"/>
      <c r="BE431" s="81"/>
      <c r="BF431" s="81"/>
      <c r="BG431" s="81"/>
      <c r="BH431" s="81"/>
      <c r="BI431" s="81"/>
      <c r="BJ431" s="81"/>
      <c r="BK431" s="81"/>
      <c r="BL431" s="81"/>
      <c r="BM431" s="81"/>
      <c r="BN431" s="81"/>
      <c r="BO431" s="81"/>
      <c r="BP431" s="81"/>
      <c r="BQ431" s="81"/>
      <c r="BR431" s="81"/>
      <c r="BS431" s="81"/>
      <c r="BT431" s="81"/>
      <c r="BU431" s="81"/>
      <c r="BV431" s="81"/>
      <c r="BW431" s="81"/>
      <c r="BX431" s="81"/>
      <c r="BY431" s="81"/>
      <c r="BZ431" s="81"/>
      <c r="CA431" s="81"/>
      <c r="CB431" s="81"/>
      <c r="CC431" s="81"/>
      <c r="CD431" s="81"/>
      <c r="CE431" s="81"/>
    </row>
    <row r="432" s="26" customFormat="true" ht="15.75" hidden="false" customHeight="true" outlineLevel="0" collapsed="false">
      <c r="A432" s="81"/>
      <c r="B432" s="49" t="s">
        <v>293</v>
      </c>
      <c r="C432" s="43" t="s">
        <v>294</v>
      </c>
      <c r="D432" s="30" t="s">
        <v>295</v>
      </c>
      <c r="E432" s="31" t="s">
        <v>17</v>
      </c>
      <c r="F432" s="32" t="n">
        <f aca="false">SUM(G432:Q432)</f>
        <v>4962.6948</v>
      </c>
      <c r="G432" s="32" t="n">
        <f aca="false">G433+G434+G435+G436</f>
        <v>1032.738</v>
      </c>
      <c r="H432" s="32" t="n">
        <f aca="false">H433+H434+H435+H436</f>
        <v>638</v>
      </c>
      <c r="I432" s="32" t="n">
        <f aca="false">I433+I434+I435+I436</f>
        <v>923.6708</v>
      </c>
      <c r="J432" s="32" t="n">
        <f aca="false">J433+J434+J435+J436</f>
        <v>540</v>
      </c>
      <c r="K432" s="32" t="n">
        <f aca="false">K433+K434+K435+K436</f>
        <v>480</v>
      </c>
      <c r="L432" s="32" t="n">
        <f aca="false">L433+L434+L435+L436</f>
        <v>540</v>
      </c>
      <c r="M432" s="32" t="n">
        <f aca="false">M433+M434+M435+M436</f>
        <v>418.286</v>
      </c>
      <c r="N432" s="108" t="n">
        <f aca="false">N433+N434+N435+N436</f>
        <v>390</v>
      </c>
      <c r="O432" s="32" t="n">
        <f aca="false">O433+O434+O435+O436</f>
        <v>0</v>
      </c>
      <c r="P432" s="32" t="n">
        <f aca="false">P433+P434+P435+P436</f>
        <v>0</v>
      </c>
      <c r="Q432" s="32" t="n">
        <f aca="false">Q433+Q434+Q435+Q436</f>
        <v>0</v>
      </c>
      <c r="R432" s="34" t="s">
        <v>296</v>
      </c>
      <c r="S432" s="34"/>
      <c r="T432" s="34" t="s">
        <v>297</v>
      </c>
      <c r="U432" s="36"/>
      <c r="V432" s="37"/>
      <c r="W432" s="37"/>
      <c r="X432" s="37"/>
      <c r="Y432" s="37"/>
      <c r="Z432" s="37"/>
      <c r="AA432" s="37"/>
      <c r="AB432" s="37"/>
      <c r="AC432" s="37"/>
      <c r="AD432" s="37"/>
      <c r="AE432" s="37"/>
      <c r="AF432" s="37"/>
      <c r="AG432" s="37"/>
      <c r="AH432" s="37"/>
      <c r="AI432" s="37"/>
      <c r="AJ432" s="37"/>
      <c r="AK432" s="81"/>
      <c r="AL432" s="81"/>
      <c r="AM432" s="81"/>
      <c r="AN432" s="81"/>
      <c r="AO432" s="81"/>
      <c r="AP432" s="81"/>
      <c r="AQ432" s="81"/>
      <c r="AR432" s="81"/>
      <c r="AS432" s="81"/>
      <c r="AT432" s="81"/>
      <c r="AU432" s="81"/>
      <c r="AV432" s="81"/>
      <c r="AW432" s="81"/>
      <c r="AX432" s="81"/>
      <c r="AY432" s="81"/>
      <c r="AZ432" s="81"/>
      <c r="BA432" s="81"/>
      <c r="BB432" s="81"/>
      <c r="BC432" s="81"/>
      <c r="BD432" s="81"/>
      <c r="BE432" s="81"/>
      <c r="BF432" s="81"/>
      <c r="BG432" s="81"/>
      <c r="BH432" s="81"/>
      <c r="BI432" s="81"/>
      <c r="BJ432" s="81"/>
      <c r="BK432" s="81"/>
      <c r="BL432" s="81"/>
      <c r="BM432" s="81"/>
      <c r="BN432" s="81"/>
      <c r="BO432" s="81"/>
      <c r="BP432" s="81"/>
      <c r="BQ432" s="81"/>
      <c r="BR432" s="81"/>
      <c r="BS432" s="81"/>
      <c r="BT432" s="81"/>
      <c r="BU432" s="81"/>
      <c r="BV432" s="81"/>
      <c r="BW432" s="81"/>
      <c r="BX432" s="81"/>
      <c r="BY432" s="81"/>
      <c r="BZ432" s="81"/>
      <c r="CA432" s="81"/>
      <c r="CB432" s="81"/>
      <c r="CC432" s="81"/>
      <c r="CD432" s="81"/>
      <c r="CE432" s="81"/>
    </row>
    <row r="433" s="26" customFormat="true" ht="15.75" hidden="false" customHeight="true" outlineLevel="0" collapsed="false">
      <c r="A433" s="81"/>
      <c r="B433" s="49"/>
      <c r="C433" s="43"/>
      <c r="D433" s="30"/>
      <c r="E433" s="38" t="s">
        <v>19</v>
      </c>
      <c r="F433" s="32" t="n">
        <f aca="false">SUM(G433:Q433)</f>
        <v>0</v>
      </c>
      <c r="G433" s="47" t="n">
        <v>0</v>
      </c>
      <c r="H433" s="47" t="n">
        <v>0</v>
      </c>
      <c r="I433" s="47" t="n">
        <v>0</v>
      </c>
      <c r="J433" s="47" t="n">
        <v>0</v>
      </c>
      <c r="K433" s="47" t="n">
        <v>0</v>
      </c>
      <c r="L433" s="47" t="n">
        <v>0</v>
      </c>
      <c r="M433" s="47" t="n">
        <v>0</v>
      </c>
      <c r="N433" s="109" t="n">
        <v>0</v>
      </c>
      <c r="O433" s="47" t="n">
        <v>0</v>
      </c>
      <c r="P433" s="47" t="n">
        <v>0</v>
      </c>
      <c r="Q433" s="47" t="n">
        <v>0</v>
      </c>
      <c r="R433" s="34"/>
      <c r="S433" s="34"/>
      <c r="T433" s="34"/>
      <c r="U433" s="36"/>
      <c r="V433" s="37"/>
      <c r="W433" s="37"/>
      <c r="X433" s="37"/>
      <c r="Y433" s="37"/>
      <c r="Z433" s="37"/>
      <c r="AA433" s="37"/>
      <c r="AB433" s="37"/>
      <c r="AC433" s="37"/>
      <c r="AD433" s="37"/>
      <c r="AE433" s="37"/>
      <c r="AF433" s="37"/>
      <c r="AG433" s="37"/>
      <c r="AH433" s="37"/>
      <c r="AI433" s="37"/>
      <c r="AJ433" s="37"/>
      <c r="AK433" s="81"/>
      <c r="AL433" s="81"/>
      <c r="AM433" s="81"/>
      <c r="AN433" s="81"/>
      <c r="AO433" s="81"/>
      <c r="AP433" s="81"/>
      <c r="AQ433" s="81"/>
      <c r="AR433" s="81"/>
      <c r="AS433" s="81"/>
      <c r="AT433" s="81"/>
      <c r="AU433" s="81"/>
      <c r="AV433" s="81"/>
      <c r="AW433" s="81"/>
      <c r="AX433" s="81"/>
      <c r="AY433" s="81"/>
      <c r="AZ433" s="81"/>
      <c r="BA433" s="81"/>
      <c r="BB433" s="81"/>
      <c r="BC433" s="81"/>
      <c r="BD433" s="81"/>
      <c r="BE433" s="81"/>
      <c r="BF433" s="81"/>
      <c r="BG433" s="81"/>
      <c r="BH433" s="81"/>
      <c r="BI433" s="81"/>
      <c r="BJ433" s="81"/>
      <c r="BK433" s="81"/>
      <c r="BL433" s="81"/>
      <c r="BM433" s="81"/>
      <c r="BN433" s="81"/>
      <c r="BO433" s="81"/>
      <c r="BP433" s="81"/>
      <c r="BQ433" s="81"/>
      <c r="BR433" s="81"/>
      <c r="BS433" s="81"/>
      <c r="BT433" s="81"/>
      <c r="BU433" s="81"/>
      <c r="BV433" s="81"/>
      <c r="BW433" s="81"/>
      <c r="BX433" s="81"/>
      <c r="BY433" s="81"/>
      <c r="BZ433" s="81"/>
      <c r="CA433" s="81"/>
      <c r="CB433" s="81"/>
      <c r="CC433" s="81"/>
      <c r="CD433" s="81"/>
      <c r="CE433" s="81"/>
    </row>
    <row r="434" s="26" customFormat="true" ht="15.75" hidden="false" customHeight="true" outlineLevel="0" collapsed="false">
      <c r="A434" s="81"/>
      <c r="B434" s="49"/>
      <c r="C434" s="43"/>
      <c r="D434" s="30"/>
      <c r="E434" s="38" t="s">
        <v>20</v>
      </c>
      <c r="F434" s="32" t="n">
        <f aca="false">SUM(G434:Q434)</f>
        <v>0</v>
      </c>
      <c r="G434" s="47" t="n">
        <v>0</v>
      </c>
      <c r="H434" s="47" t="n">
        <v>0</v>
      </c>
      <c r="I434" s="47" t="n">
        <v>0</v>
      </c>
      <c r="J434" s="47" t="n">
        <v>0</v>
      </c>
      <c r="K434" s="47" t="n">
        <v>0</v>
      </c>
      <c r="L434" s="47" t="n">
        <v>0</v>
      </c>
      <c r="M434" s="47" t="n">
        <v>0</v>
      </c>
      <c r="N434" s="109" t="n">
        <v>0</v>
      </c>
      <c r="O434" s="47" t="n">
        <v>0</v>
      </c>
      <c r="P434" s="47" t="n">
        <v>0</v>
      </c>
      <c r="Q434" s="47" t="n">
        <v>0</v>
      </c>
      <c r="R434" s="34"/>
      <c r="S434" s="34"/>
      <c r="T434" s="34"/>
      <c r="U434" s="36"/>
      <c r="V434" s="37" t="n">
        <v>49.09</v>
      </c>
      <c r="W434" s="37" t="n">
        <v>49.09</v>
      </c>
      <c r="X434" s="37" t="n">
        <v>49.09</v>
      </c>
      <c r="Y434" s="37" t="n">
        <v>49.09</v>
      </c>
      <c r="Z434" s="37" t="n">
        <v>49.09</v>
      </c>
      <c r="AA434" s="37" t="n">
        <v>49.09</v>
      </c>
      <c r="AB434" s="37" t="n">
        <v>49.09</v>
      </c>
      <c r="AC434" s="37" t="n">
        <v>49.09</v>
      </c>
      <c r="AD434" s="37" t="n">
        <v>49.09</v>
      </c>
      <c r="AE434" s="37" t="n">
        <v>49.09</v>
      </c>
      <c r="AF434" s="37" t="n">
        <v>49.1</v>
      </c>
      <c r="AG434" s="37"/>
      <c r="AH434" s="37"/>
      <c r="AI434" s="37"/>
      <c r="AJ434" s="37"/>
      <c r="AK434" s="81"/>
      <c r="AL434" s="81"/>
      <c r="AM434" s="81"/>
      <c r="AN434" s="81"/>
      <c r="AO434" s="81"/>
      <c r="AP434" s="81"/>
      <c r="AQ434" s="81"/>
      <c r="AR434" s="81"/>
      <c r="AS434" s="81"/>
      <c r="AT434" s="81"/>
      <c r="AU434" s="81"/>
      <c r="AV434" s="81"/>
      <c r="AW434" s="81"/>
      <c r="AX434" s="81"/>
      <c r="AY434" s="81"/>
      <c r="AZ434" s="81"/>
      <c r="BA434" s="81"/>
      <c r="BB434" s="81"/>
      <c r="BC434" s="81"/>
      <c r="BD434" s="81"/>
      <c r="BE434" s="81"/>
      <c r="BF434" s="81"/>
      <c r="BG434" s="81"/>
      <c r="BH434" s="81"/>
      <c r="BI434" s="81"/>
      <c r="BJ434" s="81"/>
      <c r="BK434" s="81"/>
      <c r="BL434" s="81"/>
      <c r="BM434" s="81"/>
      <c r="BN434" s="81"/>
      <c r="BO434" s="81"/>
      <c r="BP434" s="81"/>
      <c r="BQ434" s="81"/>
      <c r="BR434" s="81"/>
      <c r="BS434" s="81"/>
      <c r="BT434" s="81"/>
      <c r="BU434" s="81"/>
      <c r="BV434" s="81"/>
      <c r="BW434" s="81"/>
      <c r="BX434" s="81"/>
      <c r="BY434" s="81"/>
      <c r="BZ434" s="81"/>
      <c r="CA434" s="81"/>
      <c r="CB434" s="81"/>
      <c r="CC434" s="81"/>
      <c r="CD434" s="81"/>
      <c r="CE434" s="81"/>
    </row>
    <row r="435" s="26" customFormat="true" ht="15.75" hidden="false" customHeight="true" outlineLevel="0" collapsed="false">
      <c r="A435" s="81"/>
      <c r="B435" s="49"/>
      <c r="C435" s="43"/>
      <c r="D435" s="30"/>
      <c r="E435" s="38" t="s">
        <v>21</v>
      </c>
      <c r="F435" s="32" t="n">
        <f aca="false">SUM(G435:Q435)</f>
        <v>4962.6948</v>
      </c>
      <c r="G435" s="47" t="n">
        <v>1032.738</v>
      </c>
      <c r="H435" s="47" t="n">
        <v>638</v>
      </c>
      <c r="I435" s="47" t="n">
        <v>923.6708</v>
      </c>
      <c r="J435" s="47" t="n">
        <v>540</v>
      </c>
      <c r="K435" s="47" t="n">
        <v>480</v>
      </c>
      <c r="L435" s="47" t="n">
        <v>540</v>
      </c>
      <c r="M435" s="47" t="n">
        <v>418.286</v>
      </c>
      <c r="N435" s="109" t="n">
        <v>390</v>
      </c>
      <c r="O435" s="47" t="n">
        <v>0</v>
      </c>
      <c r="P435" s="47" t="n">
        <v>0</v>
      </c>
      <c r="Q435" s="47" t="n">
        <v>0</v>
      </c>
      <c r="R435" s="34"/>
      <c r="S435" s="34"/>
      <c r="T435" s="34"/>
      <c r="U435" s="36"/>
      <c r="V435" s="37"/>
      <c r="W435" s="37"/>
      <c r="X435" s="37"/>
      <c r="Y435" s="37"/>
      <c r="Z435" s="37"/>
      <c r="AA435" s="37"/>
      <c r="AB435" s="37"/>
      <c r="AC435" s="37"/>
      <c r="AD435" s="37"/>
      <c r="AE435" s="37"/>
      <c r="AF435" s="37"/>
      <c r="AG435" s="37"/>
      <c r="AH435" s="37"/>
      <c r="AI435" s="37"/>
      <c r="AJ435" s="37"/>
      <c r="AK435" s="81"/>
      <c r="AL435" s="81"/>
      <c r="AM435" s="81"/>
      <c r="AN435" s="81"/>
      <c r="AO435" s="81"/>
      <c r="AP435" s="81"/>
      <c r="AQ435" s="81"/>
      <c r="AR435" s="81"/>
      <c r="AS435" s="81"/>
      <c r="AT435" s="81"/>
      <c r="AU435" s="81"/>
      <c r="AV435" s="81"/>
      <c r="AW435" s="81"/>
      <c r="AX435" s="81"/>
      <c r="AY435" s="81"/>
      <c r="AZ435" s="81"/>
      <c r="BA435" s="81"/>
      <c r="BB435" s="81"/>
      <c r="BC435" s="81"/>
      <c r="BD435" s="81"/>
      <c r="BE435" s="81"/>
      <c r="BF435" s="81"/>
      <c r="BG435" s="81"/>
      <c r="BH435" s="81"/>
      <c r="BI435" s="81"/>
      <c r="BJ435" s="81"/>
      <c r="BK435" s="81"/>
      <c r="BL435" s="81"/>
      <c r="BM435" s="81"/>
      <c r="BN435" s="81"/>
      <c r="BO435" s="81"/>
      <c r="BP435" s="81"/>
      <c r="BQ435" s="81"/>
      <c r="BR435" s="81"/>
      <c r="BS435" s="81"/>
      <c r="BT435" s="81"/>
      <c r="BU435" s="81"/>
      <c r="BV435" s="81"/>
      <c r="BW435" s="81"/>
      <c r="BX435" s="81"/>
      <c r="BY435" s="81"/>
      <c r="BZ435" s="81"/>
      <c r="CA435" s="81"/>
      <c r="CB435" s="81"/>
      <c r="CC435" s="81"/>
      <c r="CD435" s="81"/>
      <c r="CE435" s="81"/>
    </row>
    <row r="436" s="26" customFormat="true" ht="15.75" hidden="false" customHeight="true" outlineLevel="0" collapsed="false">
      <c r="A436" s="81"/>
      <c r="B436" s="49"/>
      <c r="C436" s="43"/>
      <c r="D436" s="30"/>
      <c r="E436" s="50" t="s">
        <v>22</v>
      </c>
      <c r="F436" s="32" t="n">
        <f aca="false">SUM(G436:Q436)</f>
        <v>0</v>
      </c>
      <c r="G436" s="47" t="n">
        <v>0</v>
      </c>
      <c r="H436" s="47" t="n">
        <v>0</v>
      </c>
      <c r="I436" s="47" t="n">
        <v>0</v>
      </c>
      <c r="J436" s="47" t="n">
        <v>0</v>
      </c>
      <c r="K436" s="47" t="n">
        <v>0</v>
      </c>
      <c r="L436" s="47" t="n">
        <v>0</v>
      </c>
      <c r="M436" s="47" t="n">
        <v>0</v>
      </c>
      <c r="N436" s="109" t="n">
        <v>0</v>
      </c>
      <c r="O436" s="47" t="n">
        <v>0</v>
      </c>
      <c r="P436" s="47" t="n">
        <v>0</v>
      </c>
      <c r="Q436" s="47" t="n">
        <v>0</v>
      </c>
      <c r="R436" s="34"/>
      <c r="S436" s="34"/>
      <c r="T436" s="34"/>
      <c r="U436" s="36"/>
      <c r="V436" s="37"/>
      <c r="W436" s="37"/>
      <c r="X436" s="37"/>
      <c r="Y436" s="37"/>
      <c r="Z436" s="37"/>
      <c r="AA436" s="37"/>
      <c r="AB436" s="37"/>
      <c r="AC436" s="37"/>
      <c r="AD436" s="37"/>
      <c r="AE436" s="37"/>
      <c r="AF436" s="37"/>
      <c r="AG436" s="37"/>
      <c r="AH436" s="37"/>
      <c r="AI436" s="37"/>
      <c r="AJ436" s="37"/>
      <c r="AK436" s="81"/>
      <c r="AL436" s="81"/>
      <c r="AM436" s="81"/>
      <c r="AN436" s="81"/>
      <c r="AO436" s="81"/>
      <c r="AP436" s="81"/>
      <c r="AQ436" s="81"/>
      <c r="AR436" s="81"/>
      <c r="AS436" s="81"/>
      <c r="AT436" s="81"/>
      <c r="AU436" s="81"/>
      <c r="AV436" s="81"/>
      <c r="AW436" s="81"/>
      <c r="AX436" s="81"/>
      <c r="AY436" s="81"/>
      <c r="AZ436" s="81"/>
      <c r="BA436" s="81"/>
      <c r="BB436" s="81"/>
      <c r="BC436" s="81"/>
      <c r="BD436" s="81"/>
      <c r="BE436" s="81"/>
      <c r="BF436" s="81"/>
      <c r="BG436" s="81"/>
      <c r="BH436" s="81"/>
      <c r="BI436" s="81"/>
      <c r="BJ436" s="81"/>
      <c r="BK436" s="81"/>
      <c r="BL436" s="81"/>
      <c r="BM436" s="81"/>
      <c r="BN436" s="81"/>
      <c r="BO436" s="81"/>
      <c r="BP436" s="81"/>
      <c r="BQ436" s="81"/>
      <c r="BR436" s="81"/>
      <c r="BS436" s="81"/>
      <c r="BT436" s="81"/>
      <c r="BU436" s="81"/>
      <c r="BV436" s="81"/>
      <c r="BW436" s="81"/>
      <c r="BX436" s="81"/>
      <c r="BY436" s="81"/>
      <c r="BZ436" s="81"/>
      <c r="CA436" s="81"/>
      <c r="CB436" s="81"/>
      <c r="CC436" s="81"/>
      <c r="CD436" s="81"/>
      <c r="CE436" s="81"/>
    </row>
    <row r="437" s="26" customFormat="true" ht="16.5" hidden="false" customHeight="true" outlineLevel="0" collapsed="false">
      <c r="A437" s="81"/>
      <c r="B437" s="49" t="s">
        <v>298</v>
      </c>
      <c r="C437" s="43" t="s">
        <v>299</v>
      </c>
      <c r="D437" s="30" t="s">
        <v>300</v>
      </c>
      <c r="E437" s="31" t="s">
        <v>17</v>
      </c>
      <c r="F437" s="32" t="n">
        <f aca="false">SUM(G437:Q437)</f>
        <v>3304.65995</v>
      </c>
      <c r="G437" s="32" t="n">
        <f aca="false">G438+G439+G440+G441</f>
        <v>1732.65505</v>
      </c>
      <c r="H437" s="32" t="n">
        <f aca="false">H438+H439+H440+H441</f>
        <v>1162.508</v>
      </c>
      <c r="I437" s="32" t="n">
        <f aca="false">I438+I439+I440+I441</f>
        <v>140.4969</v>
      </c>
      <c r="J437" s="32" t="n">
        <f aca="false">J438+J439+J440+J441</f>
        <v>65</v>
      </c>
      <c r="K437" s="32" t="n">
        <f aca="false">K438+K439+K440+K441</f>
        <v>50</v>
      </c>
      <c r="L437" s="32" t="n">
        <f aca="false">L438+L439+L440+L441</f>
        <v>154</v>
      </c>
      <c r="M437" s="32" t="n">
        <f aca="false">M438+M439+M440+M441</f>
        <v>0</v>
      </c>
      <c r="N437" s="108" t="n">
        <f aca="false">N438+N439+N440+N441</f>
        <v>0</v>
      </c>
      <c r="O437" s="32" t="n">
        <f aca="false">O438+O439+O440+O441</f>
        <v>0</v>
      </c>
      <c r="P437" s="32" t="n">
        <f aca="false">P438+P439+P440+P441</f>
        <v>0</v>
      </c>
      <c r="Q437" s="32" t="n">
        <f aca="false">Q438+Q439+Q440+Q441</f>
        <v>0</v>
      </c>
      <c r="R437" s="34" t="s">
        <v>301</v>
      </c>
      <c r="S437" s="34"/>
      <c r="T437" s="34" t="s">
        <v>199</v>
      </c>
      <c r="U437" s="36"/>
      <c r="V437" s="37"/>
      <c r="W437" s="37"/>
      <c r="X437" s="37"/>
      <c r="Y437" s="37"/>
      <c r="Z437" s="37"/>
      <c r="AA437" s="37"/>
      <c r="AB437" s="37"/>
      <c r="AC437" s="37"/>
      <c r="AD437" s="37"/>
      <c r="AE437" s="37"/>
      <c r="AF437" s="37"/>
      <c r="AG437" s="37"/>
      <c r="AH437" s="37"/>
      <c r="AI437" s="37"/>
      <c r="AJ437" s="37"/>
      <c r="AK437" s="81"/>
      <c r="AL437" s="81"/>
      <c r="AM437" s="81"/>
      <c r="AN437" s="81"/>
      <c r="AO437" s="81"/>
      <c r="AP437" s="81"/>
      <c r="AQ437" s="81"/>
      <c r="AR437" s="81"/>
      <c r="AS437" s="81"/>
      <c r="AT437" s="81"/>
      <c r="AU437" s="81"/>
      <c r="AV437" s="81"/>
      <c r="AW437" s="81"/>
      <c r="AX437" s="81"/>
      <c r="AY437" s="81"/>
      <c r="AZ437" s="81"/>
      <c r="BA437" s="81"/>
      <c r="BB437" s="81"/>
      <c r="BC437" s="81"/>
      <c r="BD437" s="81"/>
      <c r="BE437" s="81"/>
      <c r="BF437" s="81"/>
      <c r="BG437" s="81"/>
      <c r="BH437" s="81"/>
      <c r="BI437" s="81"/>
      <c r="BJ437" s="81"/>
      <c r="BK437" s="81"/>
      <c r="BL437" s="81"/>
      <c r="BM437" s="81"/>
      <c r="BN437" s="81"/>
      <c r="BO437" s="81"/>
      <c r="BP437" s="81"/>
      <c r="BQ437" s="81"/>
      <c r="BR437" s="81"/>
      <c r="BS437" s="81"/>
      <c r="BT437" s="81"/>
      <c r="BU437" s="81"/>
      <c r="BV437" s="81"/>
      <c r="BW437" s="81"/>
      <c r="BX437" s="81"/>
      <c r="BY437" s="81"/>
      <c r="BZ437" s="81"/>
      <c r="CA437" s="81"/>
      <c r="CB437" s="81"/>
      <c r="CC437" s="81"/>
      <c r="CD437" s="81"/>
      <c r="CE437" s="81"/>
    </row>
    <row r="438" s="26" customFormat="true" ht="17.25" hidden="false" customHeight="true" outlineLevel="0" collapsed="false">
      <c r="A438" s="81"/>
      <c r="B438" s="49"/>
      <c r="C438" s="43"/>
      <c r="D438" s="30"/>
      <c r="E438" s="38" t="s">
        <v>19</v>
      </c>
      <c r="F438" s="32" t="n">
        <f aca="false">SUM(G438:Q438)</f>
        <v>0</v>
      </c>
      <c r="G438" s="47" t="n">
        <v>0</v>
      </c>
      <c r="H438" s="47" t="n">
        <v>0</v>
      </c>
      <c r="I438" s="47" t="n">
        <v>0</v>
      </c>
      <c r="J438" s="47" t="n">
        <v>0</v>
      </c>
      <c r="K438" s="47" t="n">
        <v>0</v>
      </c>
      <c r="L438" s="47" t="n">
        <v>0</v>
      </c>
      <c r="M438" s="47" t="n">
        <v>0</v>
      </c>
      <c r="N438" s="109" t="n">
        <v>0</v>
      </c>
      <c r="O438" s="47" t="n">
        <v>0</v>
      </c>
      <c r="P438" s="47" t="n">
        <v>0</v>
      </c>
      <c r="Q438" s="47" t="n">
        <v>0</v>
      </c>
      <c r="R438" s="34"/>
      <c r="S438" s="34"/>
      <c r="T438" s="34"/>
      <c r="U438" s="36"/>
      <c r="V438" s="37"/>
      <c r="W438" s="37"/>
      <c r="X438" s="37"/>
      <c r="Y438" s="37"/>
      <c r="Z438" s="37"/>
      <c r="AA438" s="37"/>
      <c r="AB438" s="37"/>
      <c r="AC438" s="37"/>
      <c r="AD438" s="37"/>
      <c r="AE438" s="37"/>
      <c r="AF438" s="37"/>
      <c r="AG438" s="37"/>
      <c r="AH438" s="37"/>
      <c r="AI438" s="37"/>
      <c r="AJ438" s="37"/>
      <c r="AK438" s="81"/>
      <c r="AL438" s="81"/>
      <c r="AM438" s="81"/>
      <c r="AN438" s="81"/>
      <c r="AO438" s="81"/>
      <c r="AP438" s="81"/>
      <c r="AQ438" s="81"/>
      <c r="AR438" s="81"/>
      <c r="AS438" s="81"/>
      <c r="AT438" s="81"/>
      <c r="AU438" s="81"/>
      <c r="AV438" s="81"/>
      <c r="AW438" s="81"/>
      <c r="AX438" s="81"/>
      <c r="AY438" s="81"/>
      <c r="AZ438" s="81"/>
      <c r="BA438" s="81"/>
      <c r="BB438" s="81"/>
      <c r="BC438" s="81"/>
      <c r="BD438" s="81"/>
      <c r="BE438" s="81"/>
      <c r="BF438" s="81"/>
      <c r="BG438" s="81"/>
      <c r="BH438" s="81"/>
      <c r="BI438" s="81"/>
      <c r="BJ438" s="81"/>
      <c r="BK438" s="81"/>
      <c r="BL438" s="81"/>
      <c r="BM438" s="81"/>
      <c r="BN438" s="81"/>
      <c r="BO438" s="81"/>
      <c r="BP438" s="81"/>
      <c r="BQ438" s="81"/>
      <c r="BR438" s="81"/>
      <c r="BS438" s="81"/>
      <c r="BT438" s="81"/>
      <c r="BU438" s="81"/>
      <c r="BV438" s="81"/>
      <c r="BW438" s="81"/>
      <c r="BX438" s="81"/>
      <c r="BY438" s="81"/>
      <c r="BZ438" s="81"/>
      <c r="CA438" s="81"/>
      <c r="CB438" s="81"/>
      <c r="CC438" s="81"/>
      <c r="CD438" s="81"/>
      <c r="CE438" s="81"/>
    </row>
    <row r="439" s="26" customFormat="true" ht="14.25" hidden="false" customHeight="true" outlineLevel="0" collapsed="false">
      <c r="A439" s="81"/>
      <c r="B439" s="49"/>
      <c r="C439" s="43"/>
      <c r="D439" s="30"/>
      <c r="E439" s="38" t="s">
        <v>20</v>
      </c>
      <c r="F439" s="32" t="n">
        <f aca="false">SUM(G439:Q439)</f>
        <v>0</v>
      </c>
      <c r="G439" s="47" t="n">
        <v>0</v>
      </c>
      <c r="H439" s="47" t="n">
        <v>0</v>
      </c>
      <c r="I439" s="47" t="n">
        <v>0</v>
      </c>
      <c r="J439" s="47" t="n">
        <v>0</v>
      </c>
      <c r="K439" s="47" t="n">
        <v>0</v>
      </c>
      <c r="L439" s="47" t="n">
        <v>0</v>
      </c>
      <c r="M439" s="47" t="n">
        <v>0</v>
      </c>
      <c r="N439" s="109" t="n">
        <v>0</v>
      </c>
      <c r="O439" s="47" t="n">
        <v>0</v>
      </c>
      <c r="P439" s="47" t="n">
        <v>0</v>
      </c>
      <c r="Q439" s="47" t="n">
        <v>0</v>
      </c>
      <c r="R439" s="34"/>
      <c r="S439" s="34"/>
      <c r="T439" s="34"/>
      <c r="U439" s="36"/>
      <c r="V439" s="37"/>
      <c r="W439" s="37"/>
      <c r="X439" s="37"/>
      <c r="Y439" s="37"/>
      <c r="Z439" s="37"/>
      <c r="AA439" s="37"/>
      <c r="AB439" s="37"/>
      <c r="AC439" s="37"/>
      <c r="AD439" s="37"/>
      <c r="AE439" s="37"/>
      <c r="AF439" s="37"/>
      <c r="AG439" s="37"/>
      <c r="AH439" s="37"/>
      <c r="AI439" s="37"/>
      <c r="AJ439" s="37"/>
      <c r="AK439" s="81"/>
      <c r="AL439" s="81"/>
      <c r="AM439" s="81"/>
      <c r="AN439" s="81"/>
      <c r="AO439" s="81"/>
      <c r="AP439" s="81"/>
      <c r="AQ439" s="81"/>
      <c r="AR439" s="81"/>
      <c r="AS439" s="81"/>
      <c r="AT439" s="81"/>
      <c r="AU439" s="81"/>
      <c r="AV439" s="81"/>
      <c r="AW439" s="81"/>
      <c r="AX439" s="81"/>
      <c r="AY439" s="81"/>
      <c r="AZ439" s="81"/>
      <c r="BA439" s="81"/>
      <c r="BB439" s="81"/>
      <c r="BC439" s="81"/>
      <c r="BD439" s="81"/>
      <c r="BE439" s="81"/>
      <c r="BF439" s="81"/>
      <c r="BG439" s="81"/>
      <c r="BH439" s="81"/>
      <c r="BI439" s="81"/>
      <c r="BJ439" s="81"/>
      <c r="BK439" s="81"/>
      <c r="BL439" s="81"/>
      <c r="BM439" s="81"/>
      <c r="BN439" s="81"/>
      <c r="BO439" s="81"/>
      <c r="BP439" s="81"/>
      <c r="BQ439" s="81"/>
      <c r="BR439" s="81"/>
      <c r="BS439" s="81"/>
      <c r="BT439" s="81"/>
      <c r="BU439" s="81"/>
      <c r="BV439" s="81"/>
      <c r="BW439" s="81"/>
      <c r="BX439" s="81"/>
      <c r="BY439" s="81"/>
      <c r="BZ439" s="81"/>
      <c r="CA439" s="81"/>
      <c r="CB439" s="81"/>
      <c r="CC439" s="81"/>
      <c r="CD439" s="81"/>
      <c r="CE439" s="81"/>
    </row>
    <row r="440" s="26" customFormat="true" ht="17.25" hidden="false" customHeight="true" outlineLevel="0" collapsed="false">
      <c r="A440" s="81"/>
      <c r="B440" s="49"/>
      <c r="C440" s="43"/>
      <c r="D440" s="30"/>
      <c r="E440" s="38" t="s">
        <v>21</v>
      </c>
      <c r="F440" s="32" t="n">
        <f aca="false">SUM(G440:Q440)</f>
        <v>3304.65995</v>
      </c>
      <c r="G440" s="47" t="n">
        <v>1732.65505</v>
      </c>
      <c r="H440" s="47" t="n">
        <v>1162.508</v>
      </c>
      <c r="I440" s="47" t="n">
        <v>140.4969</v>
      </c>
      <c r="J440" s="47" t="n">
        <v>65</v>
      </c>
      <c r="K440" s="47" t="n">
        <v>50</v>
      </c>
      <c r="L440" s="47" t="n">
        <v>154</v>
      </c>
      <c r="M440" s="47" t="n">
        <v>0</v>
      </c>
      <c r="N440" s="109" t="n">
        <v>0</v>
      </c>
      <c r="O440" s="47" t="n">
        <v>0</v>
      </c>
      <c r="P440" s="47" t="n">
        <v>0</v>
      </c>
      <c r="Q440" s="47" t="n">
        <v>0</v>
      </c>
      <c r="R440" s="34"/>
      <c r="S440" s="34"/>
      <c r="T440" s="34"/>
      <c r="U440" s="36"/>
      <c r="V440" s="37"/>
      <c r="W440" s="37"/>
      <c r="X440" s="37"/>
      <c r="Y440" s="37"/>
      <c r="Z440" s="37"/>
      <c r="AA440" s="37"/>
      <c r="AB440" s="37"/>
      <c r="AC440" s="37"/>
      <c r="AD440" s="37"/>
      <c r="AE440" s="37"/>
      <c r="AF440" s="37"/>
      <c r="AG440" s="37"/>
      <c r="AH440" s="37"/>
      <c r="AI440" s="37"/>
      <c r="AJ440" s="37"/>
      <c r="AK440" s="81"/>
      <c r="AL440" s="81"/>
      <c r="AM440" s="81"/>
      <c r="AN440" s="81"/>
      <c r="AO440" s="81"/>
      <c r="AP440" s="81"/>
      <c r="AQ440" s="81"/>
      <c r="AR440" s="81"/>
      <c r="AS440" s="81"/>
      <c r="AT440" s="81"/>
      <c r="AU440" s="81"/>
      <c r="AV440" s="81"/>
      <c r="AW440" s="81"/>
      <c r="AX440" s="81"/>
      <c r="AY440" s="81"/>
      <c r="AZ440" s="81"/>
      <c r="BA440" s="81"/>
      <c r="BB440" s="81"/>
      <c r="BC440" s="81"/>
      <c r="BD440" s="81"/>
      <c r="BE440" s="81"/>
      <c r="BF440" s="81"/>
      <c r="BG440" s="81"/>
      <c r="BH440" s="81"/>
      <c r="BI440" s="81"/>
      <c r="BJ440" s="81"/>
      <c r="BK440" s="81"/>
      <c r="BL440" s="81"/>
      <c r="BM440" s="81"/>
      <c r="BN440" s="81"/>
      <c r="BO440" s="81"/>
      <c r="BP440" s="81"/>
      <c r="BQ440" s="81"/>
      <c r="BR440" s="81"/>
      <c r="BS440" s="81"/>
      <c r="BT440" s="81"/>
      <c r="BU440" s="81"/>
      <c r="BV440" s="81"/>
      <c r="BW440" s="81"/>
      <c r="BX440" s="81"/>
      <c r="BY440" s="81"/>
      <c r="BZ440" s="81"/>
      <c r="CA440" s="81"/>
      <c r="CB440" s="81"/>
      <c r="CC440" s="81"/>
      <c r="CD440" s="81"/>
      <c r="CE440" s="81"/>
    </row>
    <row r="441" s="26" customFormat="true" ht="15.75" hidden="false" customHeight="true" outlineLevel="0" collapsed="false">
      <c r="A441" s="81"/>
      <c r="B441" s="49"/>
      <c r="C441" s="43"/>
      <c r="D441" s="30"/>
      <c r="E441" s="50" t="s">
        <v>22</v>
      </c>
      <c r="F441" s="32" t="n">
        <f aca="false">SUM(G441:Q441)</f>
        <v>0</v>
      </c>
      <c r="G441" s="47" t="n">
        <v>0</v>
      </c>
      <c r="H441" s="47" t="n">
        <v>0</v>
      </c>
      <c r="I441" s="47" t="n">
        <v>0</v>
      </c>
      <c r="J441" s="47" t="n">
        <v>0</v>
      </c>
      <c r="K441" s="47" t="n">
        <v>0</v>
      </c>
      <c r="L441" s="47" t="n">
        <v>0</v>
      </c>
      <c r="M441" s="47" t="n">
        <v>0</v>
      </c>
      <c r="N441" s="109" t="n">
        <v>0</v>
      </c>
      <c r="O441" s="47" t="n">
        <v>0</v>
      </c>
      <c r="P441" s="47" t="n">
        <v>0</v>
      </c>
      <c r="Q441" s="47" t="n">
        <v>0</v>
      </c>
      <c r="R441" s="34"/>
      <c r="S441" s="34"/>
      <c r="T441" s="34"/>
      <c r="U441" s="36"/>
      <c r="V441" s="37"/>
      <c r="W441" s="37"/>
      <c r="X441" s="37"/>
      <c r="Y441" s="37"/>
      <c r="Z441" s="37"/>
      <c r="AA441" s="37"/>
      <c r="AB441" s="37"/>
      <c r="AC441" s="37"/>
      <c r="AD441" s="37"/>
      <c r="AE441" s="37"/>
      <c r="AF441" s="37"/>
      <c r="AG441" s="37"/>
      <c r="AH441" s="37"/>
      <c r="AI441" s="37"/>
      <c r="AJ441" s="37"/>
      <c r="AK441" s="81"/>
      <c r="AL441" s="81"/>
      <c r="AM441" s="81"/>
      <c r="AN441" s="81"/>
      <c r="AO441" s="81"/>
      <c r="AP441" s="81"/>
      <c r="AQ441" s="81"/>
      <c r="AR441" s="81"/>
      <c r="AS441" s="81"/>
      <c r="AT441" s="81"/>
      <c r="AU441" s="81"/>
      <c r="AV441" s="81"/>
      <c r="AW441" s="81"/>
      <c r="AX441" s="81"/>
      <c r="AY441" s="81"/>
      <c r="AZ441" s="81"/>
      <c r="BA441" s="81"/>
      <c r="BB441" s="81"/>
      <c r="BC441" s="81"/>
      <c r="BD441" s="81"/>
      <c r="BE441" s="81"/>
      <c r="BF441" s="81"/>
      <c r="BG441" s="81"/>
      <c r="BH441" s="81"/>
      <c r="BI441" s="81"/>
      <c r="BJ441" s="81"/>
      <c r="BK441" s="81"/>
      <c r="BL441" s="81"/>
      <c r="BM441" s="81"/>
      <c r="BN441" s="81"/>
      <c r="BO441" s="81"/>
      <c r="BP441" s="81"/>
      <c r="BQ441" s="81"/>
      <c r="BR441" s="81"/>
      <c r="BS441" s="81"/>
      <c r="BT441" s="81"/>
      <c r="BU441" s="81"/>
      <c r="BV441" s="81"/>
      <c r="BW441" s="81"/>
      <c r="BX441" s="81"/>
      <c r="BY441" s="81"/>
      <c r="BZ441" s="81"/>
      <c r="CA441" s="81"/>
      <c r="CB441" s="81"/>
      <c r="CC441" s="81"/>
      <c r="CD441" s="81"/>
      <c r="CE441" s="81"/>
    </row>
    <row r="442" s="26" customFormat="true" ht="16.5" hidden="false" customHeight="true" outlineLevel="0" collapsed="false">
      <c r="A442" s="81"/>
      <c r="B442" s="49" t="s">
        <v>302</v>
      </c>
      <c r="C442" s="43" t="s">
        <v>303</v>
      </c>
      <c r="D442" s="30" t="s">
        <v>304</v>
      </c>
      <c r="E442" s="31" t="s">
        <v>17</v>
      </c>
      <c r="F442" s="32" t="n">
        <f aca="false">SUM(G442:Q442)</f>
        <v>541.11947</v>
      </c>
      <c r="G442" s="32" t="n">
        <f aca="false">G443+G444+G445+G446</f>
        <v>76</v>
      </c>
      <c r="H442" s="32" t="n">
        <f aca="false">H443+H444+H445+H446</f>
        <v>0</v>
      </c>
      <c r="I442" s="32" t="n">
        <f aca="false">I443+I444+I445+I446</f>
        <v>0</v>
      </c>
      <c r="J442" s="32" t="n">
        <f aca="false">J443+J444+J445+J446</f>
        <v>182.61947</v>
      </c>
      <c r="K442" s="32" t="n">
        <f aca="false">K443+K444+K445+K446</f>
        <v>157.30747</v>
      </c>
      <c r="L442" s="32" t="n">
        <f aca="false">L443+L444+L445+L446</f>
        <v>105.19253</v>
      </c>
      <c r="M442" s="32" t="n">
        <f aca="false">M443+M444+M445+M446</f>
        <v>10</v>
      </c>
      <c r="N442" s="108" t="n">
        <f aca="false">N443+N444+N445+N446</f>
        <v>10</v>
      </c>
      <c r="O442" s="32" t="n">
        <f aca="false">O443+O444+O445+O446</f>
        <v>0</v>
      </c>
      <c r="P442" s="32" t="n">
        <f aca="false">P443+P444+P445+P446</f>
        <v>0</v>
      </c>
      <c r="Q442" s="32" t="n">
        <f aca="false">Q443+Q444+Q445+Q446</f>
        <v>0</v>
      </c>
      <c r="R442" s="34" t="s">
        <v>305</v>
      </c>
      <c r="S442" s="34"/>
      <c r="T442" s="34" t="s">
        <v>199</v>
      </c>
      <c r="U442" s="36"/>
      <c r="V442" s="37"/>
      <c r="W442" s="37"/>
      <c r="X442" s="37"/>
      <c r="Y442" s="37"/>
      <c r="Z442" s="37"/>
      <c r="AA442" s="37"/>
      <c r="AB442" s="37"/>
      <c r="AC442" s="37"/>
      <c r="AD442" s="37"/>
      <c r="AE442" s="37"/>
      <c r="AF442" s="37"/>
      <c r="AG442" s="37"/>
      <c r="AH442" s="37"/>
      <c r="AI442" s="37"/>
      <c r="AJ442" s="37"/>
      <c r="AK442" s="81"/>
      <c r="AL442" s="81"/>
      <c r="AM442" s="81"/>
      <c r="AN442" s="81"/>
      <c r="AO442" s="81"/>
      <c r="AP442" s="81"/>
      <c r="AQ442" s="81"/>
      <c r="AR442" s="81"/>
      <c r="AS442" s="81"/>
      <c r="AT442" s="81"/>
      <c r="AU442" s="81"/>
      <c r="AV442" s="81"/>
      <c r="AW442" s="81"/>
      <c r="AX442" s="81"/>
      <c r="AY442" s="81"/>
      <c r="AZ442" s="81"/>
      <c r="BA442" s="81"/>
      <c r="BB442" s="81"/>
      <c r="BC442" s="81"/>
      <c r="BD442" s="81"/>
      <c r="BE442" s="81"/>
      <c r="BF442" s="81"/>
      <c r="BG442" s="81"/>
      <c r="BH442" s="81"/>
      <c r="BI442" s="81"/>
      <c r="BJ442" s="81"/>
      <c r="BK442" s="81"/>
      <c r="BL442" s="81"/>
      <c r="BM442" s="81"/>
      <c r="BN442" s="81"/>
      <c r="BO442" s="81"/>
      <c r="BP442" s="81"/>
      <c r="BQ442" s="81"/>
      <c r="BR442" s="81"/>
      <c r="BS442" s="81"/>
      <c r="BT442" s="81"/>
      <c r="BU442" s="81"/>
      <c r="BV442" s="81"/>
      <c r="BW442" s="81"/>
      <c r="BX442" s="81"/>
      <c r="BY442" s="81"/>
      <c r="BZ442" s="81"/>
      <c r="CA442" s="81"/>
      <c r="CB442" s="81"/>
      <c r="CC442" s="81"/>
      <c r="CD442" s="81"/>
      <c r="CE442" s="81"/>
    </row>
    <row r="443" s="26" customFormat="true" ht="17.25" hidden="false" customHeight="true" outlineLevel="0" collapsed="false">
      <c r="A443" s="81"/>
      <c r="B443" s="49"/>
      <c r="C443" s="43"/>
      <c r="D443" s="30"/>
      <c r="E443" s="38" t="s">
        <v>19</v>
      </c>
      <c r="F443" s="32" t="n">
        <f aca="false">SUM(G443:Q443)</f>
        <v>0</v>
      </c>
      <c r="G443" s="47" t="n">
        <v>0</v>
      </c>
      <c r="H443" s="47" t="n">
        <v>0</v>
      </c>
      <c r="I443" s="47" t="n">
        <v>0</v>
      </c>
      <c r="J443" s="47" t="n">
        <v>0</v>
      </c>
      <c r="K443" s="47" t="n">
        <v>0</v>
      </c>
      <c r="L443" s="47" t="n">
        <v>0</v>
      </c>
      <c r="M443" s="47" t="n">
        <v>0</v>
      </c>
      <c r="N443" s="109" t="n">
        <v>0</v>
      </c>
      <c r="O443" s="47" t="n">
        <v>0</v>
      </c>
      <c r="P443" s="47" t="n">
        <v>0</v>
      </c>
      <c r="Q443" s="47" t="n">
        <v>0</v>
      </c>
      <c r="R443" s="34"/>
      <c r="S443" s="34"/>
      <c r="T443" s="34"/>
      <c r="U443" s="36"/>
      <c r="V443" s="37"/>
      <c r="W443" s="37"/>
      <c r="X443" s="37"/>
      <c r="Y443" s="37"/>
      <c r="Z443" s="37"/>
      <c r="AA443" s="37"/>
      <c r="AB443" s="37"/>
      <c r="AC443" s="37"/>
      <c r="AD443" s="37"/>
      <c r="AE443" s="37"/>
      <c r="AF443" s="37"/>
      <c r="AG443" s="37"/>
      <c r="AH443" s="37"/>
      <c r="AI443" s="37"/>
      <c r="AJ443" s="37"/>
      <c r="AK443" s="81"/>
      <c r="AL443" s="81"/>
      <c r="AM443" s="81"/>
      <c r="AN443" s="81"/>
      <c r="AO443" s="81"/>
      <c r="AP443" s="81"/>
      <c r="AQ443" s="81"/>
      <c r="AR443" s="81"/>
      <c r="AS443" s="81"/>
      <c r="AT443" s="81"/>
      <c r="AU443" s="81"/>
      <c r="AV443" s="81"/>
      <c r="AW443" s="81"/>
      <c r="AX443" s="81"/>
      <c r="AY443" s="81"/>
      <c r="AZ443" s="81"/>
      <c r="BA443" s="81"/>
      <c r="BB443" s="81"/>
      <c r="BC443" s="81"/>
      <c r="BD443" s="81"/>
      <c r="BE443" s="81"/>
      <c r="BF443" s="81"/>
      <c r="BG443" s="81"/>
      <c r="BH443" s="81"/>
      <c r="BI443" s="81"/>
      <c r="BJ443" s="81"/>
      <c r="BK443" s="81"/>
      <c r="BL443" s="81"/>
      <c r="BM443" s="81"/>
      <c r="BN443" s="81"/>
      <c r="BO443" s="81"/>
      <c r="BP443" s="81"/>
      <c r="BQ443" s="81"/>
      <c r="BR443" s="81"/>
      <c r="BS443" s="81"/>
      <c r="BT443" s="81"/>
      <c r="BU443" s="81"/>
      <c r="BV443" s="81"/>
      <c r="BW443" s="81"/>
      <c r="BX443" s="81"/>
      <c r="BY443" s="81"/>
      <c r="BZ443" s="81"/>
      <c r="CA443" s="81"/>
      <c r="CB443" s="81"/>
      <c r="CC443" s="81"/>
      <c r="CD443" s="81"/>
      <c r="CE443" s="81"/>
    </row>
    <row r="444" s="26" customFormat="true" ht="14.25" hidden="false" customHeight="true" outlineLevel="0" collapsed="false">
      <c r="A444" s="81"/>
      <c r="B444" s="49"/>
      <c r="C444" s="43"/>
      <c r="D444" s="30"/>
      <c r="E444" s="38" t="s">
        <v>20</v>
      </c>
      <c r="F444" s="32" t="n">
        <f aca="false">SUM(G444:Q444)</f>
        <v>0</v>
      </c>
      <c r="G444" s="47" t="n">
        <v>0</v>
      </c>
      <c r="H444" s="47" t="n">
        <v>0</v>
      </c>
      <c r="I444" s="47" t="n">
        <v>0</v>
      </c>
      <c r="J444" s="47" t="n">
        <v>0</v>
      </c>
      <c r="K444" s="47" t="n">
        <v>0</v>
      </c>
      <c r="L444" s="47" t="n">
        <v>0</v>
      </c>
      <c r="M444" s="47" t="n">
        <v>0</v>
      </c>
      <c r="N444" s="109" t="n">
        <v>0</v>
      </c>
      <c r="O444" s="47" t="n">
        <v>0</v>
      </c>
      <c r="P444" s="47" t="n">
        <v>0</v>
      </c>
      <c r="Q444" s="47" t="n">
        <v>0</v>
      </c>
      <c r="R444" s="34"/>
      <c r="S444" s="34"/>
      <c r="T444" s="34"/>
      <c r="U444" s="36"/>
      <c r="V444" s="37"/>
      <c r="W444" s="37"/>
      <c r="X444" s="37"/>
      <c r="Y444" s="37"/>
      <c r="Z444" s="37"/>
      <c r="AA444" s="37"/>
      <c r="AB444" s="37"/>
      <c r="AC444" s="37"/>
      <c r="AD444" s="37"/>
      <c r="AE444" s="37"/>
      <c r="AF444" s="37"/>
      <c r="AG444" s="37"/>
      <c r="AH444" s="37"/>
      <c r="AI444" s="37"/>
      <c r="AJ444" s="37"/>
      <c r="AK444" s="81"/>
      <c r="AL444" s="81"/>
      <c r="AM444" s="81"/>
      <c r="AN444" s="81"/>
      <c r="AO444" s="81"/>
      <c r="AP444" s="81"/>
      <c r="AQ444" s="81"/>
      <c r="AR444" s="81"/>
      <c r="AS444" s="81"/>
      <c r="AT444" s="81"/>
      <c r="AU444" s="81"/>
      <c r="AV444" s="81"/>
      <c r="AW444" s="81"/>
      <c r="AX444" s="81"/>
      <c r="AY444" s="81"/>
      <c r="AZ444" s="81"/>
      <c r="BA444" s="81"/>
      <c r="BB444" s="81"/>
      <c r="BC444" s="81"/>
      <c r="BD444" s="81"/>
      <c r="BE444" s="81"/>
      <c r="BF444" s="81"/>
      <c r="BG444" s="81"/>
      <c r="BH444" s="81"/>
      <c r="BI444" s="81"/>
      <c r="BJ444" s="81"/>
      <c r="BK444" s="81"/>
      <c r="BL444" s="81"/>
      <c r="BM444" s="81"/>
      <c r="BN444" s="81"/>
      <c r="BO444" s="81"/>
      <c r="BP444" s="81"/>
      <c r="BQ444" s="81"/>
      <c r="BR444" s="81"/>
      <c r="BS444" s="81"/>
      <c r="BT444" s="81"/>
      <c r="BU444" s="81"/>
      <c r="BV444" s="81"/>
      <c r="BW444" s="81"/>
      <c r="BX444" s="81"/>
      <c r="BY444" s="81"/>
      <c r="BZ444" s="81"/>
      <c r="CA444" s="81"/>
      <c r="CB444" s="81"/>
      <c r="CC444" s="81"/>
      <c r="CD444" s="81"/>
      <c r="CE444" s="81"/>
    </row>
    <row r="445" s="26" customFormat="true" ht="17.25" hidden="false" customHeight="true" outlineLevel="0" collapsed="false">
      <c r="A445" s="81"/>
      <c r="B445" s="49"/>
      <c r="C445" s="43"/>
      <c r="D445" s="30"/>
      <c r="E445" s="38" t="s">
        <v>21</v>
      </c>
      <c r="F445" s="32" t="n">
        <f aca="false">SUM(G445:Q445)</f>
        <v>541.11947</v>
      </c>
      <c r="G445" s="47" t="n">
        <v>76</v>
      </c>
      <c r="H445" s="47" t="n">
        <v>0</v>
      </c>
      <c r="I445" s="47" t="n">
        <v>0</v>
      </c>
      <c r="J445" s="47" t="n">
        <v>182.61947</v>
      </c>
      <c r="K445" s="47" t="n">
        <v>157.30747</v>
      </c>
      <c r="L445" s="47" t="n">
        <v>105.19253</v>
      </c>
      <c r="M445" s="47" t="n">
        <v>10</v>
      </c>
      <c r="N445" s="109" t="n">
        <v>10</v>
      </c>
      <c r="O445" s="47" t="n">
        <v>0</v>
      </c>
      <c r="P445" s="47" t="n">
        <v>0</v>
      </c>
      <c r="Q445" s="47" t="n">
        <v>0</v>
      </c>
      <c r="R445" s="34"/>
      <c r="S445" s="34"/>
      <c r="T445" s="34"/>
      <c r="U445" s="36"/>
      <c r="V445" s="37"/>
      <c r="W445" s="37"/>
      <c r="X445" s="37"/>
      <c r="Y445" s="37"/>
      <c r="Z445" s="37"/>
      <c r="AA445" s="37"/>
      <c r="AB445" s="37"/>
      <c r="AC445" s="37"/>
      <c r="AD445" s="37"/>
      <c r="AE445" s="37"/>
      <c r="AF445" s="37"/>
      <c r="AG445" s="37"/>
      <c r="AH445" s="37"/>
      <c r="AI445" s="37"/>
      <c r="AJ445" s="37"/>
      <c r="AK445" s="81"/>
      <c r="AL445" s="81"/>
      <c r="AM445" s="81"/>
      <c r="AN445" s="81"/>
      <c r="AO445" s="81"/>
      <c r="AP445" s="81"/>
      <c r="AQ445" s="81"/>
      <c r="AR445" s="81"/>
      <c r="AS445" s="81"/>
      <c r="AT445" s="81"/>
      <c r="AU445" s="81"/>
      <c r="AV445" s="81"/>
      <c r="AW445" s="81"/>
      <c r="AX445" s="81"/>
      <c r="AY445" s="81"/>
      <c r="AZ445" s="81"/>
      <c r="BA445" s="81"/>
      <c r="BB445" s="81"/>
      <c r="BC445" s="81"/>
      <c r="BD445" s="81"/>
      <c r="BE445" s="81"/>
      <c r="BF445" s="81"/>
      <c r="BG445" s="81"/>
      <c r="BH445" s="81"/>
      <c r="BI445" s="81"/>
      <c r="BJ445" s="81"/>
      <c r="BK445" s="81"/>
      <c r="BL445" s="81"/>
      <c r="BM445" s="81"/>
      <c r="BN445" s="81"/>
      <c r="BO445" s="81"/>
      <c r="BP445" s="81"/>
      <c r="BQ445" s="81"/>
      <c r="BR445" s="81"/>
      <c r="BS445" s="81"/>
      <c r="BT445" s="81"/>
      <c r="BU445" s="81"/>
      <c r="BV445" s="81"/>
      <c r="BW445" s="81"/>
      <c r="BX445" s="81"/>
      <c r="BY445" s="81"/>
      <c r="BZ445" s="81"/>
      <c r="CA445" s="81"/>
      <c r="CB445" s="81"/>
      <c r="CC445" s="81"/>
      <c r="CD445" s="81"/>
      <c r="CE445" s="81"/>
    </row>
    <row r="446" s="26" customFormat="true" ht="24" hidden="false" customHeight="true" outlineLevel="0" collapsed="false">
      <c r="A446" s="81"/>
      <c r="B446" s="49"/>
      <c r="C446" s="43"/>
      <c r="D446" s="30"/>
      <c r="E446" s="50" t="s">
        <v>22</v>
      </c>
      <c r="F446" s="32" t="n">
        <f aca="false">SUM(G446:Q446)</f>
        <v>0</v>
      </c>
      <c r="G446" s="47" t="n">
        <v>0</v>
      </c>
      <c r="H446" s="47" t="n">
        <v>0</v>
      </c>
      <c r="I446" s="47" t="n">
        <v>0</v>
      </c>
      <c r="J446" s="47" t="n">
        <v>0</v>
      </c>
      <c r="K446" s="47" t="n">
        <v>0</v>
      </c>
      <c r="L446" s="47" t="n">
        <v>0</v>
      </c>
      <c r="M446" s="47" t="n">
        <v>0</v>
      </c>
      <c r="N446" s="109" t="n">
        <v>0</v>
      </c>
      <c r="O446" s="47" t="n">
        <v>0</v>
      </c>
      <c r="P446" s="47" t="n">
        <v>0</v>
      </c>
      <c r="Q446" s="47" t="n">
        <v>0</v>
      </c>
      <c r="R446" s="34"/>
      <c r="S446" s="34"/>
      <c r="T446" s="34"/>
      <c r="U446" s="36"/>
      <c r="V446" s="37"/>
      <c r="W446" s="37"/>
      <c r="X446" s="37"/>
      <c r="Y446" s="37"/>
      <c r="Z446" s="37"/>
      <c r="AA446" s="37"/>
      <c r="AB446" s="37"/>
      <c r="AC446" s="37"/>
      <c r="AD446" s="37"/>
      <c r="AE446" s="37"/>
      <c r="AF446" s="37"/>
      <c r="AG446" s="37"/>
      <c r="AH446" s="37"/>
      <c r="AI446" s="37"/>
      <c r="AJ446" s="37"/>
      <c r="AK446" s="81"/>
      <c r="AL446" s="81"/>
      <c r="AM446" s="81"/>
      <c r="AN446" s="81"/>
      <c r="AO446" s="81"/>
      <c r="AP446" s="81"/>
      <c r="AQ446" s="81"/>
      <c r="AR446" s="81"/>
      <c r="AS446" s="81"/>
      <c r="AT446" s="81"/>
      <c r="AU446" s="81"/>
      <c r="AV446" s="81"/>
      <c r="AW446" s="81"/>
      <c r="AX446" s="81"/>
      <c r="AY446" s="81"/>
      <c r="AZ446" s="81"/>
      <c r="BA446" s="81"/>
      <c r="BB446" s="81"/>
      <c r="BC446" s="81"/>
      <c r="BD446" s="81"/>
      <c r="BE446" s="81"/>
      <c r="BF446" s="81"/>
      <c r="BG446" s="81"/>
      <c r="BH446" s="81"/>
      <c r="BI446" s="81"/>
      <c r="BJ446" s="81"/>
      <c r="BK446" s="81"/>
      <c r="BL446" s="81"/>
      <c r="BM446" s="81"/>
      <c r="BN446" s="81"/>
      <c r="BO446" s="81"/>
      <c r="BP446" s="81"/>
      <c r="BQ446" s="81"/>
      <c r="BR446" s="81"/>
      <c r="BS446" s="81"/>
      <c r="BT446" s="81"/>
      <c r="BU446" s="81"/>
      <c r="BV446" s="81"/>
      <c r="BW446" s="81"/>
      <c r="BX446" s="81"/>
      <c r="BY446" s="81"/>
      <c r="BZ446" s="81"/>
      <c r="CA446" s="81"/>
      <c r="CB446" s="81"/>
      <c r="CC446" s="81"/>
      <c r="CD446" s="81"/>
      <c r="CE446" s="81"/>
    </row>
    <row r="447" s="26" customFormat="true" ht="19.5" hidden="false" customHeight="true" outlineLevel="0" collapsed="false">
      <c r="A447" s="81"/>
      <c r="B447" s="49" t="s">
        <v>308</v>
      </c>
      <c r="C447" s="43" t="s">
        <v>309</v>
      </c>
      <c r="D447" s="30" t="s">
        <v>310</v>
      </c>
      <c r="E447" s="31" t="s">
        <v>17</v>
      </c>
      <c r="F447" s="32" t="n">
        <f aca="false">SUM(G447:Q447)</f>
        <v>1190.34909</v>
      </c>
      <c r="G447" s="32" t="n">
        <f aca="false">G448+G449+G450+G451</f>
        <v>0</v>
      </c>
      <c r="H447" s="32" t="n">
        <f aca="false">H448+H449+H450+H451</f>
        <v>0</v>
      </c>
      <c r="I447" s="32" t="n">
        <f aca="false">I448+I449+I450+I451</f>
        <v>0</v>
      </c>
      <c r="J447" s="32" t="n">
        <f aca="false">J448+J449+J450+J451</f>
        <v>0</v>
      </c>
      <c r="K447" s="32" t="n">
        <f aca="false">K448+K449+K450+K451</f>
        <v>0</v>
      </c>
      <c r="L447" s="32" t="n">
        <f aca="false">L448+L449+L450+L451</f>
        <v>1190.34909</v>
      </c>
      <c r="M447" s="32" t="n">
        <f aca="false">M448+M449+M450+M451</f>
        <v>0</v>
      </c>
      <c r="N447" s="108" t="n">
        <f aca="false">N448+N449+N450+N451</f>
        <v>0</v>
      </c>
      <c r="O447" s="32" t="n">
        <f aca="false">O448+O449+O450+O451</f>
        <v>0</v>
      </c>
      <c r="P447" s="32" t="n">
        <f aca="false">P448+P449+P450+P451</f>
        <v>0</v>
      </c>
      <c r="Q447" s="32" t="n">
        <f aca="false">Q448+Q449+Q450+Q451</f>
        <v>0</v>
      </c>
      <c r="R447" s="34" t="s">
        <v>292</v>
      </c>
      <c r="S447" s="34"/>
      <c r="T447" s="34"/>
      <c r="U447" s="36"/>
      <c r="V447" s="37"/>
      <c r="W447" s="37"/>
      <c r="X447" s="37"/>
      <c r="Y447" s="37"/>
      <c r="Z447" s="37"/>
      <c r="AA447" s="37"/>
      <c r="AB447" s="37"/>
      <c r="AC447" s="37"/>
      <c r="AD447" s="37"/>
      <c r="AE447" s="37"/>
      <c r="AF447" s="37"/>
      <c r="AG447" s="37"/>
      <c r="AH447" s="37"/>
      <c r="AI447" s="37"/>
      <c r="AJ447" s="37"/>
      <c r="AK447" s="81"/>
      <c r="AL447" s="81"/>
      <c r="AM447" s="81"/>
      <c r="AN447" s="81"/>
      <c r="AO447" s="81"/>
      <c r="AP447" s="81"/>
      <c r="AQ447" s="81"/>
      <c r="AR447" s="81"/>
      <c r="AS447" s="81"/>
      <c r="AT447" s="81"/>
      <c r="AU447" s="81"/>
      <c r="AV447" s="81"/>
      <c r="AW447" s="81"/>
      <c r="AX447" s="81"/>
      <c r="AY447" s="81"/>
      <c r="AZ447" s="81"/>
      <c r="BA447" s="81"/>
      <c r="BB447" s="81"/>
      <c r="BC447" s="81"/>
      <c r="BD447" s="81"/>
      <c r="BE447" s="81"/>
      <c r="BF447" s="81"/>
      <c r="BG447" s="81"/>
      <c r="BH447" s="81"/>
      <c r="BI447" s="81"/>
      <c r="BJ447" s="81"/>
      <c r="BK447" s="81"/>
      <c r="BL447" s="81"/>
      <c r="BM447" s="81"/>
      <c r="BN447" s="81"/>
      <c r="BO447" s="81"/>
      <c r="BP447" s="81"/>
      <c r="BQ447" s="81"/>
      <c r="BR447" s="81"/>
      <c r="BS447" s="81"/>
      <c r="BT447" s="81"/>
      <c r="BU447" s="81"/>
      <c r="BV447" s="81"/>
      <c r="BW447" s="81"/>
      <c r="BX447" s="81"/>
      <c r="BY447" s="81"/>
      <c r="BZ447" s="81"/>
      <c r="CA447" s="81"/>
      <c r="CB447" s="81"/>
      <c r="CC447" s="81"/>
      <c r="CD447" s="81"/>
      <c r="CE447" s="81"/>
    </row>
    <row r="448" s="26" customFormat="true" ht="19.5" hidden="false" customHeight="true" outlineLevel="0" collapsed="false">
      <c r="A448" s="81"/>
      <c r="B448" s="49"/>
      <c r="C448" s="43"/>
      <c r="D448" s="30"/>
      <c r="E448" s="38" t="s">
        <v>19</v>
      </c>
      <c r="F448" s="32" t="n">
        <f aca="false">SUM(G448:Q448)</f>
        <v>0</v>
      </c>
      <c r="G448" s="47" t="n">
        <v>0</v>
      </c>
      <c r="H448" s="47" t="n">
        <v>0</v>
      </c>
      <c r="I448" s="47" t="n">
        <v>0</v>
      </c>
      <c r="J448" s="47" t="n">
        <v>0</v>
      </c>
      <c r="K448" s="47" t="n">
        <v>0</v>
      </c>
      <c r="L448" s="47" t="n">
        <v>0</v>
      </c>
      <c r="M448" s="47" t="n">
        <v>0</v>
      </c>
      <c r="N448" s="109" t="n">
        <v>0</v>
      </c>
      <c r="O448" s="47" t="n">
        <v>0</v>
      </c>
      <c r="P448" s="47" t="n">
        <v>0</v>
      </c>
      <c r="Q448" s="47" t="n">
        <v>0</v>
      </c>
      <c r="R448" s="34"/>
      <c r="S448" s="34"/>
      <c r="T448" s="34"/>
      <c r="U448" s="36"/>
      <c r="V448" s="37"/>
      <c r="W448" s="37"/>
      <c r="X448" s="37"/>
      <c r="Y448" s="37"/>
      <c r="Z448" s="37"/>
      <c r="AA448" s="37"/>
      <c r="AB448" s="37"/>
      <c r="AC448" s="37"/>
      <c r="AD448" s="37"/>
      <c r="AE448" s="37"/>
      <c r="AF448" s="37"/>
      <c r="AG448" s="37"/>
      <c r="AH448" s="37"/>
      <c r="AI448" s="37"/>
      <c r="AJ448" s="37"/>
      <c r="AK448" s="81"/>
      <c r="AL448" s="81"/>
      <c r="AM448" s="81"/>
      <c r="AN448" s="81"/>
      <c r="AO448" s="81"/>
      <c r="AP448" s="81"/>
      <c r="AQ448" s="81"/>
      <c r="AR448" s="81"/>
      <c r="AS448" s="81"/>
      <c r="AT448" s="81"/>
      <c r="AU448" s="81"/>
      <c r="AV448" s="81"/>
      <c r="AW448" s="81"/>
      <c r="AX448" s="81"/>
      <c r="AY448" s="81"/>
      <c r="AZ448" s="81"/>
      <c r="BA448" s="81"/>
      <c r="BB448" s="81"/>
      <c r="BC448" s="81"/>
      <c r="BD448" s="81"/>
      <c r="BE448" s="81"/>
      <c r="BF448" s="81"/>
      <c r="BG448" s="81"/>
      <c r="BH448" s="81"/>
      <c r="BI448" s="81"/>
      <c r="BJ448" s="81"/>
      <c r="BK448" s="81"/>
      <c r="BL448" s="81"/>
      <c r="BM448" s="81"/>
      <c r="BN448" s="81"/>
      <c r="BO448" s="81"/>
      <c r="BP448" s="81"/>
      <c r="BQ448" s="81"/>
      <c r="BR448" s="81"/>
      <c r="BS448" s="81"/>
      <c r="BT448" s="81"/>
      <c r="BU448" s="81"/>
      <c r="BV448" s="81"/>
      <c r="BW448" s="81"/>
      <c r="BX448" s="81"/>
      <c r="BY448" s="81"/>
      <c r="BZ448" s="81"/>
      <c r="CA448" s="81"/>
      <c r="CB448" s="81"/>
      <c r="CC448" s="81"/>
      <c r="CD448" s="81"/>
      <c r="CE448" s="81"/>
    </row>
    <row r="449" s="26" customFormat="true" ht="19.5" hidden="false" customHeight="true" outlineLevel="0" collapsed="false">
      <c r="A449" s="81"/>
      <c r="B449" s="49"/>
      <c r="C449" s="43"/>
      <c r="D449" s="30"/>
      <c r="E449" s="38" t="s">
        <v>20</v>
      </c>
      <c r="F449" s="32" t="n">
        <f aca="false">SUM(G449:Q449)</f>
        <v>0</v>
      </c>
      <c r="G449" s="47" t="n">
        <v>0</v>
      </c>
      <c r="H449" s="47" t="n">
        <v>0</v>
      </c>
      <c r="I449" s="47" t="n">
        <v>0</v>
      </c>
      <c r="J449" s="47" t="n">
        <v>0</v>
      </c>
      <c r="K449" s="47" t="n">
        <v>0</v>
      </c>
      <c r="L449" s="47" t="n">
        <v>0</v>
      </c>
      <c r="M449" s="47" t="n">
        <v>0</v>
      </c>
      <c r="N449" s="109" t="n">
        <v>0</v>
      </c>
      <c r="O449" s="47" t="n">
        <v>0</v>
      </c>
      <c r="P449" s="47" t="n">
        <v>0</v>
      </c>
      <c r="Q449" s="47" t="n">
        <v>0</v>
      </c>
      <c r="R449" s="34"/>
      <c r="S449" s="34"/>
      <c r="T449" s="34"/>
      <c r="U449" s="36"/>
      <c r="V449" s="37"/>
      <c r="W449" s="37"/>
      <c r="X449" s="37"/>
      <c r="Y449" s="37"/>
      <c r="Z449" s="37"/>
      <c r="AA449" s="37"/>
      <c r="AB449" s="37"/>
      <c r="AC449" s="37"/>
      <c r="AD449" s="37"/>
      <c r="AE449" s="37"/>
      <c r="AF449" s="37"/>
      <c r="AG449" s="37"/>
      <c r="AH449" s="37"/>
      <c r="AI449" s="37"/>
      <c r="AJ449" s="37"/>
      <c r="AK449" s="81"/>
      <c r="AL449" s="81"/>
      <c r="AM449" s="81"/>
      <c r="AN449" s="81"/>
      <c r="AO449" s="81"/>
      <c r="AP449" s="81"/>
      <c r="AQ449" s="81"/>
      <c r="AR449" s="81"/>
      <c r="AS449" s="81"/>
      <c r="AT449" s="81"/>
      <c r="AU449" s="81"/>
      <c r="AV449" s="81"/>
      <c r="AW449" s="81"/>
      <c r="AX449" s="81"/>
      <c r="AY449" s="81"/>
      <c r="AZ449" s="81"/>
      <c r="BA449" s="81"/>
      <c r="BB449" s="81"/>
      <c r="BC449" s="81"/>
      <c r="BD449" s="81"/>
      <c r="BE449" s="81"/>
      <c r="BF449" s="81"/>
      <c r="BG449" s="81"/>
      <c r="BH449" s="81"/>
      <c r="BI449" s="81"/>
      <c r="BJ449" s="81"/>
      <c r="BK449" s="81"/>
      <c r="BL449" s="81"/>
      <c r="BM449" s="81"/>
      <c r="BN449" s="81"/>
      <c r="BO449" s="81"/>
      <c r="BP449" s="81"/>
      <c r="BQ449" s="81"/>
      <c r="BR449" s="81"/>
      <c r="BS449" s="81"/>
      <c r="BT449" s="81"/>
      <c r="BU449" s="81"/>
      <c r="BV449" s="81"/>
      <c r="BW449" s="81"/>
      <c r="BX449" s="81"/>
      <c r="BY449" s="81"/>
      <c r="BZ449" s="81"/>
      <c r="CA449" s="81"/>
      <c r="CB449" s="81"/>
      <c r="CC449" s="81"/>
      <c r="CD449" s="81"/>
      <c r="CE449" s="81"/>
    </row>
    <row r="450" s="26" customFormat="true" ht="19.5" hidden="false" customHeight="true" outlineLevel="0" collapsed="false">
      <c r="A450" s="81"/>
      <c r="B450" s="49"/>
      <c r="C450" s="43"/>
      <c r="D450" s="30"/>
      <c r="E450" s="38" t="s">
        <v>21</v>
      </c>
      <c r="F450" s="32" t="n">
        <f aca="false">SUM(G450:Q450)</f>
        <v>1190.34909</v>
      </c>
      <c r="G450" s="47" t="n">
        <v>0</v>
      </c>
      <c r="H450" s="47" t="n">
        <v>0</v>
      </c>
      <c r="I450" s="47" t="n">
        <v>0</v>
      </c>
      <c r="J450" s="47" t="n">
        <v>0</v>
      </c>
      <c r="K450" s="47" t="n">
        <v>0</v>
      </c>
      <c r="L450" s="47" t="n">
        <v>1190.34909</v>
      </c>
      <c r="M450" s="47" t="n">
        <v>0</v>
      </c>
      <c r="N450" s="109" t="n">
        <v>0</v>
      </c>
      <c r="O450" s="47" t="n">
        <v>0</v>
      </c>
      <c r="P450" s="47" t="n">
        <v>0</v>
      </c>
      <c r="Q450" s="47" t="n">
        <v>0</v>
      </c>
      <c r="R450" s="34"/>
      <c r="S450" s="34"/>
      <c r="T450" s="34"/>
      <c r="U450" s="36"/>
      <c r="V450" s="37"/>
      <c r="W450" s="37"/>
      <c r="X450" s="37"/>
      <c r="Y450" s="37"/>
      <c r="Z450" s="37"/>
      <c r="AA450" s="37"/>
      <c r="AB450" s="37"/>
      <c r="AC450" s="37"/>
      <c r="AD450" s="37"/>
      <c r="AE450" s="37"/>
      <c r="AF450" s="37"/>
      <c r="AG450" s="37"/>
      <c r="AH450" s="37"/>
      <c r="AI450" s="37"/>
      <c r="AJ450" s="37"/>
      <c r="AK450" s="81"/>
      <c r="AL450" s="81"/>
      <c r="AM450" s="81"/>
      <c r="AN450" s="81"/>
      <c r="AO450" s="81"/>
      <c r="AP450" s="81"/>
      <c r="AQ450" s="81"/>
      <c r="AR450" s="81"/>
      <c r="AS450" s="81"/>
      <c r="AT450" s="81"/>
      <c r="AU450" s="81"/>
      <c r="AV450" s="81"/>
      <c r="AW450" s="81"/>
      <c r="AX450" s="81"/>
      <c r="AY450" s="81"/>
      <c r="AZ450" s="81"/>
      <c r="BA450" s="81"/>
      <c r="BB450" s="81"/>
      <c r="BC450" s="81"/>
      <c r="BD450" s="81"/>
      <c r="BE450" s="81"/>
      <c r="BF450" s="81"/>
      <c r="BG450" s="81"/>
      <c r="BH450" s="81"/>
      <c r="BI450" s="81"/>
      <c r="BJ450" s="81"/>
      <c r="BK450" s="81"/>
      <c r="BL450" s="81"/>
      <c r="BM450" s="81"/>
      <c r="BN450" s="81"/>
      <c r="BO450" s="81"/>
      <c r="BP450" s="81"/>
      <c r="BQ450" s="81"/>
      <c r="BR450" s="81"/>
      <c r="BS450" s="81"/>
      <c r="BT450" s="81"/>
      <c r="BU450" s="81"/>
      <c r="BV450" s="81"/>
      <c r="BW450" s="81"/>
      <c r="BX450" s="81"/>
      <c r="BY450" s="81"/>
      <c r="BZ450" s="81"/>
      <c r="CA450" s="81"/>
      <c r="CB450" s="81"/>
      <c r="CC450" s="81"/>
      <c r="CD450" s="81"/>
      <c r="CE450" s="81"/>
    </row>
    <row r="451" s="26" customFormat="true" ht="19.5" hidden="false" customHeight="true" outlineLevel="0" collapsed="false">
      <c r="A451" s="81"/>
      <c r="B451" s="49"/>
      <c r="C451" s="43"/>
      <c r="D451" s="30"/>
      <c r="E451" s="50" t="s">
        <v>22</v>
      </c>
      <c r="F451" s="32" t="n">
        <f aca="false">SUM(G451:Q451)</f>
        <v>0</v>
      </c>
      <c r="G451" s="47" t="n">
        <v>0</v>
      </c>
      <c r="H451" s="47" t="n">
        <v>0</v>
      </c>
      <c r="I451" s="47" t="n">
        <v>0</v>
      </c>
      <c r="J451" s="47" t="n">
        <v>0</v>
      </c>
      <c r="K451" s="47" t="n">
        <v>0</v>
      </c>
      <c r="L451" s="47" t="n">
        <v>0</v>
      </c>
      <c r="M451" s="47" t="n">
        <v>0</v>
      </c>
      <c r="N451" s="109" t="n">
        <v>0</v>
      </c>
      <c r="O451" s="47" t="n">
        <v>0</v>
      </c>
      <c r="P451" s="47" t="n">
        <v>0</v>
      </c>
      <c r="Q451" s="47" t="n">
        <v>0</v>
      </c>
      <c r="R451" s="34"/>
      <c r="S451" s="34"/>
      <c r="T451" s="34"/>
      <c r="U451" s="36"/>
      <c r="V451" s="37"/>
      <c r="W451" s="37"/>
      <c r="X451" s="37"/>
      <c r="Y451" s="37"/>
      <c r="Z451" s="37"/>
      <c r="AA451" s="37"/>
      <c r="AB451" s="37"/>
      <c r="AC451" s="37"/>
      <c r="AD451" s="37"/>
      <c r="AE451" s="37"/>
      <c r="AF451" s="37"/>
      <c r="AG451" s="37"/>
      <c r="AH451" s="37"/>
      <c r="AI451" s="37"/>
      <c r="AJ451" s="37"/>
      <c r="AK451" s="81"/>
      <c r="AL451" s="81"/>
      <c r="AM451" s="81"/>
      <c r="AN451" s="81"/>
      <c r="AO451" s="81"/>
      <c r="AP451" s="81"/>
      <c r="AQ451" s="81"/>
      <c r="AR451" s="81"/>
      <c r="AS451" s="81"/>
      <c r="AT451" s="81"/>
      <c r="AU451" s="81"/>
      <c r="AV451" s="81"/>
      <c r="AW451" s="81"/>
      <c r="AX451" s="81"/>
      <c r="AY451" s="81"/>
      <c r="AZ451" s="81"/>
      <c r="BA451" s="81"/>
      <c r="BB451" s="81"/>
      <c r="BC451" s="81"/>
      <c r="BD451" s="81"/>
      <c r="BE451" s="81"/>
      <c r="BF451" s="81"/>
      <c r="BG451" s="81"/>
      <c r="BH451" s="81"/>
      <c r="BI451" s="81"/>
      <c r="BJ451" s="81"/>
      <c r="BK451" s="81"/>
      <c r="BL451" s="81"/>
      <c r="BM451" s="81"/>
      <c r="BN451" s="81"/>
      <c r="BO451" s="81"/>
      <c r="BP451" s="81"/>
      <c r="BQ451" s="81"/>
      <c r="BR451" s="81"/>
      <c r="BS451" s="81"/>
      <c r="BT451" s="81"/>
      <c r="BU451" s="81"/>
      <c r="BV451" s="81"/>
      <c r="BW451" s="81"/>
      <c r="BX451" s="81"/>
      <c r="BY451" s="81"/>
      <c r="BZ451" s="81"/>
      <c r="CA451" s="81"/>
      <c r="CB451" s="81"/>
      <c r="CC451" s="81"/>
      <c r="CD451" s="81"/>
      <c r="CE451" s="81"/>
    </row>
    <row r="452" s="26" customFormat="true" ht="18.75" hidden="false" customHeight="true" outlineLevel="0" collapsed="false">
      <c r="A452" s="81"/>
      <c r="B452" s="49" t="s">
        <v>314</v>
      </c>
      <c r="C452" s="43" t="s">
        <v>348</v>
      </c>
      <c r="D452" s="82"/>
      <c r="E452" s="31" t="s">
        <v>17</v>
      </c>
      <c r="F452" s="32" t="n">
        <f aca="false">SUM(G452:Q452)</f>
        <v>1600</v>
      </c>
      <c r="G452" s="32" t="n">
        <f aca="false">G453+G454+G455+G456</f>
        <v>0</v>
      </c>
      <c r="H452" s="32" t="n">
        <f aca="false">H453+H454+H455+H456</f>
        <v>0</v>
      </c>
      <c r="I452" s="32" t="n">
        <f aca="false">I453+I454+I455+I456</f>
        <v>0</v>
      </c>
      <c r="J452" s="32" t="n">
        <f aca="false">J453+J454+J455+J456</f>
        <v>0</v>
      </c>
      <c r="K452" s="32" t="n">
        <f aca="false">K453+K454+K455+K456</f>
        <v>0</v>
      </c>
      <c r="L452" s="32" t="n">
        <f aca="false">L453+L454+L455+L456</f>
        <v>0</v>
      </c>
      <c r="M452" s="32" t="n">
        <f aca="false">M453+M454+M455+M456</f>
        <v>1600</v>
      </c>
      <c r="N452" s="108" t="n">
        <f aca="false">N453+N454+N455+N456</f>
        <v>0</v>
      </c>
      <c r="O452" s="32" t="n">
        <f aca="false">O453+O454+O455+O456</f>
        <v>0</v>
      </c>
      <c r="P452" s="32" t="n">
        <f aca="false">P453+P454+P455+P456</f>
        <v>0</v>
      </c>
      <c r="Q452" s="32" t="n">
        <f aca="false">Q453+Q454+Q455+Q456</f>
        <v>0</v>
      </c>
      <c r="R452" s="34" t="s">
        <v>292</v>
      </c>
      <c r="S452" s="34"/>
      <c r="T452" s="34"/>
      <c r="U452" s="36"/>
      <c r="V452" s="37"/>
      <c r="W452" s="37"/>
      <c r="X452" s="37"/>
      <c r="Y452" s="37"/>
      <c r="Z452" s="37"/>
      <c r="AA452" s="37"/>
      <c r="AB452" s="37"/>
      <c r="AC452" s="37"/>
      <c r="AD452" s="37"/>
      <c r="AE452" s="37"/>
      <c r="AF452" s="37"/>
      <c r="AG452" s="37"/>
      <c r="AH452" s="37"/>
      <c r="AI452" s="37"/>
      <c r="AJ452" s="37"/>
      <c r="AK452" s="81"/>
      <c r="AL452" s="81"/>
      <c r="AM452" s="81"/>
      <c r="AN452" s="81"/>
      <c r="AO452" s="81"/>
      <c r="AP452" s="81"/>
      <c r="AQ452" s="81"/>
      <c r="AR452" s="81"/>
      <c r="AS452" s="81"/>
      <c r="AT452" s="81"/>
      <c r="AU452" s="81"/>
      <c r="AV452" s="81"/>
      <c r="AW452" s="81"/>
      <c r="AX452" s="81"/>
      <c r="AY452" s="81"/>
      <c r="AZ452" s="81"/>
      <c r="BA452" s="81"/>
      <c r="BB452" s="81"/>
      <c r="BC452" s="81"/>
      <c r="BD452" s="81"/>
      <c r="BE452" s="81"/>
      <c r="BF452" s="81"/>
      <c r="BG452" s="81"/>
      <c r="BH452" s="81"/>
      <c r="BI452" s="81"/>
      <c r="BJ452" s="81"/>
      <c r="BK452" s="81"/>
      <c r="BL452" s="81"/>
      <c r="BM452" s="81"/>
      <c r="BN452" s="81"/>
      <c r="BO452" s="81"/>
      <c r="BP452" s="81"/>
      <c r="BQ452" s="81"/>
      <c r="BR452" s="81"/>
      <c r="BS452" s="81"/>
      <c r="BT452" s="81"/>
      <c r="BU452" s="81"/>
      <c r="BV452" s="81"/>
      <c r="BW452" s="81"/>
      <c r="BX452" s="81"/>
      <c r="BY452" s="81"/>
      <c r="BZ452" s="81"/>
      <c r="CA452" s="81"/>
      <c r="CB452" s="81"/>
      <c r="CC452" s="81"/>
      <c r="CD452" s="81"/>
      <c r="CE452" s="81"/>
    </row>
    <row r="453" s="26" customFormat="true" ht="18.75" hidden="false" customHeight="true" outlineLevel="0" collapsed="false">
      <c r="A453" s="81"/>
      <c r="B453" s="49"/>
      <c r="C453" s="43"/>
      <c r="D453" s="83"/>
      <c r="E453" s="38" t="s">
        <v>19</v>
      </c>
      <c r="F453" s="32" t="n">
        <f aca="false">SUM(G453:Q453)</f>
        <v>0</v>
      </c>
      <c r="G453" s="47" t="n">
        <v>0</v>
      </c>
      <c r="H453" s="47" t="n">
        <v>0</v>
      </c>
      <c r="I453" s="47" t="n">
        <v>0</v>
      </c>
      <c r="J453" s="47" t="n">
        <v>0</v>
      </c>
      <c r="K453" s="47" t="n">
        <v>0</v>
      </c>
      <c r="L453" s="47" t="n">
        <v>0</v>
      </c>
      <c r="M453" s="47" t="n">
        <v>0</v>
      </c>
      <c r="N453" s="109" t="n">
        <v>0</v>
      </c>
      <c r="O453" s="47" t="n">
        <v>0</v>
      </c>
      <c r="P453" s="47" t="n">
        <v>0</v>
      </c>
      <c r="Q453" s="47" t="n">
        <v>0</v>
      </c>
      <c r="R453" s="34"/>
      <c r="S453" s="34"/>
      <c r="T453" s="34"/>
      <c r="U453" s="36"/>
      <c r="V453" s="37"/>
      <c r="W453" s="37"/>
      <c r="X453" s="37"/>
      <c r="Y453" s="37"/>
      <c r="Z453" s="37"/>
      <c r="AA453" s="37"/>
      <c r="AB453" s="37"/>
      <c r="AC453" s="37"/>
      <c r="AD453" s="37"/>
      <c r="AE453" s="37"/>
      <c r="AF453" s="37"/>
      <c r="AG453" s="37"/>
      <c r="AH453" s="37"/>
      <c r="AI453" s="37"/>
      <c r="AJ453" s="37"/>
      <c r="AK453" s="81"/>
      <c r="AL453" s="81"/>
      <c r="AM453" s="81"/>
      <c r="AN453" s="81"/>
      <c r="AO453" s="81"/>
      <c r="AP453" s="81"/>
      <c r="AQ453" s="81"/>
      <c r="AR453" s="81"/>
      <c r="AS453" s="81"/>
      <c r="AT453" s="81"/>
      <c r="AU453" s="81"/>
      <c r="AV453" s="81"/>
      <c r="AW453" s="81"/>
      <c r="AX453" s="81"/>
      <c r="AY453" s="81"/>
      <c r="AZ453" s="81"/>
      <c r="BA453" s="81"/>
      <c r="BB453" s="81"/>
      <c r="BC453" s="81"/>
      <c r="BD453" s="81"/>
      <c r="BE453" s="81"/>
      <c r="BF453" s="81"/>
      <c r="BG453" s="81"/>
      <c r="BH453" s="81"/>
      <c r="BI453" s="81"/>
      <c r="BJ453" s="81"/>
      <c r="BK453" s="81"/>
      <c r="BL453" s="81"/>
      <c r="BM453" s="81"/>
      <c r="BN453" s="81"/>
      <c r="BO453" s="81"/>
      <c r="BP453" s="81"/>
      <c r="BQ453" s="81"/>
      <c r="BR453" s="81"/>
      <c r="BS453" s="81"/>
      <c r="BT453" s="81"/>
      <c r="BU453" s="81"/>
      <c r="BV453" s="81"/>
      <c r="BW453" s="81"/>
      <c r="BX453" s="81"/>
      <c r="BY453" s="81"/>
      <c r="BZ453" s="81"/>
      <c r="CA453" s="81"/>
      <c r="CB453" s="81"/>
      <c r="CC453" s="81"/>
      <c r="CD453" s="81"/>
      <c r="CE453" s="81"/>
    </row>
    <row r="454" s="26" customFormat="true" ht="18.75" hidden="false" customHeight="true" outlineLevel="0" collapsed="false">
      <c r="A454" s="81"/>
      <c r="B454" s="49"/>
      <c r="C454" s="43"/>
      <c r="D454" s="83"/>
      <c r="E454" s="38" t="s">
        <v>20</v>
      </c>
      <c r="F454" s="32" t="n">
        <f aca="false">SUM(G454:Q454)</f>
        <v>0</v>
      </c>
      <c r="G454" s="47" t="n">
        <v>0</v>
      </c>
      <c r="H454" s="47" t="n">
        <v>0</v>
      </c>
      <c r="I454" s="47" t="n">
        <v>0</v>
      </c>
      <c r="J454" s="47" t="n">
        <v>0</v>
      </c>
      <c r="K454" s="47" t="n">
        <v>0</v>
      </c>
      <c r="L454" s="47" t="n">
        <v>0</v>
      </c>
      <c r="M454" s="47" t="n">
        <v>0</v>
      </c>
      <c r="N454" s="109" t="n">
        <v>0</v>
      </c>
      <c r="O454" s="47" t="n">
        <v>0</v>
      </c>
      <c r="P454" s="47" t="n">
        <v>0</v>
      </c>
      <c r="Q454" s="47" t="n">
        <v>0</v>
      </c>
      <c r="R454" s="34"/>
      <c r="S454" s="34"/>
      <c r="T454" s="34"/>
      <c r="U454" s="36"/>
      <c r="V454" s="37"/>
      <c r="W454" s="37"/>
      <c r="X454" s="37"/>
      <c r="Y454" s="37"/>
      <c r="Z454" s="37"/>
      <c r="AA454" s="37"/>
      <c r="AB454" s="37"/>
      <c r="AC454" s="37"/>
      <c r="AD454" s="37"/>
      <c r="AE454" s="37"/>
      <c r="AF454" s="37"/>
      <c r="AG454" s="37"/>
      <c r="AH454" s="37"/>
      <c r="AI454" s="37"/>
      <c r="AJ454" s="37"/>
      <c r="AK454" s="81"/>
      <c r="AL454" s="81"/>
      <c r="AM454" s="81"/>
      <c r="AN454" s="81"/>
      <c r="AO454" s="81"/>
      <c r="AP454" s="81"/>
      <c r="AQ454" s="81"/>
      <c r="AR454" s="81"/>
      <c r="AS454" s="81"/>
      <c r="AT454" s="81"/>
      <c r="AU454" s="81"/>
      <c r="AV454" s="81"/>
      <c r="AW454" s="81"/>
      <c r="AX454" s="81"/>
      <c r="AY454" s="81"/>
      <c r="AZ454" s="81"/>
      <c r="BA454" s="81"/>
      <c r="BB454" s="81"/>
      <c r="BC454" s="81"/>
      <c r="BD454" s="81"/>
      <c r="BE454" s="81"/>
      <c r="BF454" s="81"/>
      <c r="BG454" s="81"/>
      <c r="BH454" s="81"/>
      <c r="BI454" s="81"/>
      <c r="BJ454" s="81"/>
      <c r="BK454" s="81"/>
      <c r="BL454" s="81"/>
      <c r="BM454" s="81"/>
      <c r="BN454" s="81"/>
      <c r="BO454" s="81"/>
      <c r="BP454" s="81"/>
      <c r="BQ454" s="81"/>
      <c r="BR454" s="81"/>
      <c r="BS454" s="81"/>
      <c r="BT454" s="81"/>
      <c r="BU454" s="81"/>
      <c r="BV454" s="81"/>
      <c r="BW454" s="81"/>
      <c r="BX454" s="81"/>
      <c r="BY454" s="81"/>
      <c r="BZ454" s="81"/>
      <c r="CA454" s="81"/>
      <c r="CB454" s="81"/>
      <c r="CC454" s="81"/>
      <c r="CD454" s="81"/>
      <c r="CE454" s="81"/>
    </row>
    <row r="455" s="26" customFormat="true" ht="18.75" hidden="false" customHeight="true" outlineLevel="0" collapsed="false">
      <c r="A455" s="81"/>
      <c r="B455" s="49"/>
      <c r="C455" s="43"/>
      <c r="D455" s="84" t="s">
        <v>316</v>
      </c>
      <c r="E455" s="38" t="s">
        <v>21</v>
      </c>
      <c r="F455" s="32" t="n">
        <f aca="false">SUM(G455:Q455)</f>
        <v>1600</v>
      </c>
      <c r="G455" s="47" t="n">
        <v>0</v>
      </c>
      <c r="H455" s="47" t="n">
        <v>0</v>
      </c>
      <c r="I455" s="47" t="n">
        <v>0</v>
      </c>
      <c r="J455" s="47" t="n">
        <v>0</v>
      </c>
      <c r="K455" s="47" t="n">
        <v>0</v>
      </c>
      <c r="L455" s="47" t="n">
        <v>0</v>
      </c>
      <c r="M455" s="47" t="n">
        <v>1600</v>
      </c>
      <c r="N455" s="109" t="n">
        <v>0</v>
      </c>
      <c r="O455" s="47" t="n">
        <v>0</v>
      </c>
      <c r="P455" s="47" t="n">
        <v>0</v>
      </c>
      <c r="Q455" s="47" t="n">
        <v>0</v>
      </c>
      <c r="R455" s="34"/>
      <c r="S455" s="34"/>
      <c r="T455" s="34"/>
      <c r="U455" s="36"/>
      <c r="V455" s="37"/>
      <c r="W455" s="37"/>
      <c r="X455" s="37"/>
      <c r="Y455" s="37"/>
      <c r="Z455" s="37"/>
      <c r="AA455" s="37"/>
      <c r="AB455" s="37"/>
      <c r="AC455" s="37"/>
      <c r="AD455" s="37"/>
      <c r="AE455" s="37"/>
      <c r="AF455" s="37"/>
      <c r="AG455" s="37"/>
      <c r="AH455" s="37"/>
      <c r="AI455" s="37"/>
      <c r="AJ455" s="37"/>
      <c r="AK455" s="81"/>
      <c r="AL455" s="81"/>
      <c r="AM455" s="81"/>
      <c r="AN455" s="81"/>
      <c r="AO455" s="81"/>
      <c r="AP455" s="81"/>
      <c r="AQ455" s="81"/>
      <c r="AR455" s="81"/>
      <c r="AS455" s="81"/>
      <c r="AT455" s="81"/>
      <c r="AU455" s="81"/>
      <c r="AV455" s="81"/>
      <c r="AW455" s="81"/>
      <c r="AX455" s="81"/>
      <c r="AY455" s="81"/>
      <c r="AZ455" s="81"/>
      <c r="BA455" s="81"/>
      <c r="BB455" s="81"/>
      <c r="BC455" s="81"/>
      <c r="BD455" s="81"/>
      <c r="BE455" s="81"/>
      <c r="BF455" s="81"/>
      <c r="BG455" s="81"/>
      <c r="BH455" s="81"/>
      <c r="BI455" s="81"/>
      <c r="BJ455" s="81"/>
      <c r="BK455" s="81"/>
      <c r="BL455" s="81"/>
      <c r="BM455" s="81"/>
      <c r="BN455" s="81"/>
      <c r="BO455" s="81"/>
      <c r="BP455" s="81"/>
      <c r="BQ455" s="81"/>
      <c r="BR455" s="81"/>
      <c r="BS455" s="81"/>
      <c r="BT455" s="81"/>
      <c r="BU455" s="81"/>
      <c r="BV455" s="81"/>
      <c r="BW455" s="81"/>
      <c r="BX455" s="81"/>
      <c r="BY455" s="81"/>
      <c r="BZ455" s="81"/>
      <c r="CA455" s="81"/>
      <c r="CB455" s="81"/>
      <c r="CC455" s="81"/>
      <c r="CD455" s="81"/>
      <c r="CE455" s="81"/>
    </row>
    <row r="456" s="26" customFormat="true" ht="18.75" hidden="false" customHeight="true" outlineLevel="0" collapsed="false">
      <c r="A456" s="81"/>
      <c r="B456" s="49"/>
      <c r="C456" s="43"/>
      <c r="D456" s="85"/>
      <c r="E456" s="50" t="s">
        <v>22</v>
      </c>
      <c r="F456" s="32" t="n">
        <f aca="false">SUM(G456:Q456)</f>
        <v>0</v>
      </c>
      <c r="G456" s="47" t="n">
        <v>0</v>
      </c>
      <c r="H456" s="47" t="n">
        <v>0</v>
      </c>
      <c r="I456" s="47" t="n">
        <v>0</v>
      </c>
      <c r="J456" s="47" t="n">
        <v>0</v>
      </c>
      <c r="K456" s="47" t="n">
        <v>0</v>
      </c>
      <c r="L456" s="47" t="n">
        <v>0</v>
      </c>
      <c r="M456" s="47" t="n">
        <v>0</v>
      </c>
      <c r="N456" s="109" t="n">
        <v>0</v>
      </c>
      <c r="O456" s="47" t="n">
        <v>0</v>
      </c>
      <c r="P456" s="47" t="n">
        <v>0</v>
      </c>
      <c r="Q456" s="47" t="n">
        <v>0</v>
      </c>
      <c r="R456" s="34"/>
      <c r="S456" s="34"/>
      <c r="T456" s="34"/>
      <c r="U456" s="36"/>
      <c r="V456" s="37"/>
      <c r="W456" s="37"/>
      <c r="X456" s="37"/>
      <c r="Y456" s="37"/>
      <c r="Z456" s="37"/>
      <c r="AA456" s="37"/>
      <c r="AB456" s="37"/>
      <c r="AC456" s="37"/>
      <c r="AD456" s="37"/>
      <c r="AE456" s="37"/>
      <c r="AF456" s="37"/>
      <c r="AG456" s="37"/>
      <c r="AH456" s="37"/>
      <c r="AI456" s="37"/>
      <c r="AJ456" s="37"/>
      <c r="AK456" s="81"/>
      <c r="AL456" s="81"/>
      <c r="AM456" s="81"/>
      <c r="AN456" s="81"/>
      <c r="AO456" s="81"/>
      <c r="AP456" s="81"/>
      <c r="AQ456" s="81"/>
      <c r="AR456" s="81"/>
      <c r="AS456" s="81"/>
      <c r="AT456" s="81"/>
      <c r="AU456" s="81"/>
      <c r="AV456" s="81"/>
      <c r="AW456" s="81"/>
      <c r="AX456" s="81"/>
      <c r="AY456" s="81"/>
      <c r="AZ456" s="81"/>
      <c r="BA456" s="81"/>
      <c r="BB456" s="81"/>
      <c r="BC456" s="81"/>
      <c r="BD456" s="81"/>
      <c r="BE456" s="81"/>
      <c r="BF456" s="81"/>
      <c r="BG456" s="81"/>
      <c r="BH456" s="81"/>
      <c r="BI456" s="81"/>
      <c r="BJ456" s="81"/>
      <c r="BK456" s="81"/>
      <c r="BL456" s="81"/>
      <c r="BM456" s="81"/>
      <c r="BN456" s="81"/>
      <c r="BO456" s="81"/>
      <c r="BP456" s="81"/>
      <c r="BQ456" s="81"/>
      <c r="BR456" s="81"/>
      <c r="BS456" s="81"/>
      <c r="BT456" s="81"/>
      <c r="BU456" s="81"/>
      <c r="BV456" s="81"/>
      <c r="BW456" s="81"/>
      <c r="BX456" s="81"/>
      <c r="BY456" s="81"/>
      <c r="BZ456" s="81"/>
      <c r="CA456" s="81"/>
      <c r="CB456" s="81"/>
      <c r="CC456" s="81"/>
      <c r="CD456" s="81"/>
      <c r="CE456" s="81"/>
    </row>
    <row r="457" s="26" customFormat="true" ht="18.75" hidden="false" customHeight="true" outlineLevel="0" collapsed="false">
      <c r="A457" s="81"/>
      <c r="B457" s="49" t="s">
        <v>349</v>
      </c>
      <c r="C457" s="43" t="s">
        <v>350</v>
      </c>
      <c r="D457" s="82"/>
      <c r="E457" s="31" t="s">
        <v>17</v>
      </c>
      <c r="F457" s="32" t="n">
        <f aca="false">SUM(G457:Q457)</f>
        <v>257.479</v>
      </c>
      <c r="G457" s="32" t="n">
        <f aca="false">G458+G459+G460+G461</f>
        <v>0</v>
      </c>
      <c r="H457" s="32" t="n">
        <f aca="false">H458+H459+H460+H461</f>
        <v>0</v>
      </c>
      <c r="I457" s="32" t="n">
        <f aca="false">I458+I459+I460+I461</f>
        <v>0</v>
      </c>
      <c r="J457" s="32" t="n">
        <f aca="false">J458+J459+J460+J461</f>
        <v>0</v>
      </c>
      <c r="K457" s="32" t="n">
        <f aca="false">K458+K459+K460+K461</f>
        <v>0</v>
      </c>
      <c r="L457" s="32" t="n">
        <f aca="false">L458+L459+L460+L461</f>
        <v>0</v>
      </c>
      <c r="M457" s="32" t="n">
        <f aca="false">M458+M459+M460+M461</f>
        <v>257.479</v>
      </c>
      <c r="N457" s="108" t="n">
        <f aca="false">N458+N459+N460+N461</f>
        <v>0</v>
      </c>
      <c r="O457" s="32" t="n">
        <f aca="false">O458+O459+O460+O461</f>
        <v>0</v>
      </c>
      <c r="P457" s="32" t="n">
        <f aca="false">P458+P459+P460+P461</f>
        <v>0</v>
      </c>
      <c r="Q457" s="32" t="n">
        <f aca="false">Q458+Q459+Q460+Q461</f>
        <v>0</v>
      </c>
      <c r="R457" s="34" t="s">
        <v>292</v>
      </c>
      <c r="S457" s="34"/>
      <c r="T457" s="34"/>
      <c r="U457" s="36"/>
      <c r="V457" s="37"/>
      <c r="W457" s="37"/>
      <c r="X457" s="37"/>
      <c r="Y457" s="37"/>
      <c r="Z457" s="37"/>
      <c r="AA457" s="37"/>
      <c r="AB457" s="37"/>
      <c r="AC457" s="37"/>
      <c r="AD457" s="37"/>
      <c r="AE457" s="37"/>
      <c r="AF457" s="37"/>
      <c r="AG457" s="37"/>
      <c r="AH457" s="37"/>
      <c r="AI457" s="37"/>
      <c r="AJ457" s="37"/>
      <c r="AK457" s="81"/>
      <c r="AL457" s="81"/>
      <c r="AM457" s="81"/>
      <c r="AN457" s="81"/>
      <c r="AO457" s="81"/>
      <c r="AP457" s="81"/>
      <c r="AQ457" s="81"/>
      <c r="AR457" s="81"/>
      <c r="AS457" s="81"/>
      <c r="AT457" s="81"/>
      <c r="AU457" s="81"/>
      <c r="AV457" s="81"/>
      <c r="AW457" s="81"/>
      <c r="AX457" s="81"/>
      <c r="AY457" s="81"/>
      <c r="AZ457" s="81"/>
      <c r="BA457" s="81"/>
      <c r="BB457" s="81"/>
      <c r="BC457" s="81"/>
      <c r="BD457" s="81"/>
      <c r="BE457" s="81"/>
      <c r="BF457" s="81"/>
      <c r="BG457" s="81"/>
      <c r="BH457" s="81"/>
      <c r="BI457" s="81"/>
      <c r="BJ457" s="81"/>
      <c r="BK457" s="81"/>
      <c r="BL457" s="81"/>
      <c r="BM457" s="81"/>
      <c r="BN457" s="81"/>
      <c r="BO457" s="81"/>
      <c r="BP457" s="81"/>
      <c r="BQ457" s="81"/>
      <c r="BR457" s="81"/>
      <c r="BS457" s="81"/>
      <c r="BT457" s="81"/>
      <c r="BU457" s="81"/>
      <c r="BV457" s="81"/>
      <c r="BW457" s="81"/>
      <c r="BX457" s="81"/>
      <c r="BY457" s="81"/>
      <c r="BZ457" s="81"/>
      <c r="CA457" s="81"/>
      <c r="CB457" s="81"/>
      <c r="CC457" s="81"/>
      <c r="CD457" s="81"/>
      <c r="CE457" s="81"/>
    </row>
    <row r="458" s="26" customFormat="true" ht="18.75" hidden="false" customHeight="true" outlineLevel="0" collapsed="false">
      <c r="A458" s="81"/>
      <c r="B458" s="49"/>
      <c r="C458" s="43"/>
      <c r="D458" s="83"/>
      <c r="E458" s="38" t="s">
        <v>19</v>
      </c>
      <c r="F458" s="32" t="n">
        <f aca="false">SUM(G458:Q458)</f>
        <v>0</v>
      </c>
      <c r="G458" s="47" t="n">
        <v>0</v>
      </c>
      <c r="H458" s="47" t="n">
        <v>0</v>
      </c>
      <c r="I458" s="47" t="n">
        <v>0</v>
      </c>
      <c r="J458" s="47" t="n">
        <v>0</v>
      </c>
      <c r="K458" s="47" t="n">
        <v>0</v>
      </c>
      <c r="L458" s="47" t="n">
        <v>0</v>
      </c>
      <c r="M458" s="47" t="n">
        <v>0</v>
      </c>
      <c r="N458" s="109" t="n">
        <v>0</v>
      </c>
      <c r="O458" s="47" t="n">
        <v>0</v>
      </c>
      <c r="P458" s="47" t="n">
        <v>0</v>
      </c>
      <c r="Q458" s="47" t="n">
        <v>0</v>
      </c>
      <c r="R458" s="34"/>
      <c r="S458" s="34"/>
      <c r="T458" s="34"/>
      <c r="U458" s="36"/>
      <c r="V458" s="37"/>
      <c r="W458" s="37"/>
      <c r="X458" s="37"/>
      <c r="Y458" s="37"/>
      <c r="Z458" s="37"/>
      <c r="AA458" s="37"/>
      <c r="AB458" s="37"/>
      <c r="AC458" s="37"/>
      <c r="AD458" s="37"/>
      <c r="AE458" s="37"/>
      <c r="AF458" s="37"/>
      <c r="AG458" s="37"/>
      <c r="AH458" s="37"/>
      <c r="AI458" s="37"/>
      <c r="AJ458" s="37"/>
      <c r="AK458" s="81"/>
      <c r="AL458" s="81"/>
      <c r="AM458" s="81"/>
      <c r="AN458" s="81"/>
      <c r="AO458" s="81"/>
      <c r="AP458" s="81"/>
      <c r="AQ458" s="81"/>
      <c r="AR458" s="81"/>
      <c r="AS458" s="81"/>
      <c r="AT458" s="81"/>
      <c r="AU458" s="81"/>
      <c r="AV458" s="81"/>
      <c r="AW458" s="81"/>
      <c r="AX458" s="81"/>
      <c r="AY458" s="81"/>
      <c r="AZ458" s="81"/>
      <c r="BA458" s="81"/>
      <c r="BB458" s="81"/>
      <c r="BC458" s="81"/>
      <c r="BD458" s="81"/>
      <c r="BE458" s="81"/>
      <c r="BF458" s="81"/>
      <c r="BG458" s="81"/>
      <c r="BH458" s="81"/>
      <c r="BI458" s="81"/>
      <c r="BJ458" s="81"/>
      <c r="BK458" s="81"/>
      <c r="BL458" s="81"/>
      <c r="BM458" s="81"/>
      <c r="BN458" s="81"/>
      <c r="BO458" s="81"/>
      <c r="BP458" s="81"/>
      <c r="BQ458" s="81"/>
      <c r="BR458" s="81"/>
      <c r="BS458" s="81"/>
      <c r="BT458" s="81"/>
      <c r="BU458" s="81"/>
      <c r="BV458" s="81"/>
      <c r="BW458" s="81"/>
      <c r="BX458" s="81"/>
      <c r="BY458" s="81"/>
      <c r="BZ458" s="81"/>
      <c r="CA458" s="81"/>
      <c r="CB458" s="81"/>
      <c r="CC458" s="81"/>
      <c r="CD458" s="81"/>
      <c r="CE458" s="81"/>
    </row>
    <row r="459" s="26" customFormat="true" ht="18.75" hidden="false" customHeight="true" outlineLevel="0" collapsed="false">
      <c r="A459" s="81"/>
      <c r="B459" s="49"/>
      <c r="C459" s="43"/>
      <c r="D459" s="83"/>
      <c r="E459" s="38" t="s">
        <v>20</v>
      </c>
      <c r="F459" s="32" t="n">
        <f aca="false">SUM(G459:Q459)</f>
        <v>0</v>
      </c>
      <c r="G459" s="47" t="n">
        <v>0</v>
      </c>
      <c r="H459" s="47" t="n">
        <v>0</v>
      </c>
      <c r="I459" s="47" t="n">
        <v>0</v>
      </c>
      <c r="J459" s="47" t="n">
        <v>0</v>
      </c>
      <c r="K459" s="47" t="n">
        <v>0</v>
      </c>
      <c r="L459" s="47" t="n">
        <v>0</v>
      </c>
      <c r="M459" s="47" t="n">
        <v>0</v>
      </c>
      <c r="N459" s="109" t="n">
        <v>0</v>
      </c>
      <c r="O459" s="47" t="n">
        <v>0</v>
      </c>
      <c r="P459" s="47" t="n">
        <v>0</v>
      </c>
      <c r="Q459" s="47" t="n">
        <v>0</v>
      </c>
      <c r="R459" s="34"/>
      <c r="S459" s="34"/>
      <c r="T459" s="34"/>
      <c r="U459" s="36"/>
      <c r="V459" s="37"/>
      <c r="W459" s="37"/>
      <c r="X459" s="37"/>
      <c r="Y459" s="37"/>
      <c r="Z459" s="37"/>
      <c r="AA459" s="37"/>
      <c r="AB459" s="37"/>
      <c r="AC459" s="37"/>
      <c r="AD459" s="37"/>
      <c r="AE459" s="37"/>
      <c r="AF459" s="37"/>
      <c r="AG459" s="37"/>
      <c r="AH459" s="37"/>
      <c r="AI459" s="37"/>
      <c r="AJ459" s="37"/>
      <c r="AK459" s="81"/>
      <c r="AL459" s="81"/>
      <c r="AM459" s="81"/>
      <c r="AN459" s="81"/>
      <c r="AO459" s="81"/>
      <c r="AP459" s="81"/>
      <c r="AQ459" s="81"/>
      <c r="AR459" s="81"/>
      <c r="AS459" s="81"/>
      <c r="AT459" s="81"/>
      <c r="AU459" s="81"/>
      <c r="AV459" s="81"/>
      <c r="AW459" s="81"/>
      <c r="AX459" s="81"/>
      <c r="AY459" s="81"/>
      <c r="AZ459" s="81"/>
      <c r="BA459" s="81"/>
      <c r="BB459" s="81"/>
      <c r="BC459" s="81"/>
      <c r="BD459" s="81"/>
      <c r="BE459" s="81"/>
      <c r="BF459" s="81"/>
      <c r="BG459" s="81"/>
      <c r="BH459" s="81"/>
      <c r="BI459" s="81"/>
      <c r="BJ459" s="81"/>
      <c r="BK459" s="81"/>
      <c r="BL459" s="81"/>
      <c r="BM459" s="81"/>
      <c r="BN459" s="81"/>
      <c r="BO459" s="81"/>
      <c r="BP459" s="81"/>
      <c r="BQ459" s="81"/>
      <c r="BR459" s="81"/>
      <c r="BS459" s="81"/>
      <c r="BT459" s="81"/>
      <c r="BU459" s="81"/>
      <c r="BV459" s="81"/>
      <c r="BW459" s="81"/>
      <c r="BX459" s="81"/>
      <c r="BY459" s="81"/>
      <c r="BZ459" s="81"/>
      <c r="CA459" s="81"/>
      <c r="CB459" s="81"/>
      <c r="CC459" s="81"/>
      <c r="CD459" s="81"/>
      <c r="CE459" s="81"/>
    </row>
    <row r="460" s="26" customFormat="true" ht="18.75" hidden="false" customHeight="true" outlineLevel="0" collapsed="false">
      <c r="A460" s="81"/>
      <c r="B460" s="49"/>
      <c r="C460" s="43"/>
      <c r="D460" s="84" t="s">
        <v>351</v>
      </c>
      <c r="E460" s="38" t="s">
        <v>21</v>
      </c>
      <c r="F460" s="32" t="n">
        <f aca="false">SUM(G460:Q460)</f>
        <v>257.479</v>
      </c>
      <c r="G460" s="47" t="n">
        <v>0</v>
      </c>
      <c r="H460" s="47" t="n">
        <v>0</v>
      </c>
      <c r="I460" s="47" t="n">
        <v>0</v>
      </c>
      <c r="J460" s="47" t="n">
        <v>0</v>
      </c>
      <c r="K460" s="47" t="n">
        <v>0</v>
      </c>
      <c r="L460" s="47" t="n">
        <v>0</v>
      </c>
      <c r="M460" s="47" t="n">
        <v>257.479</v>
      </c>
      <c r="N460" s="109" t="n">
        <v>0</v>
      </c>
      <c r="O460" s="47" t="n">
        <v>0</v>
      </c>
      <c r="P460" s="47" t="n">
        <v>0</v>
      </c>
      <c r="Q460" s="47" t="n">
        <v>0</v>
      </c>
      <c r="R460" s="34"/>
      <c r="S460" s="34"/>
      <c r="T460" s="34"/>
      <c r="U460" s="36"/>
      <c r="V460" s="37"/>
      <c r="W460" s="37"/>
      <c r="X460" s="37"/>
      <c r="Y460" s="37"/>
      <c r="Z460" s="37"/>
      <c r="AA460" s="37"/>
      <c r="AB460" s="37"/>
      <c r="AC460" s="37"/>
      <c r="AD460" s="37"/>
      <c r="AE460" s="37"/>
      <c r="AF460" s="37"/>
      <c r="AG460" s="37"/>
      <c r="AH460" s="37"/>
      <c r="AI460" s="37"/>
      <c r="AJ460" s="37"/>
      <c r="AK460" s="81"/>
      <c r="AL460" s="81"/>
      <c r="AM460" s="81"/>
      <c r="AN460" s="81"/>
      <c r="AO460" s="81"/>
      <c r="AP460" s="81"/>
      <c r="AQ460" s="81"/>
      <c r="AR460" s="81"/>
      <c r="AS460" s="81"/>
      <c r="AT460" s="81"/>
      <c r="AU460" s="81"/>
      <c r="AV460" s="81"/>
      <c r="AW460" s="81"/>
      <c r="AX460" s="81"/>
      <c r="AY460" s="81"/>
      <c r="AZ460" s="81"/>
      <c r="BA460" s="81"/>
      <c r="BB460" s="81"/>
      <c r="BC460" s="81"/>
      <c r="BD460" s="81"/>
      <c r="BE460" s="81"/>
      <c r="BF460" s="81"/>
      <c r="BG460" s="81"/>
      <c r="BH460" s="81"/>
      <c r="BI460" s="81"/>
      <c r="BJ460" s="81"/>
      <c r="BK460" s="81"/>
      <c r="BL460" s="81"/>
      <c r="BM460" s="81"/>
      <c r="BN460" s="81"/>
      <c r="BO460" s="81"/>
      <c r="BP460" s="81"/>
      <c r="BQ460" s="81"/>
      <c r="BR460" s="81"/>
      <c r="BS460" s="81"/>
      <c r="BT460" s="81"/>
      <c r="BU460" s="81"/>
      <c r="BV460" s="81"/>
      <c r="BW460" s="81"/>
      <c r="BX460" s="81"/>
      <c r="BY460" s="81"/>
      <c r="BZ460" s="81"/>
      <c r="CA460" s="81"/>
      <c r="CB460" s="81"/>
      <c r="CC460" s="81"/>
      <c r="CD460" s="81"/>
      <c r="CE460" s="81"/>
    </row>
    <row r="461" s="26" customFormat="true" ht="18.75" hidden="false" customHeight="true" outlineLevel="0" collapsed="false">
      <c r="A461" s="81"/>
      <c r="B461" s="49"/>
      <c r="C461" s="43"/>
      <c r="D461" s="85"/>
      <c r="E461" s="50" t="s">
        <v>22</v>
      </c>
      <c r="F461" s="32" t="n">
        <f aca="false">SUM(G461:Q461)</f>
        <v>0</v>
      </c>
      <c r="G461" s="47" t="n">
        <v>0</v>
      </c>
      <c r="H461" s="47" t="n">
        <v>0</v>
      </c>
      <c r="I461" s="47" t="n">
        <v>0</v>
      </c>
      <c r="J461" s="47" t="n">
        <v>0</v>
      </c>
      <c r="K461" s="47" t="n">
        <v>0</v>
      </c>
      <c r="L461" s="47" t="n">
        <v>0</v>
      </c>
      <c r="M461" s="47" t="n">
        <v>0</v>
      </c>
      <c r="N461" s="109" t="n">
        <v>0</v>
      </c>
      <c r="O461" s="47" t="n">
        <v>0</v>
      </c>
      <c r="P461" s="47" t="n">
        <v>0</v>
      </c>
      <c r="Q461" s="47" t="n">
        <v>0</v>
      </c>
      <c r="R461" s="34"/>
      <c r="S461" s="34"/>
      <c r="T461" s="34"/>
      <c r="U461" s="36"/>
      <c r="V461" s="37"/>
      <c r="W461" s="37"/>
      <c r="X461" s="37"/>
      <c r="Y461" s="37"/>
      <c r="Z461" s="37"/>
      <c r="AA461" s="37"/>
      <c r="AB461" s="37"/>
      <c r="AC461" s="37"/>
      <c r="AD461" s="37"/>
      <c r="AE461" s="37"/>
      <c r="AF461" s="37"/>
      <c r="AG461" s="37"/>
      <c r="AH461" s="37"/>
      <c r="AI461" s="37"/>
      <c r="AJ461" s="37"/>
      <c r="AK461" s="81"/>
      <c r="AL461" s="81"/>
      <c r="AM461" s="81"/>
      <c r="AN461" s="81"/>
      <c r="AO461" s="81"/>
      <c r="AP461" s="81"/>
      <c r="AQ461" s="81"/>
      <c r="AR461" s="81"/>
      <c r="AS461" s="81"/>
      <c r="AT461" s="81"/>
      <c r="AU461" s="81"/>
      <c r="AV461" s="81"/>
      <c r="AW461" s="81"/>
      <c r="AX461" s="81"/>
      <c r="AY461" s="81"/>
      <c r="AZ461" s="81"/>
      <c r="BA461" s="81"/>
      <c r="BB461" s="81"/>
      <c r="BC461" s="81"/>
      <c r="BD461" s="81"/>
      <c r="BE461" s="81"/>
      <c r="BF461" s="81"/>
      <c r="BG461" s="81"/>
      <c r="BH461" s="81"/>
      <c r="BI461" s="81"/>
      <c r="BJ461" s="81"/>
      <c r="BK461" s="81"/>
      <c r="BL461" s="81"/>
      <c r="BM461" s="81"/>
      <c r="BN461" s="81"/>
      <c r="BO461" s="81"/>
      <c r="BP461" s="81"/>
      <c r="BQ461" s="81"/>
      <c r="BR461" s="81"/>
      <c r="BS461" s="81"/>
      <c r="BT461" s="81"/>
      <c r="BU461" s="81"/>
      <c r="BV461" s="81"/>
      <c r="BW461" s="81"/>
      <c r="BX461" s="81"/>
      <c r="BY461" s="81"/>
      <c r="BZ461" s="81"/>
      <c r="CA461" s="81"/>
      <c r="CB461" s="81"/>
      <c r="CC461" s="81"/>
      <c r="CD461" s="81"/>
      <c r="CE461" s="81"/>
    </row>
    <row r="462" s="26" customFormat="true" ht="21" hidden="false" customHeight="true" outlineLevel="0" collapsed="false">
      <c r="A462" s="81"/>
      <c r="B462" s="86" t="s">
        <v>317</v>
      </c>
      <c r="C462" s="29" t="s">
        <v>318</v>
      </c>
      <c r="D462" s="58" t="s">
        <v>319</v>
      </c>
      <c r="E462" s="31" t="s">
        <v>17</v>
      </c>
      <c r="F462" s="32" t="n">
        <f aca="false">SUM(G462:Q462)</f>
        <v>805</v>
      </c>
      <c r="G462" s="32" t="n">
        <f aca="false">G463+G464+G465+G466</f>
        <v>153</v>
      </c>
      <c r="H462" s="32" t="n">
        <f aca="false">H463+H464+H465+H466</f>
        <v>153</v>
      </c>
      <c r="I462" s="32" t="n">
        <f aca="false">I463+I464+I465+I466</f>
        <v>118</v>
      </c>
      <c r="J462" s="32" t="n">
        <f aca="false">J463+J464+J465+J466</f>
        <v>153</v>
      </c>
      <c r="K462" s="32" t="n">
        <f aca="false">K463+K464+K465+K466</f>
        <v>153</v>
      </c>
      <c r="L462" s="32" t="n">
        <f aca="false">L463+L464+L465+L466</f>
        <v>75</v>
      </c>
      <c r="M462" s="32" t="n">
        <f aca="false">M463+M464+M465+M466</f>
        <v>0</v>
      </c>
      <c r="N462" s="108" t="n">
        <f aca="false">N463+N464+N465+N466</f>
        <v>0</v>
      </c>
      <c r="O462" s="32" t="n">
        <f aca="false">O463+O464+O465+O466</f>
        <v>0</v>
      </c>
      <c r="P462" s="32" t="n">
        <f aca="false">P463+P464+P465+P466</f>
        <v>0</v>
      </c>
      <c r="Q462" s="32" t="n">
        <f aca="false">Q463+Q464+Q465+Q466</f>
        <v>0</v>
      </c>
      <c r="R462" s="35"/>
      <c r="S462" s="35" t="s">
        <v>320</v>
      </c>
      <c r="T462" s="35"/>
      <c r="U462" s="36"/>
      <c r="V462" s="37"/>
      <c r="W462" s="37"/>
      <c r="X462" s="37"/>
      <c r="Y462" s="37"/>
      <c r="Z462" s="37"/>
      <c r="AA462" s="37"/>
      <c r="AB462" s="37"/>
      <c r="AC462" s="37"/>
      <c r="AD462" s="37"/>
      <c r="AE462" s="37"/>
      <c r="AF462" s="37"/>
      <c r="AG462" s="37"/>
      <c r="AH462" s="37"/>
      <c r="AI462" s="37"/>
      <c r="AJ462" s="37"/>
      <c r="AK462" s="81"/>
      <c r="AL462" s="81"/>
      <c r="AM462" s="81"/>
      <c r="AN462" s="81"/>
      <c r="AO462" s="81"/>
      <c r="AP462" s="81"/>
      <c r="AQ462" s="81"/>
      <c r="AR462" s="81"/>
      <c r="AS462" s="81"/>
      <c r="AT462" s="81"/>
      <c r="AU462" s="81"/>
      <c r="AV462" s="81"/>
      <c r="AW462" s="81"/>
      <c r="AX462" s="81"/>
      <c r="AY462" s="81"/>
      <c r="AZ462" s="81"/>
      <c r="BA462" s="81"/>
      <c r="BB462" s="81"/>
      <c r="BC462" s="81"/>
      <c r="BD462" s="81"/>
      <c r="BE462" s="81"/>
      <c r="BF462" s="81"/>
      <c r="BG462" s="81"/>
      <c r="BH462" s="81"/>
      <c r="BI462" s="81"/>
      <c r="BJ462" s="81"/>
      <c r="BK462" s="81"/>
      <c r="BL462" s="81"/>
      <c r="BM462" s="81"/>
      <c r="BN462" s="81"/>
      <c r="BO462" s="81"/>
      <c r="BP462" s="81"/>
      <c r="BQ462" s="81"/>
      <c r="BR462" s="81"/>
      <c r="BS462" s="81"/>
      <c r="BT462" s="81"/>
      <c r="BU462" s="81"/>
      <c r="BV462" s="81"/>
      <c r="BW462" s="81"/>
      <c r="BX462" s="81"/>
      <c r="BY462" s="81"/>
      <c r="BZ462" s="81"/>
      <c r="CA462" s="81"/>
      <c r="CB462" s="81"/>
      <c r="CC462" s="81"/>
      <c r="CD462" s="81"/>
      <c r="CE462" s="81"/>
    </row>
    <row r="463" s="26" customFormat="true" ht="21" hidden="false" customHeight="true" outlineLevel="0" collapsed="false">
      <c r="A463" s="81"/>
      <c r="B463" s="86"/>
      <c r="C463" s="29"/>
      <c r="D463" s="58"/>
      <c r="E463" s="31" t="s">
        <v>19</v>
      </c>
      <c r="F463" s="32" t="n">
        <f aca="false">SUM(G463:Q463)</f>
        <v>0</v>
      </c>
      <c r="G463" s="32" t="n">
        <f aca="false">G514+G493+G478</f>
        <v>0</v>
      </c>
      <c r="H463" s="32" t="n">
        <f aca="false">H514+H493+H478</f>
        <v>0</v>
      </c>
      <c r="I463" s="32" t="n">
        <f aca="false">I514+I493+I478</f>
        <v>0</v>
      </c>
      <c r="J463" s="32" t="n">
        <f aca="false">J514+J493+J478</f>
        <v>0</v>
      </c>
      <c r="K463" s="32" t="n">
        <f aca="false">K514+K493+K478</f>
        <v>0</v>
      </c>
      <c r="L463" s="32" t="n">
        <f aca="false">L514+L493+L478</f>
        <v>0</v>
      </c>
      <c r="M463" s="32" t="n">
        <f aca="false">M514+M493+M478</f>
        <v>0</v>
      </c>
      <c r="N463" s="108" t="n">
        <f aca="false">N514+N493+N478</f>
        <v>0</v>
      </c>
      <c r="O463" s="32" t="n">
        <f aca="false">O514+O493+O478</f>
        <v>0</v>
      </c>
      <c r="P463" s="32" t="n">
        <f aca="false">P514+P493+P478</f>
        <v>0</v>
      </c>
      <c r="Q463" s="32" t="n">
        <f aca="false">Q514+Q493+Q478</f>
        <v>0</v>
      </c>
      <c r="R463" s="35"/>
      <c r="S463" s="35"/>
      <c r="T463" s="35"/>
      <c r="U463" s="36"/>
      <c r="V463" s="37"/>
      <c r="W463" s="37"/>
      <c r="X463" s="37"/>
      <c r="Y463" s="37"/>
      <c r="Z463" s="37"/>
      <c r="AA463" s="37"/>
      <c r="AB463" s="37"/>
      <c r="AC463" s="37"/>
      <c r="AD463" s="37"/>
      <c r="AE463" s="37"/>
      <c r="AF463" s="37"/>
      <c r="AG463" s="37"/>
      <c r="AH463" s="37"/>
      <c r="AI463" s="37"/>
      <c r="AJ463" s="37"/>
      <c r="AK463" s="81"/>
      <c r="AL463" s="81"/>
      <c r="AM463" s="81"/>
      <c r="AN463" s="81"/>
      <c r="AO463" s="81"/>
      <c r="AP463" s="81"/>
      <c r="AQ463" s="81"/>
      <c r="AR463" s="81"/>
      <c r="AS463" s="81"/>
      <c r="AT463" s="81"/>
      <c r="AU463" s="81"/>
      <c r="AV463" s="81"/>
      <c r="AW463" s="81"/>
      <c r="AX463" s="81"/>
      <c r="AY463" s="81"/>
      <c r="AZ463" s="81"/>
      <c r="BA463" s="81"/>
      <c r="BB463" s="81"/>
      <c r="BC463" s="81"/>
      <c r="BD463" s="81"/>
      <c r="BE463" s="81"/>
      <c r="BF463" s="81"/>
      <c r="BG463" s="81"/>
      <c r="BH463" s="81"/>
      <c r="BI463" s="81"/>
      <c r="BJ463" s="81"/>
      <c r="BK463" s="81"/>
      <c r="BL463" s="81"/>
      <c r="BM463" s="81"/>
      <c r="BN463" s="81"/>
      <c r="BO463" s="81"/>
      <c r="BP463" s="81"/>
      <c r="BQ463" s="81"/>
      <c r="BR463" s="81"/>
      <c r="BS463" s="81"/>
      <c r="BT463" s="81"/>
      <c r="BU463" s="81"/>
      <c r="BV463" s="81"/>
      <c r="BW463" s="81"/>
      <c r="BX463" s="81"/>
      <c r="BY463" s="81"/>
      <c r="BZ463" s="81"/>
      <c r="CA463" s="81"/>
      <c r="CB463" s="81"/>
      <c r="CC463" s="81"/>
      <c r="CD463" s="81"/>
      <c r="CE463" s="81"/>
    </row>
    <row r="464" s="26" customFormat="true" ht="21" hidden="false" customHeight="true" outlineLevel="0" collapsed="false">
      <c r="A464" s="81"/>
      <c r="B464" s="86"/>
      <c r="C464" s="29"/>
      <c r="D464" s="58"/>
      <c r="E464" s="31" t="s">
        <v>20</v>
      </c>
      <c r="F464" s="32" t="n">
        <f aca="false">SUM(G464:Q464)</f>
        <v>0</v>
      </c>
      <c r="G464" s="32" t="n">
        <f aca="false">G515+G494+G479</f>
        <v>0</v>
      </c>
      <c r="H464" s="32" t="n">
        <f aca="false">H515+H494+H479</f>
        <v>0</v>
      </c>
      <c r="I464" s="32" t="n">
        <f aca="false">I515+I494+I479</f>
        <v>0</v>
      </c>
      <c r="J464" s="32" t="n">
        <f aca="false">J515+J494+J479</f>
        <v>0</v>
      </c>
      <c r="K464" s="32" t="n">
        <f aca="false">K515+K494+K479</f>
        <v>0</v>
      </c>
      <c r="L464" s="32" t="n">
        <f aca="false">L515+L494+L479</f>
        <v>0</v>
      </c>
      <c r="M464" s="32" t="n">
        <f aca="false">M515+M494+M479</f>
        <v>0</v>
      </c>
      <c r="N464" s="108" t="n">
        <f aca="false">N515+N494+N479</f>
        <v>0</v>
      </c>
      <c r="O464" s="32" t="n">
        <f aca="false">O515+O494+O479</f>
        <v>0</v>
      </c>
      <c r="P464" s="32" t="n">
        <f aca="false">P515+P494+P479</f>
        <v>0</v>
      </c>
      <c r="Q464" s="32" t="n">
        <f aca="false">Q515+Q494+Q479</f>
        <v>0</v>
      </c>
      <c r="R464" s="35"/>
      <c r="S464" s="35"/>
      <c r="T464" s="35"/>
      <c r="U464" s="36"/>
      <c r="V464" s="37"/>
      <c r="W464" s="37"/>
      <c r="X464" s="37"/>
      <c r="Y464" s="37"/>
      <c r="Z464" s="37"/>
      <c r="AA464" s="37"/>
      <c r="AB464" s="37"/>
      <c r="AC464" s="37"/>
      <c r="AD464" s="37"/>
      <c r="AE464" s="37"/>
      <c r="AF464" s="37"/>
      <c r="AG464" s="37"/>
      <c r="AH464" s="37"/>
      <c r="AI464" s="37"/>
      <c r="AJ464" s="37"/>
      <c r="AK464" s="81"/>
      <c r="AL464" s="81"/>
      <c r="AM464" s="81"/>
      <c r="AN464" s="81"/>
      <c r="AO464" s="81"/>
      <c r="AP464" s="81"/>
      <c r="AQ464" s="81"/>
      <c r="AR464" s="81"/>
      <c r="AS464" s="81"/>
      <c r="AT464" s="81"/>
      <c r="AU464" s="81"/>
      <c r="AV464" s="81"/>
      <c r="AW464" s="81"/>
      <c r="AX464" s="81"/>
      <c r="AY464" s="81"/>
      <c r="AZ464" s="81"/>
      <c r="BA464" s="81"/>
      <c r="BB464" s="81"/>
      <c r="BC464" s="81"/>
      <c r="BD464" s="81"/>
      <c r="BE464" s="81"/>
      <c r="BF464" s="81"/>
      <c r="BG464" s="81"/>
      <c r="BH464" s="81"/>
      <c r="BI464" s="81"/>
      <c r="BJ464" s="81"/>
      <c r="BK464" s="81"/>
      <c r="BL464" s="81"/>
      <c r="BM464" s="81"/>
      <c r="BN464" s="81"/>
      <c r="BO464" s="81"/>
      <c r="BP464" s="81"/>
      <c r="BQ464" s="81"/>
      <c r="BR464" s="81"/>
      <c r="BS464" s="81"/>
      <c r="BT464" s="81"/>
      <c r="BU464" s="81"/>
      <c r="BV464" s="81"/>
      <c r="BW464" s="81"/>
      <c r="BX464" s="81"/>
      <c r="BY464" s="81"/>
      <c r="BZ464" s="81"/>
      <c r="CA464" s="81"/>
      <c r="CB464" s="81"/>
      <c r="CC464" s="81"/>
      <c r="CD464" s="81"/>
      <c r="CE464" s="81"/>
    </row>
    <row r="465" s="26" customFormat="true" ht="21" hidden="false" customHeight="true" outlineLevel="0" collapsed="false">
      <c r="A465" s="81"/>
      <c r="B465" s="86"/>
      <c r="C465" s="29"/>
      <c r="D465" s="58"/>
      <c r="E465" s="31" t="s">
        <v>21</v>
      </c>
      <c r="F465" s="32" t="n">
        <f aca="false">SUM(G465:Q465)</f>
        <v>805</v>
      </c>
      <c r="G465" s="32" t="n">
        <f aca="false">G470+G495+G480</f>
        <v>153</v>
      </c>
      <c r="H465" s="32" t="n">
        <f aca="false">H470+H495+H480</f>
        <v>153</v>
      </c>
      <c r="I465" s="32" t="n">
        <f aca="false">I470+I495+I480</f>
        <v>118</v>
      </c>
      <c r="J465" s="32" t="n">
        <f aca="false">J470+J495+J480</f>
        <v>153</v>
      </c>
      <c r="K465" s="32" t="n">
        <f aca="false">K470+K495+K480</f>
        <v>153</v>
      </c>
      <c r="L465" s="32" t="n">
        <f aca="false">L470+L495+L480</f>
        <v>75</v>
      </c>
      <c r="M465" s="32" t="n">
        <f aca="false">M470+M495+M480</f>
        <v>0</v>
      </c>
      <c r="N465" s="108" t="n">
        <f aca="false">N470+N495+N480</f>
        <v>0</v>
      </c>
      <c r="O465" s="32" t="n">
        <f aca="false">O470+O495+O480</f>
        <v>0</v>
      </c>
      <c r="P465" s="32" t="n">
        <f aca="false">P470+P495+P480</f>
        <v>0</v>
      </c>
      <c r="Q465" s="32" t="n">
        <f aca="false">Q470+Q495+Q480</f>
        <v>0</v>
      </c>
      <c r="R465" s="35"/>
      <c r="S465" s="35"/>
      <c r="T465" s="35"/>
      <c r="U465" s="36"/>
      <c r="V465" s="37"/>
      <c r="W465" s="37"/>
      <c r="X465" s="37"/>
      <c r="Y465" s="37"/>
      <c r="Z465" s="37"/>
      <c r="AA465" s="37"/>
      <c r="AB465" s="37"/>
      <c r="AC465" s="37"/>
      <c r="AD465" s="37"/>
      <c r="AE465" s="37"/>
      <c r="AF465" s="37"/>
      <c r="AG465" s="37"/>
      <c r="AH465" s="37"/>
      <c r="AI465" s="37"/>
      <c r="AJ465" s="37"/>
      <c r="AK465" s="81"/>
      <c r="AL465" s="81"/>
      <c r="AM465" s="81"/>
      <c r="AN465" s="81"/>
      <c r="AO465" s="81"/>
      <c r="AP465" s="81"/>
      <c r="AQ465" s="81"/>
      <c r="AR465" s="81"/>
      <c r="AS465" s="81"/>
      <c r="AT465" s="81"/>
      <c r="AU465" s="81"/>
      <c r="AV465" s="81"/>
      <c r="AW465" s="81"/>
      <c r="AX465" s="81"/>
      <c r="AY465" s="81"/>
      <c r="AZ465" s="81"/>
      <c r="BA465" s="81"/>
      <c r="BB465" s="81"/>
      <c r="BC465" s="81"/>
      <c r="BD465" s="81"/>
      <c r="BE465" s="81"/>
      <c r="BF465" s="81"/>
      <c r="BG465" s="81"/>
      <c r="BH465" s="81"/>
      <c r="BI465" s="81"/>
      <c r="BJ465" s="81"/>
      <c r="BK465" s="81"/>
      <c r="BL465" s="81"/>
      <c r="BM465" s="81"/>
      <c r="BN465" s="81"/>
      <c r="BO465" s="81"/>
      <c r="BP465" s="81"/>
      <c r="BQ465" s="81"/>
      <c r="BR465" s="81"/>
      <c r="BS465" s="81"/>
      <c r="BT465" s="81"/>
      <c r="BU465" s="81"/>
      <c r="BV465" s="81"/>
      <c r="BW465" s="81"/>
      <c r="BX465" s="81"/>
      <c r="BY465" s="81"/>
      <c r="BZ465" s="81"/>
      <c r="CA465" s="81"/>
      <c r="CB465" s="81"/>
      <c r="CC465" s="81"/>
      <c r="CD465" s="81"/>
      <c r="CE465" s="81"/>
    </row>
    <row r="466" s="26" customFormat="true" ht="21" hidden="false" customHeight="true" outlineLevel="0" collapsed="false">
      <c r="A466" s="81"/>
      <c r="B466" s="86"/>
      <c r="C466" s="29"/>
      <c r="D466" s="58"/>
      <c r="E466" s="59" t="s">
        <v>22</v>
      </c>
      <c r="F466" s="32" t="n">
        <f aca="false">SUM(G466:Q466)</f>
        <v>0</v>
      </c>
      <c r="G466" s="32" t="n">
        <f aca="false">G517+G497+G481</f>
        <v>0</v>
      </c>
      <c r="H466" s="32" t="n">
        <f aca="false">H517+H497+H481</f>
        <v>0</v>
      </c>
      <c r="I466" s="32" t="n">
        <f aca="false">I517+I497+I481</f>
        <v>0</v>
      </c>
      <c r="J466" s="32" t="n">
        <f aca="false">J517+J497+J481</f>
        <v>0</v>
      </c>
      <c r="K466" s="32" t="n">
        <f aca="false">K517+K497+K481</f>
        <v>0</v>
      </c>
      <c r="L466" s="32" t="n">
        <f aca="false">L517+L497+L481</f>
        <v>0</v>
      </c>
      <c r="M466" s="32" t="n">
        <f aca="false">M517+M497+M481</f>
        <v>0</v>
      </c>
      <c r="N466" s="108" t="n">
        <f aca="false">N517+N497+N481</f>
        <v>0</v>
      </c>
      <c r="O466" s="32" t="n">
        <f aca="false">O517+O497+O481</f>
        <v>0</v>
      </c>
      <c r="P466" s="32" t="n">
        <f aca="false">P517+P497+P481</f>
        <v>0</v>
      </c>
      <c r="Q466" s="32" t="n">
        <f aca="false">Q517+Q497+Q481</f>
        <v>0</v>
      </c>
      <c r="R466" s="35"/>
      <c r="S466" s="35"/>
      <c r="T466" s="35"/>
      <c r="U466" s="36"/>
      <c r="V466" s="37"/>
      <c r="W466" s="37"/>
      <c r="X466" s="37"/>
      <c r="Y466" s="37"/>
      <c r="Z466" s="37"/>
      <c r="AA466" s="37"/>
      <c r="AB466" s="37"/>
      <c r="AC466" s="37"/>
      <c r="AD466" s="37"/>
      <c r="AE466" s="37"/>
      <c r="AF466" s="37"/>
      <c r="AG466" s="37"/>
      <c r="AH466" s="37"/>
      <c r="AI466" s="37"/>
      <c r="AJ466" s="37"/>
      <c r="AK466" s="81"/>
      <c r="AL466" s="81"/>
      <c r="AM466" s="81"/>
      <c r="AN466" s="81"/>
      <c r="AO466" s="81"/>
      <c r="AP466" s="81"/>
      <c r="AQ466" s="81"/>
      <c r="AR466" s="81"/>
      <c r="AS466" s="81"/>
      <c r="AT466" s="81"/>
      <c r="AU466" s="81"/>
      <c r="AV466" s="81"/>
      <c r="AW466" s="81"/>
      <c r="AX466" s="81"/>
      <c r="AY466" s="81"/>
      <c r="AZ466" s="81"/>
      <c r="BA466" s="81"/>
      <c r="BB466" s="81"/>
      <c r="BC466" s="81"/>
      <c r="BD466" s="81"/>
      <c r="BE466" s="81"/>
      <c r="BF466" s="81"/>
      <c r="BG466" s="81"/>
      <c r="BH466" s="81"/>
      <c r="BI466" s="81"/>
      <c r="BJ466" s="81"/>
      <c r="BK466" s="81"/>
      <c r="BL466" s="81"/>
      <c r="BM466" s="81"/>
      <c r="BN466" s="81"/>
      <c r="BO466" s="81"/>
      <c r="BP466" s="81"/>
      <c r="BQ466" s="81"/>
      <c r="BR466" s="81"/>
      <c r="BS466" s="81"/>
      <c r="BT466" s="81"/>
      <c r="BU466" s="81"/>
      <c r="BV466" s="81"/>
      <c r="BW466" s="81"/>
      <c r="BX466" s="81"/>
      <c r="BY466" s="81"/>
      <c r="BZ466" s="81"/>
      <c r="CA466" s="81"/>
      <c r="CB466" s="81"/>
      <c r="CC466" s="81"/>
      <c r="CD466" s="81"/>
      <c r="CE466" s="81"/>
    </row>
    <row r="467" customFormat="false" ht="15" hidden="false" customHeight="true" outlineLevel="0" collapsed="false">
      <c r="B467" s="49" t="s">
        <v>321</v>
      </c>
      <c r="C467" s="43" t="s">
        <v>322</v>
      </c>
      <c r="D467" s="30" t="s">
        <v>323</v>
      </c>
      <c r="E467" s="31" t="s">
        <v>17</v>
      </c>
      <c r="F467" s="32" t="n">
        <f aca="false">SUM(G467:Q467)</f>
        <v>390</v>
      </c>
      <c r="G467" s="32" t="n">
        <f aca="false">G468+G469+G470+G471</f>
        <v>78</v>
      </c>
      <c r="H467" s="32" t="n">
        <f aca="false">H468+H469+H470+H471</f>
        <v>78</v>
      </c>
      <c r="I467" s="32" t="n">
        <f aca="false">I468+I469+I470+I471</f>
        <v>78</v>
      </c>
      <c r="J467" s="32" t="n">
        <f aca="false">J468+J469+J470+J471</f>
        <v>78</v>
      </c>
      <c r="K467" s="32" t="n">
        <f aca="false">K468+K469+K470+K471</f>
        <v>78</v>
      </c>
      <c r="L467" s="32" t="n">
        <f aca="false">L468+L469+L470+L471</f>
        <v>0</v>
      </c>
      <c r="M467" s="32" t="n">
        <f aca="false">M468+M469+M470+M471</f>
        <v>0</v>
      </c>
      <c r="N467" s="108" t="n">
        <f aca="false">N468+N469+N470+N471</f>
        <v>0</v>
      </c>
      <c r="O467" s="32" t="n">
        <f aca="false">O468+O469+O470+O471</f>
        <v>0</v>
      </c>
      <c r="P467" s="32" t="n">
        <f aca="false">P468+P469+P470+P471</f>
        <v>0</v>
      </c>
      <c r="Q467" s="32" t="n">
        <f aca="false">Q468+Q469+Q470+Q471</f>
        <v>0</v>
      </c>
      <c r="R467" s="72" t="s">
        <v>352</v>
      </c>
      <c r="S467" s="34"/>
      <c r="T467" s="34" t="s">
        <v>199</v>
      </c>
      <c r="U467" s="36"/>
      <c r="V467" s="37"/>
      <c r="W467" s="37"/>
      <c r="X467" s="37"/>
      <c r="Y467" s="37"/>
      <c r="Z467" s="37"/>
      <c r="AA467" s="37"/>
      <c r="AB467" s="37"/>
      <c r="AC467" s="37"/>
      <c r="AD467" s="37"/>
      <c r="AE467" s="37"/>
      <c r="AF467" s="37"/>
      <c r="AG467" s="37"/>
      <c r="AH467" s="37"/>
      <c r="AI467" s="37"/>
      <c r="AJ467" s="37"/>
    </row>
    <row r="468" customFormat="false" ht="15.75" hidden="false" customHeight="false" outlineLevel="0" collapsed="false">
      <c r="B468" s="49"/>
      <c r="C468" s="43"/>
      <c r="D468" s="30"/>
      <c r="E468" s="38" t="s">
        <v>19</v>
      </c>
      <c r="F468" s="32" t="n">
        <f aca="false">SUM(G468:Q468)</f>
        <v>0</v>
      </c>
      <c r="G468" s="47" t="n">
        <v>0</v>
      </c>
      <c r="H468" s="47" t="n">
        <v>0</v>
      </c>
      <c r="I468" s="47" t="n">
        <v>0</v>
      </c>
      <c r="J468" s="47" t="n">
        <v>0</v>
      </c>
      <c r="K468" s="47" t="n">
        <v>0</v>
      </c>
      <c r="L468" s="47" t="n">
        <v>0</v>
      </c>
      <c r="M468" s="47" t="n">
        <v>0</v>
      </c>
      <c r="N468" s="109" t="n">
        <v>0</v>
      </c>
      <c r="O468" s="47" t="n">
        <v>0</v>
      </c>
      <c r="P468" s="47" t="n">
        <v>0</v>
      </c>
      <c r="Q468" s="47" t="n">
        <v>0</v>
      </c>
      <c r="R468" s="72"/>
      <c r="S468" s="34"/>
      <c r="T468" s="34"/>
      <c r="U468" s="36"/>
      <c r="V468" s="37"/>
      <c r="W468" s="37"/>
      <c r="X468" s="37"/>
      <c r="Y468" s="37"/>
      <c r="Z468" s="37"/>
      <c r="AA468" s="37"/>
      <c r="AB468" s="37"/>
      <c r="AC468" s="37"/>
      <c r="AD468" s="37"/>
      <c r="AE468" s="37"/>
      <c r="AF468" s="37"/>
      <c r="AG468" s="37"/>
      <c r="AH468" s="37"/>
      <c r="AI468" s="37"/>
      <c r="AJ468" s="37"/>
    </row>
    <row r="469" customFormat="false" ht="15.75" hidden="false" customHeight="false" outlineLevel="0" collapsed="false">
      <c r="B469" s="49"/>
      <c r="C469" s="43"/>
      <c r="D469" s="30"/>
      <c r="E469" s="38" t="s">
        <v>20</v>
      </c>
      <c r="F469" s="32" t="n">
        <f aca="false">SUM(G469:Q469)</f>
        <v>0</v>
      </c>
      <c r="G469" s="47" t="n">
        <v>0</v>
      </c>
      <c r="H469" s="47" t="n">
        <v>0</v>
      </c>
      <c r="I469" s="47" t="n">
        <v>0</v>
      </c>
      <c r="J469" s="47" t="n">
        <v>0</v>
      </c>
      <c r="K469" s="47" t="n">
        <v>0</v>
      </c>
      <c r="L469" s="47" t="n">
        <v>0</v>
      </c>
      <c r="M469" s="47" t="n">
        <v>0</v>
      </c>
      <c r="N469" s="109" t="n">
        <v>0</v>
      </c>
      <c r="O469" s="47" t="n">
        <v>0</v>
      </c>
      <c r="P469" s="47" t="n">
        <v>0</v>
      </c>
      <c r="Q469" s="47" t="n">
        <v>0</v>
      </c>
      <c r="R469" s="72"/>
      <c r="S469" s="34"/>
      <c r="T469" s="34"/>
      <c r="U469" s="36"/>
      <c r="V469" s="37"/>
      <c r="W469" s="37"/>
      <c r="X469" s="37"/>
      <c r="Y469" s="37"/>
      <c r="Z469" s="37"/>
      <c r="AA469" s="37"/>
      <c r="AB469" s="37"/>
      <c r="AC469" s="37"/>
      <c r="AD469" s="37"/>
      <c r="AE469" s="37"/>
      <c r="AF469" s="37"/>
      <c r="AG469" s="37"/>
      <c r="AH469" s="37"/>
      <c r="AI469" s="37"/>
      <c r="AJ469" s="37"/>
    </row>
    <row r="470" customFormat="false" ht="15.75" hidden="false" customHeight="false" outlineLevel="0" collapsed="false">
      <c r="B470" s="49"/>
      <c r="C470" s="43"/>
      <c r="D470" s="30"/>
      <c r="E470" s="38" t="s">
        <v>21</v>
      </c>
      <c r="F470" s="32" t="n">
        <f aca="false">SUM(G470:Q470)</f>
        <v>390</v>
      </c>
      <c r="G470" s="47" t="n">
        <v>78</v>
      </c>
      <c r="H470" s="47" t="n">
        <v>78</v>
      </c>
      <c r="I470" s="47" t="n">
        <f aca="false">I475</f>
        <v>78</v>
      </c>
      <c r="J470" s="47" t="n">
        <f aca="false">J475</f>
        <v>78</v>
      </c>
      <c r="K470" s="47" t="n">
        <f aca="false">K475</f>
        <v>78</v>
      </c>
      <c r="L470" s="47" t="n">
        <f aca="false">L475</f>
        <v>0</v>
      </c>
      <c r="M470" s="47" t="n">
        <v>0</v>
      </c>
      <c r="N470" s="109" t="n">
        <v>0</v>
      </c>
      <c r="O470" s="47" t="n">
        <v>0</v>
      </c>
      <c r="P470" s="47" t="n">
        <v>0</v>
      </c>
      <c r="Q470" s="47" t="n">
        <v>0</v>
      </c>
      <c r="R470" s="72"/>
      <c r="S470" s="34"/>
      <c r="T470" s="34"/>
      <c r="U470" s="36"/>
      <c r="V470" s="37"/>
      <c r="W470" s="37"/>
      <c r="X470" s="37"/>
      <c r="Y470" s="37"/>
      <c r="Z470" s="37"/>
      <c r="AA470" s="37"/>
      <c r="AB470" s="37"/>
      <c r="AC470" s="37"/>
      <c r="AD470" s="37"/>
      <c r="AE470" s="37"/>
      <c r="AF470" s="37"/>
      <c r="AG470" s="37"/>
      <c r="AH470" s="37"/>
      <c r="AI470" s="37"/>
      <c r="AJ470" s="37"/>
    </row>
    <row r="471" customFormat="false" ht="18.75" hidden="false" customHeight="true" outlineLevel="0" collapsed="false">
      <c r="B471" s="49"/>
      <c r="C471" s="43"/>
      <c r="D471" s="30"/>
      <c r="E471" s="50" t="s">
        <v>22</v>
      </c>
      <c r="F471" s="32" t="n">
        <f aca="false">SUM(G471:Q471)</f>
        <v>0</v>
      </c>
      <c r="G471" s="47" t="n">
        <v>0</v>
      </c>
      <c r="H471" s="47" t="n">
        <v>0</v>
      </c>
      <c r="I471" s="47" t="n">
        <v>0</v>
      </c>
      <c r="J471" s="47" t="n">
        <v>0</v>
      </c>
      <c r="K471" s="47" t="n">
        <v>0</v>
      </c>
      <c r="L471" s="47" t="n">
        <v>0</v>
      </c>
      <c r="M471" s="47" t="n">
        <v>0</v>
      </c>
      <c r="N471" s="109" t="n">
        <v>0</v>
      </c>
      <c r="O471" s="47" t="n">
        <v>0</v>
      </c>
      <c r="P471" s="47" t="n">
        <v>0</v>
      </c>
      <c r="Q471" s="47" t="n">
        <v>0</v>
      </c>
      <c r="R471" s="72"/>
      <c r="S471" s="34"/>
      <c r="T471" s="34"/>
      <c r="U471" s="36"/>
      <c r="V471" s="37"/>
      <c r="W471" s="37"/>
      <c r="X471" s="37"/>
      <c r="Y471" s="37"/>
      <c r="Z471" s="37"/>
      <c r="AA471" s="37"/>
      <c r="AB471" s="37"/>
      <c r="AC471" s="37"/>
      <c r="AD471" s="37"/>
      <c r="AE471" s="37"/>
      <c r="AF471" s="37"/>
      <c r="AG471" s="37"/>
      <c r="AH471" s="37"/>
      <c r="AI471" s="37"/>
      <c r="AJ471" s="37"/>
    </row>
    <row r="472" customFormat="false" ht="15" hidden="false" customHeight="true" outlineLevel="0" collapsed="false">
      <c r="B472" s="49" t="s">
        <v>324</v>
      </c>
      <c r="C472" s="43" t="s">
        <v>322</v>
      </c>
      <c r="D472" s="30" t="s">
        <v>323</v>
      </c>
      <c r="E472" s="31" t="s">
        <v>17</v>
      </c>
      <c r="F472" s="32" t="n">
        <f aca="false">SUM(G472:Q472)</f>
        <v>390</v>
      </c>
      <c r="G472" s="32" t="n">
        <f aca="false">G473+G474+G475+G476</f>
        <v>78</v>
      </c>
      <c r="H472" s="32" t="n">
        <f aca="false">H473+H474+H475+H476</f>
        <v>78</v>
      </c>
      <c r="I472" s="32" t="n">
        <f aca="false">I473+I474+I475+I476</f>
        <v>78</v>
      </c>
      <c r="J472" s="32" t="n">
        <f aca="false">J473+J474+J475+J476</f>
        <v>78</v>
      </c>
      <c r="K472" s="32" t="n">
        <f aca="false">K473+K474+K475+K476</f>
        <v>78</v>
      </c>
      <c r="L472" s="32" t="n">
        <f aca="false">L473+L474+L475+L476</f>
        <v>0</v>
      </c>
      <c r="M472" s="32" t="n">
        <f aca="false">M473+M474+M475+M476</f>
        <v>0</v>
      </c>
      <c r="N472" s="108" t="n">
        <f aca="false">N473+N474+N475+N476</f>
        <v>0</v>
      </c>
      <c r="O472" s="32" t="n">
        <f aca="false">O473+O474+O475+O476</f>
        <v>0</v>
      </c>
      <c r="P472" s="32" t="n">
        <f aca="false">P473+P474+P475+P476</f>
        <v>0</v>
      </c>
      <c r="Q472" s="32" t="n">
        <f aca="false">Q473+Q474+Q475+Q476</f>
        <v>0</v>
      </c>
      <c r="R472" s="72" t="s">
        <v>352</v>
      </c>
      <c r="S472" s="34"/>
      <c r="T472" s="34" t="s">
        <v>199</v>
      </c>
      <c r="U472" s="36"/>
      <c r="V472" s="37"/>
      <c r="W472" s="37"/>
      <c r="X472" s="37"/>
      <c r="Y472" s="37"/>
      <c r="Z472" s="37"/>
      <c r="AA472" s="37"/>
      <c r="AB472" s="37"/>
      <c r="AC472" s="37"/>
      <c r="AD472" s="37"/>
      <c r="AE472" s="37"/>
      <c r="AF472" s="37"/>
      <c r="AG472" s="37"/>
      <c r="AH472" s="37"/>
      <c r="AI472" s="37"/>
      <c r="AJ472" s="37"/>
    </row>
    <row r="473" customFormat="false" ht="15.75" hidden="false" customHeight="false" outlineLevel="0" collapsed="false">
      <c r="B473" s="49"/>
      <c r="C473" s="43"/>
      <c r="D473" s="30"/>
      <c r="E473" s="38" t="s">
        <v>19</v>
      </c>
      <c r="F473" s="32" t="n">
        <f aca="false">SUM(G473:Q473)</f>
        <v>0</v>
      </c>
      <c r="G473" s="47" t="n">
        <v>0</v>
      </c>
      <c r="H473" s="47" t="n">
        <v>0</v>
      </c>
      <c r="I473" s="47" t="n">
        <v>0</v>
      </c>
      <c r="J473" s="47" t="n">
        <v>0</v>
      </c>
      <c r="K473" s="47" t="n">
        <v>0</v>
      </c>
      <c r="L473" s="47" t="n">
        <v>0</v>
      </c>
      <c r="M473" s="47" t="n">
        <v>0</v>
      </c>
      <c r="N473" s="109" t="n">
        <v>0</v>
      </c>
      <c r="O473" s="47" t="n">
        <v>0</v>
      </c>
      <c r="P473" s="47" t="n">
        <v>0</v>
      </c>
      <c r="Q473" s="47" t="n">
        <v>0</v>
      </c>
      <c r="R473" s="72"/>
      <c r="S473" s="34"/>
      <c r="T473" s="34"/>
      <c r="U473" s="36"/>
      <c r="V473" s="37"/>
      <c r="W473" s="37"/>
      <c r="X473" s="37"/>
      <c r="Y473" s="37"/>
      <c r="Z473" s="37"/>
      <c r="AA473" s="37"/>
      <c r="AB473" s="37"/>
      <c r="AC473" s="37"/>
      <c r="AD473" s="37"/>
      <c r="AE473" s="37"/>
      <c r="AF473" s="37"/>
      <c r="AG473" s="37"/>
      <c r="AH473" s="37"/>
      <c r="AI473" s="37"/>
      <c r="AJ473" s="37"/>
    </row>
    <row r="474" customFormat="false" ht="15.75" hidden="false" customHeight="false" outlineLevel="0" collapsed="false">
      <c r="B474" s="49"/>
      <c r="C474" s="43"/>
      <c r="D474" s="30"/>
      <c r="E474" s="38" t="s">
        <v>20</v>
      </c>
      <c r="F474" s="32" t="n">
        <f aca="false">SUM(G474:Q474)</f>
        <v>0</v>
      </c>
      <c r="G474" s="47" t="n">
        <v>0</v>
      </c>
      <c r="H474" s="47" t="n">
        <v>0</v>
      </c>
      <c r="I474" s="47" t="n">
        <v>0</v>
      </c>
      <c r="J474" s="47" t="n">
        <v>0</v>
      </c>
      <c r="K474" s="47" t="n">
        <v>0</v>
      </c>
      <c r="L474" s="47" t="n">
        <v>0</v>
      </c>
      <c r="M474" s="47" t="n">
        <v>0</v>
      </c>
      <c r="N474" s="109" t="n">
        <v>0</v>
      </c>
      <c r="O474" s="47" t="n">
        <v>0</v>
      </c>
      <c r="P474" s="47" t="n">
        <v>0</v>
      </c>
      <c r="Q474" s="47" t="n">
        <v>0</v>
      </c>
      <c r="R474" s="72"/>
      <c r="S474" s="34"/>
      <c r="T474" s="34"/>
      <c r="U474" s="36"/>
      <c r="V474" s="37"/>
      <c r="W474" s="37"/>
      <c r="X474" s="37"/>
      <c r="Y474" s="37"/>
      <c r="Z474" s="37"/>
      <c r="AA474" s="37"/>
      <c r="AB474" s="37"/>
      <c r="AC474" s="37"/>
      <c r="AD474" s="37"/>
      <c r="AE474" s="37"/>
      <c r="AF474" s="37"/>
      <c r="AG474" s="37"/>
      <c r="AH474" s="37"/>
      <c r="AI474" s="37"/>
      <c r="AJ474" s="37"/>
    </row>
    <row r="475" customFormat="false" ht="15.75" hidden="false" customHeight="false" outlineLevel="0" collapsed="false">
      <c r="B475" s="49"/>
      <c r="C475" s="43"/>
      <c r="D475" s="30"/>
      <c r="E475" s="38" t="s">
        <v>21</v>
      </c>
      <c r="F475" s="32" t="n">
        <f aca="false">SUM(G475:Q475)</f>
        <v>390</v>
      </c>
      <c r="G475" s="47" t="n">
        <v>78</v>
      </c>
      <c r="H475" s="47" t="n">
        <v>78</v>
      </c>
      <c r="I475" s="47" t="n">
        <v>78</v>
      </c>
      <c r="J475" s="47" t="n">
        <v>78</v>
      </c>
      <c r="K475" s="47" t="n">
        <v>78</v>
      </c>
      <c r="L475" s="47" t="n">
        <v>0</v>
      </c>
      <c r="M475" s="47" t="n">
        <v>0</v>
      </c>
      <c r="N475" s="109" t="n">
        <v>0</v>
      </c>
      <c r="O475" s="47" t="n">
        <v>0</v>
      </c>
      <c r="P475" s="47" t="n">
        <v>0</v>
      </c>
      <c r="Q475" s="47" t="n">
        <v>0</v>
      </c>
      <c r="R475" s="72"/>
      <c r="S475" s="34"/>
      <c r="T475" s="34"/>
      <c r="U475" s="36"/>
      <c r="V475" s="37"/>
      <c r="W475" s="37"/>
      <c r="X475" s="37"/>
      <c r="Y475" s="37"/>
      <c r="Z475" s="37"/>
      <c r="AA475" s="37"/>
      <c r="AB475" s="37"/>
      <c r="AC475" s="37"/>
      <c r="AD475" s="37" t="n">
        <v>78</v>
      </c>
      <c r="AE475" s="37"/>
      <c r="AF475" s="37"/>
      <c r="AG475" s="37"/>
      <c r="AH475" s="37"/>
      <c r="AI475" s="37"/>
      <c r="AJ475" s="37"/>
    </row>
    <row r="476" customFormat="false" ht="18.75" hidden="false" customHeight="true" outlineLevel="0" collapsed="false">
      <c r="B476" s="49"/>
      <c r="C476" s="43"/>
      <c r="D476" s="30"/>
      <c r="E476" s="50" t="s">
        <v>22</v>
      </c>
      <c r="F476" s="32" t="n">
        <f aca="false">SUM(G476:Q476)</f>
        <v>0</v>
      </c>
      <c r="G476" s="47" t="n">
        <v>0</v>
      </c>
      <c r="H476" s="47" t="n">
        <v>0</v>
      </c>
      <c r="I476" s="47" t="n">
        <v>0</v>
      </c>
      <c r="J476" s="47" t="n">
        <v>0</v>
      </c>
      <c r="K476" s="47" t="n">
        <v>0</v>
      </c>
      <c r="L476" s="47" t="n">
        <v>0</v>
      </c>
      <c r="M476" s="47" t="n">
        <v>0</v>
      </c>
      <c r="N476" s="109" t="n">
        <v>0</v>
      </c>
      <c r="O476" s="47" t="n">
        <v>0</v>
      </c>
      <c r="P476" s="47" t="n">
        <v>0</v>
      </c>
      <c r="Q476" s="47" t="n">
        <v>0</v>
      </c>
      <c r="R476" s="72"/>
      <c r="S476" s="34"/>
      <c r="T476" s="34"/>
      <c r="U476" s="36"/>
      <c r="V476" s="37"/>
      <c r="W476" s="37"/>
      <c r="X476" s="37"/>
      <c r="Y476" s="37"/>
      <c r="Z476" s="37"/>
      <c r="AA476" s="37"/>
      <c r="AB476" s="37"/>
      <c r="AC476" s="37"/>
      <c r="AD476" s="37"/>
      <c r="AE476" s="37"/>
      <c r="AF476" s="37"/>
      <c r="AG476" s="37"/>
      <c r="AH476" s="37"/>
      <c r="AI476" s="37"/>
      <c r="AJ476" s="37"/>
    </row>
    <row r="477" customFormat="false" ht="18.75" hidden="false" customHeight="true" outlineLevel="0" collapsed="false">
      <c r="B477" s="49" t="s">
        <v>325</v>
      </c>
      <c r="C477" s="43" t="s">
        <v>326</v>
      </c>
      <c r="D477" s="30" t="s">
        <v>327</v>
      </c>
      <c r="E477" s="31" t="s">
        <v>17</v>
      </c>
      <c r="F477" s="32" t="n">
        <f aca="false">SUM(G477:Q477)</f>
        <v>415</v>
      </c>
      <c r="G477" s="32" t="n">
        <f aca="false">G478+G479+G480+G481</f>
        <v>75</v>
      </c>
      <c r="H477" s="32" t="n">
        <f aca="false">H478+H479+H480+H481</f>
        <v>75</v>
      </c>
      <c r="I477" s="32" t="n">
        <f aca="false">I478+I479+I480+I481</f>
        <v>40</v>
      </c>
      <c r="J477" s="32" t="n">
        <f aca="false">J478+J479+J480+J481</f>
        <v>75</v>
      </c>
      <c r="K477" s="32" t="n">
        <f aca="false">K478+K479+K480+K481</f>
        <v>75</v>
      </c>
      <c r="L477" s="32" t="n">
        <f aca="false">L478+L479+L480+L481</f>
        <v>75</v>
      </c>
      <c r="M477" s="32" t="n">
        <f aca="false">M478+M479+M480+M481</f>
        <v>0</v>
      </c>
      <c r="N477" s="108" t="n">
        <f aca="false">N478+N479+N480+N481</f>
        <v>0</v>
      </c>
      <c r="O477" s="32" t="n">
        <f aca="false">O478+O479+O480+O481</f>
        <v>0</v>
      </c>
      <c r="P477" s="32" t="n">
        <f aca="false">P478+P479+P480+P481</f>
        <v>0</v>
      </c>
      <c r="Q477" s="32" t="n">
        <f aca="false">Q478+Q479+Q480+Q481</f>
        <v>0</v>
      </c>
      <c r="R477" s="72" t="s">
        <v>352</v>
      </c>
      <c r="S477" s="34"/>
      <c r="T477" s="34" t="s">
        <v>199</v>
      </c>
      <c r="U477" s="36"/>
      <c r="V477" s="37"/>
      <c r="W477" s="37"/>
      <c r="X477" s="37"/>
      <c r="Y477" s="37"/>
      <c r="Z477" s="37"/>
      <c r="AA477" s="37"/>
      <c r="AB477" s="37"/>
      <c r="AC477" s="37"/>
      <c r="AD477" s="37"/>
      <c r="AE477" s="37"/>
      <c r="AF477" s="37"/>
      <c r="AG477" s="37"/>
      <c r="AH477" s="37"/>
      <c r="AI477" s="37"/>
      <c r="AJ477" s="37"/>
    </row>
    <row r="478" customFormat="false" ht="18.75" hidden="false" customHeight="true" outlineLevel="0" collapsed="false">
      <c r="B478" s="49"/>
      <c r="C478" s="43"/>
      <c r="D478" s="30"/>
      <c r="E478" s="38" t="s">
        <v>19</v>
      </c>
      <c r="F478" s="32" t="n">
        <f aca="false">SUM(G478:Q478)</f>
        <v>0</v>
      </c>
      <c r="G478" s="47" t="n">
        <v>0</v>
      </c>
      <c r="H478" s="47" t="n">
        <v>0</v>
      </c>
      <c r="I478" s="47" t="n">
        <v>0</v>
      </c>
      <c r="J478" s="47" t="n">
        <v>0</v>
      </c>
      <c r="K478" s="47" t="n">
        <v>0</v>
      </c>
      <c r="L478" s="47" t="n">
        <v>0</v>
      </c>
      <c r="M478" s="47" t="n">
        <v>0</v>
      </c>
      <c r="N478" s="109" t="n">
        <v>0</v>
      </c>
      <c r="O478" s="47" t="n">
        <v>0</v>
      </c>
      <c r="P478" s="47" t="n">
        <v>0</v>
      </c>
      <c r="Q478" s="47" t="n">
        <v>0</v>
      </c>
      <c r="R478" s="72"/>
      <c r="S478" s="34"/>
      <c r="T478" s="34"/>
      <c r="U478" s="36"/>
      <c r="V478" s="37"/>
      <c r="W478" s="37"/>
      <c r="X478" s="37"/>
      <c r="Y478" s="37"/>
      <c r="Z478" s="37"/>
      <c r="AA478" s="37"/>
      <c r="AB478" s="37"/>
      <c r="AC478" s="37"/>
      <c r="AD478" s="37"/>
      <c r="AE478" s="37"/>
      <c r="AF478" s="37"/>
      <c r="AG478" s="37"/>
      <c r="AH478" s="37"/>
      <c r="AI478" s="37"/>
      <c r="AJ478" s="37"/>
    </row>
    <row r="479" customFormat="false" ht="18.75" hidden="false" customHeight="true" outlineLevel="0" collapsed="false">
      <c r="B479" s="49"/>
      <c r="C479" s="43"/>
      <c r="D479" s="30"/>
      <c r="E479" s="38" t="s">
        <v>20</v>
      </c>
      <c r="F479" s="32" t="n">
        <f aca="false">SUM(G479:Q479)</f>
        <v>0</v>
      </c>
      <c r="G479" s="47" t="n">
        <v>0</v>
      </c>
      <c r="H479" s="47" t="n">
        <v>0</v>
      </c>
      <c r="I479" s="47" t="n">
        <v>0</v>
      </c>
      <c r="J479" s="47" t="n">
        <v>0</v>
      </c>
      <c r="K479" s="47" t="n">
        <v>0</v>
      </c>
      <c r="L479" s="47" t="n">
        <v>0</v>
      </c>
      <c r="M479" s="47" t="n">
        <v>0</v>
      </c>
      <c r="N479" s="109" t="n">
        <v>0</v>
      </c>
      <c r="O479" s="47" t="n">
        <v>0</v>
      </c>
      <c r="P479" s="47" t="n">
        <v>0</v>
      </c>
      <c r="Q479" s="47" t="n">
        <v>0</v>
      </c>
      <c r="R479" s="72"/>
      <c r="S479" s="34"/>
      <c r="T479" s="34"/>
      <c r="U479" s="36"/>
      <c r="V479" s="37"/>
      <c r="W479" s="37"/>
      <c r="X479" s="37"/>
      <c r="Y479" s="37"/>
      <c r="Z479" s="37"/>
      <c r="AA479" s="37"/>
      <c r="AB479" s="37"/>
      <c r="AC479" s="37"/>
      <c r="AD479" s="37"/>
      <c r="AE479" s="37"/>
      <c r="AF479" s="37"/>
      <c r="AG479" s="37"/>
      <c r="AH479" s="37"/>
      <c r="AI479" s="37"/>
      <c r="AJ479" s="37"/>
    </row>
    <row r="480" customFormat="false" ht="18.75" hidden="false" customHeight="true" outlineLevel="0" collapsed="false">
      <c r="B480" s="49"/>
      <c r="C480" s="43"/>
      <c r="D480" s="30"/>
      <c r="E480" s="38" t="s">
        <v>21</v>
      </c>
      <c r="F480" s="32" t="n">
        <f aca="false">SUM(G480:Q480)</f>
        <v>415</v>
      </c>
      <c r="G480" s="47" t="n">
        <v>75</v>
      </c>
      <c r="H480" s="47" t="n">
        <v>75</v>
      </c>
      <c r="I480" s="47" t="n">
        <f aca="false">I485+I490</f>
        <v>40</v>
      </c>
      <c r="J480" s="47" t="n">
        <f aca="false">J485+J490</f>
        <v>75</v>
      </c>
      <c r="K480" s="47" t="n">
        <f aca="false">K485+K490</f>
        <v>75</v>
      </c>
      <c r="L480" s="47" t="n">
        <f aca="false">L485+L490</f>
        <v>75</v>
      </c>
      <c r="M480" s="47" t="n">
        <v>0</v>
      </c>
      <c r="N480" s="109" t="n">
        <v>0</v>
      </c>
      <c r="O480" s="47" t="n">
        <v>0</v>
      </c>
      <c r="P480" s="47" t="n">
        <v>0</v>
      </c>
      <c r="Q480" s="47" t="n">
        <v>0</v>
      </c>
      <c r="R480" s="72"/>
      <c r="S480" s="34"/>
      <c r="T480" s="34"/>
      <c r="U480" s="36"/>
      <c r="V480" s="37"/>
      <c r="W480" s="37"/>
      <c r="X480" s="37"/>
      <c r="Y480" s="37"/>
      <c r="Z480" s="37"/>
      <c r="AA480" s="37"/>
      <c r="AB480" s="37"/>
      <c r="AC480" s="37" t="n">
        <v>75</v>
      </c>
      <c r="AD480" s="37"/>
      <c r="AE480" s="37"/>
      <c r="AF480" s="37"/>
      <c r="AG480" s="37"/>
      <c r="AH480" s="37"/>
      <c r="AI480" s="37"/>
      <c r="AJ480" s="37"/>
    </row>
    <row r="481" customFormat="false" ht="18.75" hidden="false" customHeight="true" outlineLevel="0" collapsed="false">
      <c r="B481" s="49"/>
      <c r="C481" s="43"/>
      <c r="D481" s="30"/>
      <c r="E481" s="50" t="s">
        <v>22</v>
      </c>
      <c r="F481" s="32" t="n">
        <f aca="false">SUM(G481:Q481)</f>
        <v>0</v>
      </c>
      <c r="G481" s="47" t="n">
        <v>0</v>
      </c>
      <c r="H481" s="47" t="n">
        <v>0</v>
      </c>
      <c r="I481" s="47" t="n">
        <v>0</v>
      </c>
      <c r="J481" s="47" t="n">
        <v>0</v>
      </c>
      <c r="K481" s="47" t="n">
        <v>0</v>
      </c>
      <c r="L481" s="47" t="n">
        <v>0</v>
      </c>
      <c r="M481" s="47" t="n">
        <v>0</v>
      </c>
      <c r="N481" s="109" t="n">
        <v>0</v>
      </c>
      <c r="O481" s="47" t="n">
        <v>0</v>
      </c>
      <c r="P481" s="47" t="n">
        <v>0</v>
      </c>
      <c r="Q481" s="47" t="n">
        <v>0</v>
      </c>
      <c r="R481" s="72"/>
      <c r="S481" s="34"/>
      <c r="T481" s="34"/>
      <c r="U481" s="36"/>
      <c r="V481" s="37"/>
      <c r="W481" s="37"/>
      <c r="X481" s="37"/>
      <c r="Y481" s="37"/>
      <c r="Z481" s="37"/>
      <c r="AA481" s="37"/>
      <c r="AB481" s="37"/>
      <c r="AC481" s="37"/>
      <c r="AD481" s="37"/>
      <c r="AE481" s="37"/>
      <c r="AF481" s="37"/>
      <c r="AG481" s="37"/>
      <c r="AH481" s="37"/>
      <c r="AI481" s="37"/>
      <c r="AJ481" s="37"/>
    </row>
    <row r="482" customFormat="false" ht="18.75" hidden="false" customHeight="true" outlineLevel="0" collapsed="false">
      <c r="B482" s="49" t="s">
        <v>328</v>
      </c>
      <c r="C482" s="43" t="s">
        <v>329</v>
      </c>
      <c r="D482" s="30" t="s">
        <v>327</v>
      </c>
      <c r="E482" s="31" t="s">
        <v>17</v>
      </c>
      <c r="F482" s="32" t="n">
        <f aca="false">SUM(G482:Q482)</f>
        <v>255</v>
      </c>
      <c r="G482" s="32" t="n">
        <f aca="false">G483+G484+G485+G486</f>
        <v>75</v>
      </c>
      <c r="H482" s="32" t="n">
        <f aca="false">H483+H484+H485+H486</f>
        <v>75</v>
      </c>
      <c r="I482" s="32" t="n">
        <f aca="false">I483+I484+I485+I486</f>
        <v>0</v>
      </c>
      <c r="J482" s="32" t="n">
        <f aca="false">J483+J484+J485+J486</f>
        <v>35</v>
      </c>
      <c r="K482" s="32" t="n">
        <f aca="false">K483+K484+K485+K486</f>
        <v>35</v>
      </c>
      <c r="L482" s="32" t="n">
        <f aca="false">L483+L484+L485+L486</f>
        <v>35</v>
      </c>
      <c r="M482" s="32" t="n">
        <f aca="false">M483+M484+M485+M486</f>
        <v>0</v>
      </c>
      <c r="N482" s="108" t="n">
        <f aca="false">N483+N484+N485+N486</f>
        <v>0</v>
      </c>
      <c r="O482" s="32" t="n">
        <f aca="false">O483+O484+O485+O486</f>
        <v>0</v>
      </c>
      <c r="P482" s="32" t="n">
        <f aca="false">P483+P484+P485+P486</f>
        <v>0</v>
      </c>
      <c r="Q482" s="32" t="n">
        <f aca="false">Q483+Q484+Q485+Q486</f>
        <v>0</v>
      </c>
      <c r="R482" s="72" t="s">
        <v>352</v>
      </c>
      <c r="S482" s="34"/>
      <c r="T482" s="34" t="s">
        <v>199</v>
      </c>
      <c r="U482" s="36"/>
      <c r="V482" s="37"/>
      <c r="W482" s="37"/>
      <c r="X482" s="37"/>
      <c r="Y482" s="37"/>
      <c r="Z482" s="37"/>
      <c r="AA482" s="37"/>
      <c r="AB482" s="37"/>
      <c r="AC482" s="37"/>
      <c r="AD482" s="37"/>
      <c r="AE482" s="37"/>
      <c r="AF482" s="37"/>
      <c r="AG482" s="37"/>
      <c r="AH482" s="37"/>
      <c r="AI482" s="37"/>
      <c r="AJ482" s="37"/>
    </row>
    <row r="483" customFormat="false" ht="18.75" hidden="false" customHeight="true" outlineLevel="0" collapsed="false">
      <c r="B483" s="49"/>
      <c r="C483" s="43"/>
      <c r="D483" s="30"/>
      <c r="E483" s="38" t="s">
        <v>19</v>
      </c>
      <c r="F483" s="32" t="n">
        <f aca="false">SUM(G483:Q483)</f>
        <v>0</v>
      </c>
      <c r="G483" s="47" t="n">
        <v>0</v>
      </c>
      <c r="H483" s="47" t="n">
        <v>0</v>
      </c>
      <c r="I483" s="47" t="n">
        <v>0</v>
      </c>
      <c r="J483" s="47" t="n">
        <v>0</v>
      </c>
      <c r="K483" s="47" t="n">
        <v>0</v>
      </c>
      <c r="L483" s="47" t="n">
        <v>0</v>
      </c>
      <c r="M483" s="47" t="n">
        <v>0</v>
      </c>
      <c r="N483" s="109" t="n">
        <v>0</v>
      </c>
      <c r="O483" s="47" t="n">
        <v>0</v>
      </c>
      <c r="P483" s="47" t="n">
        <v>0</v>
      </c>
      <c r="Q483" s="47" t="n">
        <v>0</v>
      </c>
      <c r="R483" s="72"/>
      <c r="S483" s="34"/>
      <c r="T483" s="34"/>
      <c r="U483" s="36"/>
      <c r="V483" s="37"/>
      <c r="W483" s="37"/>
      <c r="X483" s="37"/>
      <c r="Y483" s="37"/>
      <c r="Z483" s="37"/>
      <c r="AA483" s="37"/>
      <c r="AB483" s="37"/>
      <c r="AC483" s="37"/>
      <c r="AD483" s="37"/>
      <c r="AE483" s="37"/>
      <c r="AF483" s="37"/>
      <c r="AG483" s="37"/>
      <c r="AH483" s="37"/>
      <c r="AI483" s="37"/>
      <c r="AJ483" s="37"/>
    </row>
    <row r="484" customFormat="false" ht="18.75" hidden="false" customHeight="true" outlineLevel="0" collapsed="false">
      <c r="B484" s="49"/>
      <c r="C484" s="43"/>
      <c r="D484" s="30"/>
      <c r="E484" s="38" t="s">
        <v>20</v>
      </c>
      <c r="F484" s="32" t="n">
        <f aca="false">SUM(G484:Q484)</f>
        <v>0</v>
      </c>
      <c r="G484" s="47" t="n">
        <v>0</v>
      </c>
      <c r="H484" s="47" t="n">
        <v>0</v>
      </c>
      <c r="I484" s="47" t="n">
        <v>0</v>
      </c>
      <c r="J484" s="47" t="n">
        <v>0</v>
      </c>
      <c r="K484" s="47" t="n">
        <v>0</v>
      </c>
      <c r="L484" s="47" t="n">
        <v>0</v>
      </c>
      <c r="M484" s="47" t="n">
        <v>0</v>
      </c>
      <c r="N484" s="109" t="n">
        <v>0</v>
      </c>
      <c r="O484" s="47" t="n">
        <v>0</v>
      </c>
      <c r="P484" s="47" t="n">
        <v>0</v>
      </c>
      <c r="Q484" s="47" t="n">
        <v>0</v>
      </c>
      <c r="R484" s="72"/>
      <c r="S484" s="34"/>
      <c r="T484" s="34"/>
      <c r="U484" s="36"/>
      <c r="V484" s="37"/>
      <c r="W484" s="37"/>
      <c r="X484" s="37"/>
      <c r="Y484" s="37"/>
      <c r="Z484" s="37"/>
      <c r="AA484" s="37"/>
      <c r="AB484" s="37"/>
      <c r="AC484" s="37"/>
      <c r="AD484" s="37"/>
      <c r="AE484" s="37"/>
      <c r="AF484" s="37"/>
      <c r="AG484" s="37"/>
      <c r="AH484" s="37"/>
      <c r="AI484" s="37"/>
      <c r="AJ484" s="37"/>
    </row>
    <row r="485" customFormat="false" ht="18.75" hidden="false" customHeight="true" outlineLevel="0" collapsed="false">
      <c r="B485" s="49"/>
      <c r="C485" s="43"/>
      <c r="D485" s="30"/>
      <c r="E485" s="38" t="s">
        <v>21</v>
      </c>
      <c r="F485" s="32" t="n">
        <f aca="false">SUM(G485:Q485)</f>
        <v>255</v>
      </c>
      <c r="G485" s="47" t="n">
        <v>75</v>
      </c>
      <c r="H485" s="47" t="n">
        <v>75</v>
      </c>
      <c r="I485" s="47" t="n">
        <v>0</v>
      </c>
      <c r="J485" s="47" t="n">
        <v>35</v>
      </c>
      <c r="K485" s="47" t="n">
        <v>35</v>
      </c>
      <c r="L485" s="47" t="n">
        <v>35</v>
      </c>
      <c r="M485" s="47" t="n">
        <v>0</v>
      </c>
      <c r="N485" s="109" t="n">
        <v>0</v>
      </c>
      <c r="O485" s="47" t="n">
        <v>0</v>
      </c>
      <c r="P485" s="47" t="n">
        <v>0</v>
      </c>
      <c r="Q485" s="47" t="n">
        <v>0</v>
      </c>
      <c r="R485" s="72"/>
      <c r="S485" s="34"/>
      <c r="T485" s="34"/>
      <c r="U485" s="36"/>
      <c r="V485" s="37"/>
      <c r="W485" s="37"/>
      <c r="X485" s="37"/>
      <c r="Y485" s="37" t="n">
        <v>35</v>
      </c>
      <c r="Z485" s="37"/>
      <c r="AA485" s="37"/>
      <c r="AB485" s="37"/>
      <c r="AC485" s="37"/>
      <c r="AD485" s="37"/>
      <c r="AE485" s="37"/>
      <c r="AF485" s="37"/>
      <c r="AG485" s="37"/>
      <c r="AH485" s="37"/>
      <c r="AI485" s="37"/>
      <c r="AJ485" s="37"/>
    </row>
    <row r="486" customFormat="false" ht="18.75" hidden="false" customHeight="true" outlineLevel="0" collapsed="false">
      <c r="B486" s="49"/>
      <c r="C486" s="43"/>
      <c r="D486" s="30"/>
      <c r="E486" s="50" t="s">
        <v>22</v>
      </c>
      <c r="F486" s="32" t="n">
        <f aca="false">SUM(G486:Q486)</f>
        <v>0</v>
      </c>
      <c r="G486" s="47" t="n">
        <v>0</v>
      </c>
      <c r="H486" s="47" t="n">
        <v>0</v>
      </c>
      <c r="I486" s="47" t="n">
        <v>0</v>
      </c>
      <c r="J486" s="47" t="n">
        <v>0</v>
      </c>
      <c r="K486" s="47" t="n">
        <v>0</v>
      </c>
      <c r="L486" s="47" t="n">
        <v>0</v>
      </c>
      <c r="M486" s="47" t="n">
        <v>0</v>
      </c>
      <c r="N486" s="109" t="n">
        <v>0</v>
      </c>
      <c r="O486" s="47" t="n">
        <v>0</v>
      </c>
      <c r="P486" s="47" t="n">
        <v>0</v>
      </c>
      <c r="Q486" s="47" t="n">
        <v>0</v>
      </c>
      <c r="R486" s="72"/>
      <c r="S486" s="34"/>
      <c r="T486" s="34"/>
      <c r="U486" s="36"/>
      <c r="V486" s="37"/>
      <c r="W486" s="37"/>
      <c r="X486" s="37"/>
      <c r="Y486" s="37"/>
      <c r="Z486" s="37"/>
      <c r="AA486" s="37"/>
      <c r="AB486" s="37"/>
      <c r="AC486" s="37"/>
      <c r="AD486" s="37"/>
      <c r="AE486" s="37"/>
      <c r="AF486" s="37"/>
      <c r="AG486" s="37"/>
      <c r="AH486" s="37"/>
      <c r="AI486" s="37"/>
      <c r="AJ486" s="37"/>
    </row>
    <row r="487" customFormat="false" ht="18.75" hidden="false" customHeight="true" outlineLevel="0" collapsed="false">
      <c r="B487" s="49" t="s">
        <v>330</v>
      </c>
      <c r="C487" s="43" t="s">
        <v>331</v>
      </c>
      <c r="D487" s="30" t="s">
        <v>327</v>
      </c>
      <c r="E487" s="31" t="s">
        <v>17</v>
      </c>
      <c r="F487" s="32" t="n">
        <f aca="false">SUM(G487:Q487)</f>
        <v>310</v>
      </c>
      <c r="G487" s="32" t="n">
        <f aca="false">G488+G489+G490+G491</f>
        <v>75</v>
      </c>
      <c r="H487" s="32" t="n">
        <f aca="false">H488+H489+H490+H491</f>
        <v>75</v>
      </c>
      <c r="I487" s="32" t="n">
        <f aca="false">I488+I489+I490+I491</f>
        <v>40</v>
      </c>
      <c r="J487" s="32" t="n">
        <f aca="false">J488+J489+J490+J491</f>
        <v>40</v>
      </c>
      <c r="K487" s="32" t="n">
        <v>40</v>
      </c>
      <c r="L487" s="32" t="n">
        <f aca="false">L488+L489+L490+L491</f>
        <v>40</v>
      </c>
      <c r="M487" s="32" t="n">
        <f aca="false">M488+M489+M490+M491</f>
        <v>0</v>
      </c>
      <c r="N487" s="108" t="n">
        <f aca="false">N488+N489+N490+N491</f>
        <v>0</v>
      </c>
      <c r="O487" s="32" t="n">
        <f aca="false">O488+O489+O490+O491</f>
        <v>0</v>
      </c>
      <c r="P487" s="32" t="n">
        <f aca="false">P488+P489+P490+P491</f>
        <v>0</v>
      </c>
      <c r="Q487" s="32" t="n">
        <f aca="false">Q488+Q489+Q490+Q491</f>
        <v>0</v>
      </c>
      <c r="R487" s="34" t="s">
        <v>352</v>
      </c>
      <c r="S487" s="34"/>
      <c r="T487" s="34" t="s">
        <v>199</v>
      </c>
      <c r="U487" s="36"/>
      <c r="V487" s="37"/>
      <c r="W487" s="37"/>
      <c r="X487" s="37"/>
      <c r="Y487" s="37"/>
      <c r="Z487" s="37"/>
      <c r="AA487" s="37"/>
      <c r="AB487" s="37"/>
      <c r="AC487" s="37"/>
      <c r="AD487" s="37"/>
      <c r="AE487" s="37"/>
      <c r="AF487" s="37"/>
      <c r="AG487" s="37"/>
      <c r="AH487" s="37"/>
      <c r="AI487" s="37"/>
      <c r="AJ487" s="37"/>
    </row>
    <row r="488" customFormat="false" ht="18.75" hidden="false" customHeight="true" outlineLevel="0" collapsed="false">
      <c r="B488" s="49"/>
      <c r="C488" s="43"/>
      <c r="D488" s="30"/>
      <c r="E488" s="38" t="s">
        <v>19</v>
      </c>
      <c r="F488" s="32" t="n">
        <f aca="false">SUM(G488:Q488)</f>
        <v>0</v>
      </c>
      <c r="G488" s="47" t="n">
        <v>0</v>
      </c>
      <c r="H488" s="47" t="n">
        <v>0</v>
      </c>
      <c r="I488" s="47" t="n">
        <v>0</v>
      </c>
      <c r="J488" s="47" t="n">
        <v>0</v>
      </c>
      <c r="K488" s="47" t="n">
        <v>0</v>
      </c>
      <c r="L488" s="47" t="n">
        <v>0</v>
      </c>
      <c r="M488" s="47" t="n">
        <v>0</v>
      </c>
      <c r="N488" s="109" t="n">
        <v>0</v>
      </c>
      <c r="O488" s="47" t="n">
        <v>0</v>
      </c>
      <c r="P488" s="47" t="n">
        <v>0</v>
      </c>
      <c r="Q488" s="47" t="n">
        <v>0</v>
      </c>
      <c r="R488" s="34"/>
      <c r="S488" s="34"/>
      <c r="T488" s="34"/>
      <c r="U488" s="36"/>
      <c r="V488" s="37"/>
      <c r="W488" s="37"/>
      <c r="X488" s="37"/>
      <c r="Y488" s="37"/>
      <c r="Z488" s="37"/>
      <c r="AA488" s="37"/>
      <c r="AB488" s="37"/>
      <c r="AC488" s="37"/>
      <c r="AD488" s="37"/>
      <c r="AE488" s="37"/>
      <c r="AF488" s="37"/>
      <c r="AG488" s="37"/>
      <c r="AH488" s="37"/>
      <c r="AI488" s="37"/>
      <c r="AJ488" s="37"/>
    </row>
    <row r="489" customFormat="false" ht="18.75" hidden="false" customHeight="true" outlineLevel="0" collapsed="false">
      <c r="B489" s="49"/>
      <c r="C489" s="43"/>
      <c r="D489" s="30"/>
      <c r="E489" s="38" t="s">
        <v>20</v>
      </c>
      <c r="F489" s="32" t="n">
        <f aca="false">SUM(G489:Q489)</f>
        <v>0</v>
      </c>
      <c r="G489" s="47" t="n">
        <v>0</v>
      </c>
      <c r="H489" s="47" t="n">
        <v>0</v>
      </c>
      <c r="I489" s="47" t="n">
        <v>0</v>
      </c>
      <c r="J489" s="47" t="n">
        <v>0</v>
      </c>
      <c r="K489" s="47" t="n">
        <v>0</v>
      </c>
      <c r="L489" s="47" t="n">
        <v>0</v>
      </c>
      <c r="M489" s="47" t="n">
        <v>0</v>
      </c>
      <c r="N489" s="109" t="n">
        <v>0</v>
      </c>
      <c r="O489" s="47" t="n">
        <v>0</v>
      </c>
      <c r="P489" s="47" t="n">
        <v>0</v>
      </c>
      <c r="Q489" s="47" t="n">
        <v>0</v>
      </c>
      <c r="R489" s="34"/>
      <c r="S489" s="34"/>
      <c r="T489" s="34"/>
      <c r="U489" s="36"/>
      <c r="V489" s="37"/>
      <c r="W489" s="37"/>
      <c r="X489" s="37"/>
      <c r="Y489" s="37"/>
      <c r="Z489" s="37"/>
      <c r="AA489" s="37"/>
      <c r="AB489" s="37"/>
      <c r="AC489" s="37"/>
      <c r="AD489" s="37"/>
      <c r="AE489" s="37"/>
      <c r="AF489" s="37"/>
      <c r="AG489" s="37"/>
      <c r="AH489" s="37"/>
      <c r="AI489" s="37"/>
      <c r="AJ489" s="37"/>
    </row>
    <row r="490" customFormat="false" ht="18.75" hidden="false" customHeight="true" outlineLevel="0" collapsed="false">
      <c r="B490" s="49"/>
      <c r="C490" s="43"/>
      <c r="D490" s="30"/>
      <c r="E490" s="38" t="s">
        <v>21</v>
      </c>
      <c r="F490" s="32" t="n">
        <f aca="false">SUM(G490:Q490)</f>
        <v>310</v>
      </c>
      <c r="G490" s="47" t="n">
        <v>75</v>
      </c>
      <c r="H490" s="47" t="n">
        <v>75</v>
      </c>
      <c r="I490" s="47" t="n">
        <v>40</v>
      </c>
      <c r="J490" s="47" t="n">
        <v>40</v>
      </c>
      <c r="K490" s="47" t="n">
        <v>40</v>
      </c>
      <c r="L490" s="47" t="n">
        <v>40</v>
      </c>
      <c r="M490" s="47" t="n">
        <v>0</v>
      </c>
      <c r="N490" s="109" t="n">
        <v>0</v>
      </c>
      <c r="O490" s="47" t="n">
        <v>0</v>
      </c>
      <c r="P490" s="47" t="n">
        <v>0</v>
      </c>
      <c r="Q490" s="47" t="n">
        <v>0</v>
      </c>
      <c r="R490" s="34"/>
      <c r="S490" s="34"/>
      <c r="T490" s="34"/>
      <c r="U490" s="36"/>
      <c r="V490" s="37"/>
      <c r="W490" s="37"/>
      <c r="X490" s="37"/>
      <c r="Y490" s="37"/>
      <c r="Z490" s="37"/>
      <c r="AA490" s="37"/>
      <c r="AB490" s="37"/>
      <c r="AC490" s="37" t="n">
        <v>40</v>
      </c>
      <c r="AD490" s="37"/>
      <c r="AE490" s="37"/>
      <c r="AF490" s="37"/>
      <c r="AG490" s="37"/>
      <c r="AH490" s="37"/>
      <c r="AI490" s="37"/>
      <c r="AJ490" s="37"/>
    </row>
    <row r="491" customFormat="false" ht="18.75" hidden="false" customHeight="true" outlineLevel="0" collapsed="false">
      <c r="B491" s="49"/>
      <c r="C491" s="43"/>
      <c r="D491" s="30"/>
      <c r="E491" s="50" t="s">
        <v>22</v>
      </c>
      <c r="F491" s="32" t="n">
        <f aca="false">SUM(G491:Q491)</f>
        <v>0</v>
      </c>
      <c r="G491" s="47" t="n">
        <v>0</v>
      </c>
      <c r="H491" s="47" t="n">
        <v>0</v>
      </c>
      <c r="I491" s="47" t="n">
        <v>0</v>
      </c>
      <c r="J491" s="47" t="n">
        <v>0</v>
      </c>
      <c r="K491" s="47" t="n">
        <v>0</v>
      </c>
      <c r="L491" s="47" t="n">
        <v>0</v>
      </c>
      <c r="M491" s="47" t="n">
        <v>0</v>
      </c>
      <c r="N491" s="109" t="n">
        <v>0</v>
      </c>
      <c r="O491" s="47" t="n">
        <v>0</v>
      </c>
      <c r="P491" s="47" t="n">
        <v>0</v>
      </c>
      <c r="Q491" s="47" t="n">
        <v>0</v>
      </c>
      <c r="R491" s="34"/>
      <c r="S491" s="34"/>
      <c r="T491" s="34"/>
      <c r="U491" s="36"/>
      <c r="V491" s="37"/>
      <c r="W491" s="37"/>
      <c r="X491" s="37"/>
      <c r="Y491" s="37"/>
      <c r="Z491" s="37"/>
      <c r="AA491" s="37"/>
      <c r="AB491" s="37"/>
      <c r="AC491" s="37"/>
      <c r="AD491" s="37"/>
      <c r="AE491" s="37"/>
      <c r="AF491" s="37"/>
      <c r="AG491" s="37"/>
      <c r="AH491" s="37"/>
      <c r="AI491" s="37"/>
      <c r="AJ491" s="37"/>
    </row>
    <row r="492" customFormat="false" ht="13.5" hidden="false" customHeight="true" outlineLevel="0" collapsed="false"/>
    <row r="493" customFormat="false" ht="12" hidden="false" customHeight="true" outlineLevel="0" collapsed="false"/>
    <row r="494" customFormat="false" ht="12.75" hidden="false" customHeight="true" outlineLevel="0" collapsed="false"/>
    <row r="495" customFormat="false" ht="13.5" hidden="false" customHeight="true" outlineLevel="0" collapsed="false"/>
    <row r="496" customFormat="false" ht="83.25" hidden="false" customHeight="true" outlineLevel="0" collapsed="false">
      <c r="C496" s="87"/>
    </row>
    <row r="497" customFormat="false" ht="13.5" hidden="false" customHeight="true" outlineLevel="0" collapsed="false"/>
    <row r="498" customFormat="false" ht="15.75" hidden="false" customHeight="false" outlineLevel="0" collapsed="false">
      <c r="B498" s="88"/>
      <c r="C498" s="89"/>
      <c r="D498" s="90"/>
      <c r="E498" s="91"/>
      <c r="F498" s="92"/>
      <c r="G498" s="93"/>
      <c r="H498" s="93"/>
      <c r="I498" s="93"/>
      <c r="J498" s="93"/>
      <c r="K498" s="93"/>
      <c r="L498" s="93"/>
      <c r="M498" s="93"/>
      <c r="N498" s="115"/>
      <c r="O498" s="93"/>
      <c r="P498" s="93"/>
      <c r="Q498" s="93"/>
      <c r="R498" s="95"/>
      <c r="S498" s="96"/>
      <c r="T498" s="95"/>
      <c r="U498" s="95"/>
    </row>
    <row r="499" customFormat="false" ht="15.75" hidden="false" customHeight="false" outlineLevel="0" collapsed="false">
      <c r="B499" s="88"/>
      <c r="C499" s="89"/>
      <c r="D499" s="90"/>
      <c r="E499" s="91"/>
      <c r="F499" s="92"/>
      <c r="G499" s="93"/>
      <c r="H499" s="93"/>
      <c r="I499" s="93"/>
      <c r="J499" s="93"/>
      <c r="K499" s="93"/>
      <c r="L499" s="93"/>
      <c r="M499" s="93"/>
      <c r="N499" s="115"/>
      <c r="O499" s="93"/>
      <c r="P499" s="93"/>
      <c r="Q499" s="93"/>
      <c r="R499" s="95"/>
      <c r="S499" s="96"/>
      <c r="T499" s="95"/>
      <c r="U499" s="95"/>
    </row>
    <row r="500" customFormat="false" ht="15.75" hidden="false" customHeight="false" outlineLevel="0" collapsed="false">
      <c r="B500" s="88"/>
      <c r="C500" s="89"/>
      <c r="D500" s="90"/>
      <c r="E500" s="91"/>
      <c r="F500" s="92"/>
      <c r="G500" s="93"/>
      <c r="H500" s="93"/>
      <c r="I500" s="93"/>
      <c r="J500" s="93"/>
      <c r="K500" s="93"/>
      <c r="L500" s="93"/>
      <c r="M500" s="93"/>
      <c r="N500" s="115"/>
      <c r="O500" s="93"/>
      <c r="P500" s="93"/>
      <c r="Q500" s="93"/>
      <c r="R500" s="95"/>
      <c r="S500" s="96"/>
      <c r="T500" s="95"/>
      <c r="U500" s="95"/>
    </row>
    <row r="501" customFormat="false" ht="15.75" hidden="false" customHeight="false" outlineLevel="0" collapsed="false">
      <c r="B501" s="88"/>
      <c r="C501" s="89"/>
      <c r="D501" s="90"/>
      <c r="E501" s="91"/>
      <c r="F501" s="92"/>
      <c r="G501" s="93"/>
      <c r="H501" s="93"/>
      <c r="I501" s="93"/>
      <c r="J501" s="93"/>
      <c r="K501" s="93"/>
      <c r="L501" s="93"/>
      <c r="M501" s="93"/>
      <c r="N501" s="115"/>
      <c r="O501" s="93"/>
      <c r="P501" s="93"/>
      <c r="Q501" s="93"/>
      <c r="R501" s="95"/>
      <c r="S501" s="96"/>
      <c r="T501" s="95"/>
      <c r="U501" s="95"/>
    </row>
    <row r="502" customFormat="false" ht="15.75" hidden="false" customHeight="false" outlineLevel="0" collapsed="false">
      <c r="B502" s="88"/>
      <c r="C502" s="89"/>
      <c r="D502" s="90"/>
      <c r="E502" s="91"/>
      <c r="F502" s="92"/>
      <c r="G502" s="93"/>
      <c r="H502" s="93"/>
      <c r="I502" s="93"/>
      <c r="J502" s="93"/>
      <c r="K502" s="93"/>
      <c r="L502" s="93"/>
      <c r="M502" s="93"/>
      <c r="N502" s="115"/>
      <c r="O502" s="93"/>
      <c r="P502" s="93"/>
      <c r="Q502" s="93"/>
      <c r="R502" s="95"/>
      <c r="S502" s="96"/>
      <c r="T502" s="95"/>
      <c r="U502" s="95"/>
    </row>
  </sheetData>
  <mergeCells count="582">
    <mergeCell ref="R1:T1"/>
    <mergeCell ref="R2:T2"/>
    <mergeCell ref="B3:T3"/>
    <mergeCell ref="B4:B6"/>
    <mergeCell ref="C4:C6"/>
    <mergeCell ref="D4:D6"/>
    <mergeCell ref="E4:E6"/>
    <mergeCell ref="F4:F6"/>
    <mergeCell ref="G4:Q5"/>
    <mergeCell ref="R4:R6"/>
    <mergeCell ref="S4:S6"/>
    <mergeCell ref="T4:T6"/>
    <mergeCell ref="V4:AG4"/>
    <mergeCell ref="U5:AF5"/>
    <mergeCell ref="AG5:AJ5"/>
    <mergeCell ref="B7:B11"/>
    <mergeCell ref="C7:C11"/>
    <mergeCell ref="D7:D11"/>
    <mergeCell ref="R7:R11"/>
    <mergeCell ref="S7:S11"/>
    <mergeCell ref="T7:T11"/>
    <mergeCell ref="B12:B16"/>
    <mergeCell ref="C12:C16"/>
    <mergeCell ref="D12:D16"/>
    <mergeCell ref="R12:R16"/>
    <mergeCell ref="S12:S16"/>
    <mergeCell ref="T12:T16"/>
    <mergeCell ref="B17:B21"/>
    <mergeCell ref="C17:C21"/>
    <mergeCell ref="D17:D21"/>
    <mergeCell ref="R17:R21"/>
    <mergeCell ref="S17:S21"/>
    <mergeCell ref="T17:T21"/>
    <mergeCell ref="B22:B26"/>
    <mergeCell ref="C22:C26"/>
    <mergeCell ref="D22:D26"/>
    <mergeCell ref="R22:R26"/>
    <mergeCell ref="S22:S26"/>
    <mergeCell ref="T22:T26"/>
    <mergeCell ref="B27:B31"/>
    <mergeCell ref="C27:C31"/>
    <mergeCell ref="D27:D31"/>
    <mergeCell ref="R27:R31"/>
    <mergeCell ref="S27:S31"/>
    <mergeCell ref="T27:T31"/>
    <mergeCell ref="B32:B36"/>
    <mergeCell ref="C32:C36"/>
    <mergeCell ref="D32:D36"/>
    <mergeCell ref="R32:R36"/>
    <mergeCell ref="S32:S36"/>
    <mergeCell ref="T32:T36"/>
    <mergeCell ref="B37:B41"/>
    <mergeCell ref="C37:C41"/>
    <mergeCell ref="D37:D41"/>
    <mergeCell ref="R37:R41"/>
    <mergeCell ref="S37:S41"/>
    <mergeCell ref="T37:T41"/>
    <mergeCell ref="B42:B46"/>
    <mergeCell ref="C42:C46"/>
    <mergeCell ref="D42:D46"/>
    <mergeCell ref="R42:R46"/>
    <mergeCell ref="S42:S46"/>
    <mergeCell ref="T42:T46"/>
    <mergeCell ref="B47:B51"/>
    <mergeCell ref="C47:C51"/>
    <mergeCell ref="D47:D51"/>
    <mergeCell ref="R47:R51"/>
    <mergeCell ref="S47:S51"/>
    <mergeCell ref="T47:T51"/>
    <mergeCell ref="B52:B56"/>
    <mergeCell ref="C52:C56"/>
    <mergeCell ref="D52:D56"/>
    <mergeCell ref="R52:R56"/>
    <mergeCell ref="S52:S56"/>
    <mergeCell ref="T52:T56"/>
    <mergeCell ref="B57:B61"/>
    <mergeCell ref="C57:C61"/>
    <mergeCell ref="D57:D61"/>
    <mergeCell ref="R57:R61"/>
    <mergeCell ref="S57:S61"/>
    <mergeCell ref="T57:T61"/>
    <mergeCell ref="B62:B66"/>
    <mergeCell ref="C62:C66"/>
    <mergeCell ref="D62:D66"/>
    <mergeCell ref="R62:R66"/>
    <mergeCell ref="S62:S66"/>
    <mergeCell ref="T62:T66"/>
    <mergeCell ref="B67:B71"/>
    <mergeCell ref="C67:C71"/>
    <mergeCell ref="D67:D71"/>
    <mergeCell ref="R67:R71"/>
    <mergeCell ref="S67:S71"/>
    <mergeCell ref="T67:T71"/>
    <mergeCell ref="B72:B76"/>
    <mergeCell ref="C72:C76"/>
    <mergeCell ref="D72:D76"/>
    <mergeCell ref="R72:R76"/>
    <mergeCell ref="S72:S76"/>
    <mergeCell ref="T72:T76"/>
    <mergeCell ref="B77:B81"/>
    <mergeCell ref="C77:C81"/>
    <mergeCell ref="D77:D81"/>
    <mergeCell ref="R77:R81"/>
    <mergeCell ref="S77:S81"/>
    <mergeCell ref="T77:T81"/>
    <mergeCell ref="B82:B86"/>
    <mergeCell ref="C82:C86"/>
    <mergeCell ref="D82:D86"/>
    <mergeCell ref="R82:R86"/>
    <mergeCell ref="S82:S86"/>
    <mergeCell ref="T82:T86"/>
    <mergeCell ref="B87:B91"/>
    <mergeCell ref="C87:C91"/>
    <mergeCell ref="D87:D91"/>
    <mergeCell ref="R87:R91"/>
    <mergeCell ref="S87:S91"/>
    <mergeCell ref="T87:T91"/>
    <mergeCell ref="B92:B96"/>
    <mergeCell ref="C92:C96"/>
    <mergeCell ref="D92:D96"/>
    <mergeCell ref="R92:R96"/>
    <mergeCell ref="T92:T96"/>
    <mergeCell ref="B97:B101"/>
    <mergeCell ref="C97:C101"/>
    <mergeCell ref="D97:D101"/>
    <mergeCell ref="R97:R101"/>
    <mergeCell ref="S97:S101"/>
    <mergeCell ref="T97:T101"/>
    <mergeCell ref="B102:B106"/>
    <mergeCell ref="C102:C106"/>
    <mergeCell ref="D102:D106"/>
    <mergeCell ref="R102:R106"/>
    <mergeCell ref="S102:S106"/>
    <mergeCell ref="T102:T106"/>
    <mergeCell ref="B107:B111"/>
    <mergeCell ref="C107:C111"/>
    <mergeCell ref="D107:D111"/>
    <mergeCell ref="B112:B116"/>
    <mergeCell ref="C112:C116"/>
    <mergeCell ref="D112:D116"/>
    <mergeCell ref="B117:B121"/>
    <mergeCell ref="C117:C121"/>
    <mergeCell ref="D117:D121"/>
    <mergeCell ref="B122:B126"/>
    <mergeCell ref="C122:C126"/>
    <mergeCell ref="D122:D126"/>
    <mergeCell ref="R122:R126"/>
    <mergeCell ref="S122:S126"/>
    <mergeCell ref="T122:T126"/>
    <mergeCell ref="B127:B131"/>
    <mergeCell ref="C127:C131"/>
    <mergeCell ref="D127:D131"/>
    <mergeCell ref="R127:R131"/>
    <mergeCell ref="S127:S131"/>
    <mergeCell ref="T127:T131"/>
    <mergeCell ref="B132:B136"/>
    <mergeCell ref="C132:C136"/>
    <mergeCell ref="D132:D136"/>
    <mergeCell ref="R132:R136"/>
    <mergeCell ref="S132:S136"/>
    <mergeCell ref="T132:T136"/>
    <mergeCell ref="B137:B141"/>
    <mergeCell ref="C137:C141"/>
    <mergeCell ref="D137:D141"/>
    <mergeCell ref="R137:R141"/>
    <mergeCell ref="B142:B146"/>
    <mergeCell ref="C142:C146"/>
    <mergeCell ref="D142:D146"/>
    <mergeCell ref="R142:R146"/>
    <mergeCell ref="S142:S146"/>
    <mergeCell ref="T142:T146"/>
    <mergeCell ref="B147:B151"/>
    <mergeCell ref="C147:C151"/>
    <mergeCell ref="D147:D151"/>
    <mergeCell ref="R147:R151"/>
    <mergeCell ref="S147:S151"/>
    <mergeCell ref="T147:T151"/>
    <mergeCell ref="B152:B156"/>
    <mergeCell ref="C152:C156"/>
    <mergeCell ref="D152:D156"/>
    <mergeCell ref="R152:R156"/>
    <mergeCell ref="S152:S156"/>
    <mergeCell ref="T152:T156"/>
    <mergeCell ref="B157:B161"/>
    <mergeCell ref="C157:C161"/>
    <mergeCell ref="D157:D161"/>
    <mergeCell ref="R157:R161"/>
    <mergeCell ref="S157:S161"/>
    <mergeCell ref="T157:T161"/>
    <mergeCell ref="B162:B166"/>
    <mergeCell ref="C162:C166"/>
    <mergeCell ref="D162:D166"/>
    <mergeCell ref="R162:R166"/>
    <mergeCell ref="S162:S166"/>
    <mergeCell ref="T162:T166"/>
    <mergeCell ref="B167:B171"/>
    <mergeCell ref="C167:C171"/>
    <mergeCell ref="D167:D171"/>
    <mergeCell ref="R167:R171"/>
    <mergeCell ref="S167:S171"/>
    <mergeCell ref="T167:T171"/>
    <mergeCell ref="B172:B176"/>
    <mergeCell ref="C172:C176"/>
    <mergeCell ref="D172:D176"/>
    <mergeCell ref="R172:R176"/>
    <mergeCell ref="S172:S176"/>
    <mergeCell ref="T172:T176"/>
    <mergeCell ref="B177:B181"/>
    <mergeCell ref="C177:C181"/>
    <mergeCell ref="D177:D181"/>
    <mergeCell ref="R177:R181"/>
    <mergeCell ref="S177:S181"/>
    <mergeCell ref="T177:T181"/>
    <mergeCell ref="B182:B186"/>
    <mergeCell ref="C182:C186"/>
    <mergeCell ref="D182:D186"/>
    <mergeCell ref="R182:R186"/>
    <mergeCell ref="S182:S186"/>
    <mergeCell ref="T182:T186"/>
    <mergeCell ref="B187:B191"/>
    <mergeCell ref="C187:C191"/>
    <mergeCell ref="D187:D191"/>
    <mergeCell ref="R187:R191"/>
    <mergeCell ref="S187:S191"/>
    <mergeCell ref="T187:T191"/>
    <mergeCell ref="B192:B196"/>
    <mergeCell ref="C192:C196"/>
    <mergeCell ref="D192:D196"/>
    <mergeCell ref="R192:R196"/>
    <mergeCell ref="S192:S196"/>
    <mergeCell ref="T192:T196"/>
    <mergeCell ref="B197:B201"/>
    <mergeCell ref="C197:C201"/>
    <mergeCell ref="D197:D201"/>
    <mergeCell ref="R197:R201"/>
    <mergeCell ref="S197:S201"/>
    <mergeCell ref="T197:T201"/>
    <mergeCell ref="B202:B206"/>
    <mergeCell ref="C202:C206"/>
    <mergeCell ref="D202:D206"/>
    <mergeCell ref="R202:R206"/>
    <mergeCell ref="S202:S206"/>
    <mergeCell ref="T202:T206"/>
    <mergeCell ref="B207:B211"/>
    <mergeCell ref="C207:C211"/>
    <mergeCell ref="D207:D211"/>
    <mergeCell ref="R207:R211"/>
    <mergeCell ref="S207:S211"/>
    <mergeCell ref="T207:T211"/>
    <mergeCell ref="B212:B216"/>
    <mergeCell ref="C212:C216"/>
    <mergeCell ref="D212:D216"/>
    <mergeCell ref="R212:R216"/>
    <mergeCell ref="S212:S216"/>
    <mergeCell ref="T212:T216"/>
    <mergeCell ref="B217:B221"/>
    <mergeCell ref="C217:C221"/>
    <mergeCell ref="D217:D221"/>
    <mergeCell ref="R217:R221"/>
    <mergeCell ref="S217:S221"/>
    <mergeCell ref="T217:T221"/>
    <mergeCell ref="B222:B226"/>
    <mergeCell ref="C222:C226"/>
    <mergeCell ref="D222:D226"/>
    <mergeCell ref="R222:R226"/>
    <mergeCell ref="S222:S226"/>
    <mergeCell ref="T222:T226"/>
    <mergeCell ref="B227:B231"/>
    <mergeCell ref="C227:C231"/>
    <mergeCell ref="D227:D231"/>
    <mergeCell ref="R227:R231"/>
    <mergeCell ref="S227:S231"/>
    <mergeCell ref="T227:T231"/>
    <mergeCell ref="B232:B236"/>
    <mergeCell ref="C232:C236"/>
    <mergeCell ref="D232:D236"/>
    <mergeCell ref="R232:R236"/>
    <mergeCell ref="S232:S236"/>
    <mergeCell ref="T232:T236"/>
    <mergeCell ref="B237:B241"/>
    <mergeCell ref="C237:C241"/>
    <mergeCell ref="D237:D241"/>
    <mergeCell ref="R237:R241"/>
    <mergeCell ref="S237:S241"/>
    <mergeCell ref="T237:T241"/>
    <mergeCell ref="B242:B246"/>
    <mergeCell ref="C242:C246"/>
    <mergeCell ref="D242:D246"/>
    <mergeCell ref="R242:R246"/>
    <mergeCell ref="S242:S246"/>
    <mergeCell ref="T242:T246"/>
    <mergeCell ref="B247:B251"/>
    <mergeCell ref="C247:C251"/>
    <mergeCell ref="D247:D251"/>
    <mergeCell ref="R247:R251"/>
    <mergeCell ref="S247:S251"/>
    <mergeCell ref="T247:T251"/>
    <mergeCell ref="B252:B256"/>
    <mergeCell ref="C252:C256"/>
    <mergeCell ref="D252:D256"/>
    <mergeCell ref="R252:R256"/>
    <mergeCell ref="S252:S256"/>
    <mergeCell ref="T252:T256"/>
    <mergeCell ref="B257:B261"/>
    <mergeCell ref="C257:C261"/>
    <mergeCell ref="D257:D261"/>
    <mergeCell ref="R257:R261"/>
    <mergeCell ref="S257:S261"/>
    <mergeCell ref="T257:T261"/>
    <mergeCell ref="B262:B266"/>
    <mergeCell ref="C262:C266"/>
    <mergeCell ref="D262:D266"/>
    <mergeCell ref="R262:R266"/>
    <mergeCell ref="S262:S266"/>
    <mergeCell ref="T262:T266"/>
    <mergeCell ref="B267:B271"/>
    <mergeCell ref="C267:C271"/>
    <mergeCell ref="D267:D271"/>
    <mergeCell ref="R267:R271"/>
    <mergeCell ref="S267:S271"/>
    <mergeCell ref="T267:T271"/>
    <mergeCell ref="B272:B276"/>
    <mergeCell ref="C272:C276"/>
    <mergeCell ref="D272:D276"/>
    <mergeCell ref="R272:R276"/>
    <mergeCell ref="S272:S276"/>
    <mergeCell ref="T272:T276"/>
    <mergeCell ref="B277:B281"/>
    <mergeCell ref="C277:C281"/>
    <mergeCell ref="D277:D281"/>
    <mergeCell ref="R277:R281"/>
    <mergeCell ref="S277:S281"/>
    <mergeCell ref="T277:T281"/>
    <mergeCell ref="B282:B286"/>
    <mergeCell ref="C282:C286"/>
    <mergeCell ref="D282:D286"/>
    <mergeCell ref="R282:R286"/>
    <mergeCell ref="S282:S286"/>
    <mergeCell ref="T282:T286"/>
    <mergeCell ref="B287:B291"/>
    <mergeCell ref="C287:C291"/>
    <mergeCell ref="D287:D291"/>
    <mergeCell ref="R287:R291"/>
    <mergeCell ref="S287:S291"/>
    <mergeCell ref="T287:T291"/>
    <mergeCell ref="B292:B296"/>
    <mergeCell ref="C292:C296"/>
    <mergeCell ref="D292:D296"/>
    <mergeCell ref="R292:R296"/>
    <mergeCell ref="S292:S296"/>
    <mergeCell ref="T292:T296"/>
    <mergeCell ref="B297:B301"/>
    <mergeCell ref="C297:C301"/>
    <mergeCell ref="D297:D301"/>
    <mergeCell ref="R297:R301"/>
    <mergeCell ref="S297:S301"/>
    <mergeCell ref="T297:T301"/>
    <mergeCell ref="B302:B306"/>
    <mergeCell ref="C302:C306"/>
    <mergeCell ref="D302:D306"/>
    <mergeCell ref="R302:R306"/>
    <mergeCell ref="S302:S306"/>
    <mergeCell ref="T302:T306"/>
    <mergeCell ref="B307:B311"/>
    <mergeCell ref="C307:C311"/>
    <mergeCell ref="D307:D311"/>
    <mergeCell ref="R307:R311"/>
    <mergeCell ref="S307:S311"/>
    <mergeCell ref="T307:T311"/>
    <mergeCell ref="B312:B316"/>
    <mergeCell ref="C312:C316"/>
    <mergeCell ref="D312:D316"/>
    <mergeCell ref="R312:R316"/>
    <mergeCell ref="S312:S316"/>
    <mergeCell ref="T312:T316"/>
    <mergeCell ref="B317:B321"/>
    <mergeCell ref="C317:C321"/>
    <mergeCell ref="D317:D321"/>
    <mergeCell ref="R317:R321"/>
    <mergeCell ref="S317:S321"/>
    <mergeCell ref="T317:T321"/>
    <mergeCell ref="B322:B326"/>
    <mergeCell ref="C322:C326"/>
    <mergeCell ref="D322:D326"/>
    <mergeCell ref="R322:R326"/>
    <mergeCell ref="S322:S326"/>
    <mergeCell ref="T322:T326"/>
    <mergeCell ref="B327:B331"/>
    <mergeCell ref="C327:C331"/>
    <mergeCell ref="D327:D331"/>
    <mergeCell ref="R327:R331"/>
    <mergeCell ref="S327:S331"/>
    <mergeCell ref="T327:T331"/>
    <mergeCell ref="B332:B336"/>
    <mergeCell ref="C332:C336"/>
    <mergeCell ref="D332:D336"/>
    <mergeCell ref="R332:R336"/>
    <mergeCell ref="S332:S336"/>
    <mergeCell ref="T332:T336"/>
    <mergeCell ref="B337:B341"/>
    <mergeCell ref="C337:C341"/>
    <mergeCell ref="D337:D341"/>
    <mergeCell ref="R337:R341"/>
    <mergeCell ref="T337:T341"/>
    <mergeCell ref="B342:B346"/>
    <mergeCell ref="C342:C346"/>
    <mergeCell ref="D342:D346"/>
    <mergeCell ref="R342:R346"/>
    <mergeCell ref="S342:S346"/>
    <mergeCell ref="T342:T346"/>
    <mergeCell ref="B347:B351"/>
    <mergeCell ref="C347:C351"/>
    <mergeCell ref="D347:D351"/>
    <mergeCell ref="R347:R351"/>
    <mergeCell ref="S347:S351"/>
    <mergeCell ref="T347:T351"/>
    <mergeCell ref="B352:B356"/>
    <mergeCell ref="C352:C356"/>
    <mergeCell ref="D352:D356"/>
    <mergeCell ref="R352:R356"/>
    <mergeCell ref="S352:S356"/>
    <mergeCell ref="T352:T356"/>
    <mergeCell ref="B357:B361"/>
    <mergeCell ref="C357:C361"/>
    <mergeCell ref="D357:D361"/>
    <mergeCell ref="R357:R361"/>
    <mergeCell ref="S357:S361"/>
    <mergeCell ref="T357:T361"/>
    <mergeCell ref="B362:B366"/>
    <mergeCell ref="C362:C366"/>
    <mergeCell ref="D362:D366"/>
    <mergeCell ref="R362:R366"/>
    <mergeCell ref="S362:S366"/>
    <mergeCell ref="T362:T366"/>
    <mergeCell ref="B367:B371"/>
    <mergeCell ref="C367:C371"/>
    <mergeCell ref="D367:D371"/>
    <mergeCell ref="R367:R371"/>
    <mergeCell ref="S367:S371"/>
    <mergeCell ref="T367:T371"/>
    <mergeCell ref="B372:B376"/>
    <mergeCell ref="C372:C376"/>
    <mergeCell ref="D372:D376"/>
    <mergeCell ref="R372:R376"/>
    <mergeCell ref="S372:S376"/>
    <mergeCell ref="T372:T376"/>
    <mergeCell ref="B377:B381"/>
    <mergeCell ref="C377:C381"/>
    <mergeCell ref="D377:D381"/>
    <mergeCell ref="R377:R381"/>
    <mergeCell ref="S377:S381"/>
    <mergeCell ref="T377:T381"/>
    <mergeCell ref="B382:B386"/>
    <mergeCell ref="C382:C386"/>
    <mergeCell ref="D382:D386"/>
    <mergeCell ref="R382:R386"/>
    <mergeCell ref="S382:S386"/>
    <mergeCell ref="T382:T386"/>
    <mergeCell ref="B387:B391"/>
    <mergeCell ref="C387:C391"/>
    <mergeCell ref="D387:D391"/>
    <mergeCell ref="R387:R391"/>
    <mergeCell ref="S387:S391"/>
    <mergeCell ref="T387:T391"/>
    <mergeCell ref="B392:B396"/>
    <mergeCell ref="C392:C396"/>
    <mergeCell ref="D392:D396"/>
    <mergeCell ref="R392:R396"/>
    <mergeCell ref="S392:S396"/>
    <mergeCell ref="T392:T396"/>
    <mergeCell ref="B397:B401"/>
    <mergeCell ref="C397:C401"/>
    <mergeCell ref="D397:D401"/>
    <mergeCell ref="R397:R401"/>
    <mergeCell ref="S397:S401"/>
    <mergeCell ref="T397:T401"/>
    <mergeCell ref="B402:B406"/>
    <mergeCell ref="C402:C406"/>
    <mergeCell ref="D402:D406"/>
    <mergeCell ref="R402:R406"/>
    <mergeCell ref="S402:S406"/>
    <mergeCell ref="T402:T406"/>
    <mergeCell ref="B407:B411"/>
    <mergeCell ref="C407:C411"/>
    <mergeCell ref="D407:D411"/>
    <mergeCell ref="R407:R411"/>
    <mergeCell ref="S407:S411"/>
    <mergeCell ref="T407:T411"/>
    <mergeCell ref="B412:B416"/>
    <mergeCell ref="C412:C416"/>
    <mergeCell ref="D412:D416"/>
    <mergeCell ref="R412:R416"/>
    <mergeCell ref="S412:S416"/>
    <mergeCell ref="T412:T416"/>
    <mergeCell ref="B417:B421"/>
    <mergeCell ref="C417:C421"/>
    <mergeCell ref="D417:D421"/>
    <mergeCell ref="R417:R421"/>
    <mergeCell ref="S417:S421"/>
    <mergeCell ref="T417:T421"/>
    <mergeCell ref="B422:B426"/>
    <mergeCell ref="C422:C426"/>
    <mergeCell ref="D422:D426"/>
    <mergeCell ref="R422:R426"/>
    <mergeCell ref="S422:S426"/>
    <mergeCell ref="T422:T426"/>
    <mergeCell ref="B427:B431"/>
    <mergeCell ref="C427:C431"/>
    <mergeCell ref="D427:D431"/>
    <mergeCell ref="R427:R431"/>
    <mergeCell ref="S427:S431"/>
    <mergeCell ref="T427:T431"/>
    <mergeCell ref="B432:B436"/>
    <mergeCell ref="C432:C436"/>
    <mergeCell ref="D432:D436"/>
    <mergeCell ref="R432:R436"/>
    <mergeCell ref="S432:S436"/>
    <mergeCell ref="T432:T436"/>
    <mergeCell ref="B437:B441"/>
    <mergeCell ref="C437:C441"/>
    <mergeCell ref="D437:D441"/>
    <mergeCell ref="R437:R441"/>
    <mergeCell ref="S437:S441"/>
    <mergeCell ref="T437:T441"/>
    <mergeCell ref="B442:B446"/>
    <mergeCell ref="C442:C446"/>
    <mergeCell ref="D442:D446"/>
    <mergeCell ref="R442:R446"/>
    <mergeCell ref="S442:S446"/>
    <mergeCell ref="T442:T446"/>
    <mergeCell ref="B447:B451"/>
    <mergeCell ref="C447:C451"/>
    <mergeCell ref="D447:D451"/>
    <mergeCell ref="R447:R451"/>
    <mergeCell ref="S447:S451"/>
    <mergeCell ref="T447:T451"/>
    <mergeCell ref="B452:B456"/>
    <mergeCell ref="C452:C456"/>
    <mergeCell ref="R452:R456"/>
    <mergeCell ref="S452:S456"/>
    <mergeCell ref="T452:T456"/>
    <mergeCell ref="B457:B461"/>
    <mergeCell ref="C457:C461"/>
    <mergeCell ref="R457:R461"/>
    <mergeCell ref="S457:S461"/>
    <mergeCell ref="T457:T461"/>
    <mergeCell ref="B462:B466"/>
    <mergeCell ref="C462:C466"/>
    <mergeCell ref="D462:D466"/>
    <mergeCell ref="R462:R466"/>
    <mergeCell ref="S462:S466"/>
    <mergeCell ref="T462:T466"/>
    <mergeCell ref="B467:B471"/>
    <mergeCell ref="C467:C471"/>
    <mergeCell ref="D467:D471"/>
    <mergeCell ref="R467:R471"/>
    <mergeCell ref="S467:S471"/>
    <mergeCell ref="T467:T471"/>
    <mergeCell ref="B472:B476"/>
    <mergeCell ref="C472:C476"/>
    <mergeCell ref="D472:D476"/>
    <mergeCell ref="R472:R476"/>
    <mergeCell ref="S472:S476"/>
    <mergeCell ref="T472:T476"/>
    <mergeCell ref="B477:B481"/>
    <mergeCell ref="C477:C481"/>
    <mergeCell ref="D477:D481"/>
    <mergeCell ref="R477:R481"/>
    <mergeCell ref="S477:S481"/>
    <mergeCell ref="T477:T481"/>
    <mergeCell ref="B482:B486"/>
    <mergeCell ref="C482:C486"/>
    <mergeCell ref="D482:D486"/>
    <mergeCell ref="R482:R486"/>
    <mergeCell ref="S482:S486"/>
    <mergeCell ref="T482:T486"/>
    <mergeCell ref="B487:B491"/>
    <mergeCell ref="C487:C491"/>
    <mergeCell ref="D487:D491"/>
    <mergeCell ref="R487:R491"/>
    <mergeCell ref="S487:S491"/>
    <mergeCell ref="T487:T491"/>
  </mergeCells>
  <printOptions headings="false" gridLines="false" gridLinesSet="true" horizontalCentered="false" verticalCentered="false"/>
  <pageMargins left="0.236111111111111" right="0.236111111111111" top="0.747916666666667" bottom="0.747916666666667" header="0.511811023622047" footer="0.511811023622047"/>
  <pageSetup paperSize="9" scale="100" fitToWidth="1" fitToHeight="0" pageOrder="downThenOver" orientation="landscape" blackAndWhite="false" draft="false" cellComments="none" firstPageNumber="4" useFirstPageNumber="true" horizontalDpi="300" verticalDpi="300" copies="1"/>
  <headerFooter differentFirst="false" differentOddEven="false">
    <oddHeader/>
    <oddFooter/>
  </headerFooter>
  <rowBreaks count="7" manualBreakCount="7">
    <brk id="61" man="true" max="16383" min="0"/>
    <brk id="131" man="true" max="16383" min="0"/>
    <brk id="201" man="true" max="16383" min="0"/>
    <brk id="271" man="true" max="16383" min="0"/>
    <brk id="336" man="true" max="16383" min="0"/>
    <brk id="406" man="true" max="16383" min="0"/>
    <brk id="481" man="true" max="16383" min="0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338</TotalTime>
  <Application>LibreOffice/7.6.7.2$Linux_X86_64 LibreOffice_project/60$Build-2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2006-09-28T05:33:49Z</dcterms:created>
  <dc:creator/>
  <dc:description/>
  <dc:language>ru-RU</dc:language>
  <cp:lastModifiedBy/>
  <cp:lastPrinted>2025-12-19T15:40:49Z</cp:lastPrinted>
  <dcterms:modified xsi:type="dcterms:W3CDTF">2026-01-26T12:01:54Z</dcterms:modified>
  <cp:revision>15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