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60" windowWidth="25440" windowHeight="10788" firstSheet="3" activeTab="3"/>
  </bookViews>
  <sheets>
    <sheet name="к РД от 19.02.2024" sheetId="17" state="hidden" r:id="rId1"/>
    <sheet name="к РД от 29.03.2024" sheetId="18" state="hidden" r:id="rId2"/>
    <sheet name="к РД от 23.05.2024" sheetId="19" state="hidden" r:id="rId3"/>
    <sheet name="к РД 436-89-7  от 21.02.2025" sheetId="20" r:id="rId4"/>
  </sheets>
  <definedNames>
    <definedName name="_xlnm.Print_Titles" localSheetId="3">'к РД 436-89-7  от 21.02.2025'!$3:$5</definedName>
    <definedName name="_xlnm.Print_Titles" localSheetId="0">'к РД от 19.02.2024'!$4:$6</definedName>
    <definedName name="_xlnm.Print_Titles" localSheetId="2">'к РД от 23.05.2024'!$4:$6</definedName>
    <definedName name="_xlnm.Print_Titles" localSheetId="1">'к РД от 29.03.2024'!$4:$6</definedName>
    <definedName name="_xlnm.Print_Area" localSheetId="3">'к РД 436-89-7  от 21.02.2025'!$A$1:$T$713</definedName>
    <definedName name="_xlnm.Print_Area" localSheetId="0">'к РД от 19.02.2024'!$A$1:$T$710</definedName>
    <definedName name="_xlnm.Print_Area" localSheetId="2">'к РД от 23.05.2024'!$A$1:$T$717</definedName>
    <definedName name="_xlnm.Print_Area" localSheetId="1">'к РД от 29.03.2024'!$A$1:$T$710</definedName>
  </definedNames>
  <calcPr calcId="152511"/>
</workbook>
</file>

<file path=xl/calcChain.xml><?xml version="1.0" encoding="utf-8"?>
<calcChain xmlns="http://schemas.openxmlformats.org/spreadsheetml/2006/main">
  <c r="O414" i="20" l="1"/>
  <c r="P414" i="20"/>
  <c r="Q414" i="20"/>
  <c r="O415" i="20"/>
  <c r="P415" i="20"/>
  <c r="Q415" i="20"/>
  <c r="O416" i="20"/>
  <c r="P416" i="20"/>
  <c r="Q416" i="20"/>
  <c r="O417" i="20"/>
  <c r="P417" i="20"/>
  <c r="Q417" i="20"/>
  <c r="N415" i="20"/>
  <c r="N416" i="20"/>
  <c r="N417" i="20"/>
  <c r="N414" i="20"/>
  <c r="O363" i="20"/>
  <c r="P363" i="20"/>
  <c r="Q363" i="20"/>
  <c r="O364" i="20"/>
  <c r="P364" i="20"/>
  <c r="Q364" i="20"/>
  <c r="O365" i="20"/>
  <c r="P365" i="20"/>
  <c r="Q365" i="20"/>
  <c r="O366" i="20"/>
  <c r="P366" i="20"/>
  <c r="Q366" i="20"/>
  <c r="N364" i="20"/>
  <c r="N365" i="20"/>
  <c r="N366" i="20"/>
  <c r="N363" i="20"/>
  <c r="M416" i="20" l="1"/>
  <c r="O494" i="20" l="1"/>
  <c r="P494" i="20"/>
  <c r="Q494" i="20"/>
  <c r="N494" i="20"/>
  <c r="P708" i="20"/>
  <c r="P700" i="20"/>
  <c r="P699" i="20"/>
  <c r="P694" i="20" s="1"/>
  <c r="P695" i="20"/>
  <c r="P687" i="20"/>
  <c r="P682" i="20"/>
  <c r="P681" i="20"/>
  <c r="P680" i="20"/>
  <c r="P679" i="20"/>
  <c r="P678" i="20"/>
  <c r="P672" i="20"/>
  <c r="P667" i="20"/>
  <c r="P662" i="20"/>
  <c r="P660" i="20"/>
  <c r="P655" i="20" s="1"/>
  <c r="P650" i="20" s="1"/>
  <c r="P659" i="20"/>
  <c r="P654" i="20" s="1"/>
  <c r="P657" i="20"/>
  <c r="P642" i="20"/>
  <c r="P637" i="20"/>
  <c r="P636" i="20"/>
  <c r="P635" i="20"/>
  <c r="P634" i="20"/>
  <c r="P633" i="20"/>
  <c r="P627" i="20"/>
  <c r="P626" i="20"/>
  <c r="P625" i="20"/>
  <c r="P624" i="20"/>
  <c r="P623" i="20"/>
  <c r="P592" i="20"/>
  <c r="P590" i="20"/>
  <c r="P587" i="20" s="1"/>
  <c r="P577" i="20"/>
  <c r="P571" i="20"/>
  <c r="P566" i="20"/>
  <c r="P564" i="20"/>
  <c r="P561" i="20" s="1"/>
  <c r="P558" i="20"/>
  <c r="P551" i="20"/>
  <c r="P546" i="20"/>
  <c r="P544" i="20"/>
  <c r="P541" i="20" s="1"/>
  <c r="P536" i="20"/>
  <c r="P534" i="20"/>
  <c r="P531" i="20" s="1"/>
  <c r="P526" i="20"/>
  <c r="P521" i="20"/>
  <c r="P519" i="20"/>
  <c r="P516" i="20" s="1"/>
  <c r="P504" i="20"/>
  <c r="P499" i="20"/>
  <c r="P492" i="20"/>
  <c r="P487" i="20" s="1"/>
  <c r="P489" i="20"/>
  <c r="P486" i="20"/>
  <c r="P473" i="20"/>
  <c r="P10" i="20" s="1"/>
  <c r="P470" i="20"/>
  <c r="P463" i="20"/>
  <c r="P462" i="20"/>
  <c r="P459" i="20" s="1"/>
  <c r="P461" i="20"/>
  <c r="P460" i="20"/>
  <c r="P455" i="20"/>
  <c r="P454" i="20" s="1"/>
  <c r="P453" i="20" s="1"/>
  <c r="P448" i="20"/>
  <c r="P443" i="20"/>
  <c r="P438" i="20"/>
  <c r="P433" i="20"/>
  <c r="P428" i="20"/>
  <c r="P423" i="20"/>
  <c r="P418" i="20"/>
  <c r="P413" i="20"/>
  <c r="P411" i="20"/>
  <c r="P408" i="20" s="1"/>
  <c r="P403" i="20"/>
  <c r="P398" i="20"/>
  <c r="P387" i="20"/>
  <c r="P386" i="20"/>
  <c r="P385" i="20"/>
  <c r="P384" i="20"/>
  <c r="P357" i="20"/>
  <c r="P356" i="20"/>
  <c r="P355" i="20"/>
  <c r="P354" i="20"/>
  <c r="P353" i="20"/>
  <c r="P352" i="20"/>
  <c r="P347" i="20"/>
  <c r="P342" i="20"/>
  <c r="P341" i="20"/>
  <c r="P340" i="20"/>
  <c r="P339" i="20"/>
  <c r="P338" i="20"/>
  <c r="P332" i="20"/>
  <c r="P320" i="20"/>
  <c r="P319" i="20"/>
  <c r="P317" i="20" s="1"/>
  <c r="P318" i="20"/>
  <c r="P312" i="20"/>
  <c r="P307" i="20"/>
  <c r="P302" i="20"/>
  <c r="P250" i="20"/>
  <c r="P247" i="20" s="1"/>
  <c r="P237" i="20"/>
  <c r="P232" i="20"/>
  <c r="P230" i="20"/>
  <c r="P229" i="20"/>
  <c r="P228" i="20"/>
  <c r="P217" i="20"/>
  <c r="P212" i="20"/>
  <c r="P211" i="20"/>
  <c r="P210" i="20"/>
  <c r="P170" i="20" s="1"/>
  <c r="P167" i="20" s="1"/>
  <c r="P209" i="20"/>
  <c r="P208" i="20"/>
  <c r="P202" i="20"/>
  <c r="P197" i="20"/>
  <c r="P187" i="20"/>
  <c r="P182" i="20"/>
  <c r="P162" i="20"/>
  <c r="P157" i="20"/>
  <c r="P155" i="20"/>
  <c r="P152" i="20" s="1"/>
  <c r="P142" i="20"/>
  <c r="P140" i="20"/>
  <c r="P139" i="20"/>
  <c r="P138" i="20"/>
  <c r="P132" i="20"/>
  <c r="P127" i="20"/>
  <c r="P122" i="20"/>
  <c r="P110" i="20"/>
  <c r="P85" i="20" s="1"/>
  <c r="P109" i="20"/>
  <c r="P108" i="20"/>
  <c r="P83" i="20" s="1"/>
  <c r="P86" i="20"/>
  <c r="P62" i="20"/>
  <c r="P56" i="20"/>
  <c r="P39" i="20"/>
  <c r="P36" i="20"/>
  <c r="P26" i="20"/>
  <c r="P21" i="20"/>
  <c r="P20" i="20"/>
  <c r="P19" i="20"/>
  <c r="P16" i="20" s="1"/>
  <c r="P584" i="20" l="1"/>
  <c r="P484" i="20"/>
  <c r="P207" i="20"/>
  <c r="P622" i="20"/>
  <c r="P632" i="20"/>
  <c r="P697" i="20"/>
  <c r="P107" i="20"/>
  <c r="P137" i="20"/>
  <c r="P227" i="20"/>
  <c r="P225" i="20"/>
  <c r="P222" i="20" s="1"/>
  <c r="P383" i="20"/>
  <c r="P559" i="20"/>
  <c r="P556" i="20" s="1"/>
  <c r="P677" i="20"/>
  <c r="P692" i="20"/>
  <c r="P337" i="20"/>
  <c r="P84" i="20"/>
  <c r="P82" i="20" s="1"/>
  <c r="P649" i="20"/>
  <c r="P647" i="20" s="1"/>
  <c r="P652" i="20"/>
  <c r="P12" i="20"/>
  <c r="P150" i="20"/>
  <c r="P147" i="20" s="1"/>
  <c r="P585" i="20"/>
  <c r="P582" i="20" s="1"/>
  <c r="P380" i="20"/>
  <c r="P471" i="20"/>
  <c r="P514" i="20"/>
  <c r="P583" i="20"/>
  <c r="M75" i="20"/>
  <c r="P472" i="20" l="1"/>
  <c r="P469" i="20" s="1"/>
  <c r="P511" i="20"/>
  <c r="P7" i="20"/>
  <c r="P377" i="20"/>
  <c r="M364" i="20"/>
  <c r="M365" i="20"/>
  <c r="M366" i="20"/>
  <c r="M363" i="20"/>
  <c r="N384" i="20" l="1"/>
  <c r="O384" i="20"/>
  <c r="Q384" i="20"/>
  <c r="N385" i="20"/>
  <c r="O385" i="20"/>
  <c r="Q385" i="20"/>
  <c r="N386" i="20"/>
  <c r="O386" i="20"/>
  <c r="Q386" i="20"/>
  <c r="N387" i="20"/>
  <c r="O387" i="20"/>
  <c r="Q387" i="20"/>
  <c r="M385" i="20"/>
  <c r="M386" i="20"/>
  <c r="M387" i="20"/>
  <c r="M384" i="20"/>
  <c r="F407" i="20"/>
  <c r="F406" i="20"/>
  <c r="F405" i="20"/>
  <c r="F404" i="20"/>
  <c r="Q403" i="20"/>
  <c r="O403" i="20"/>
  <c r="N403" i="20"/>
  <c r="M403" i="20"/>
  <c r="L403" i="20"/>
  <c r="K403" i="20"/>
  <c r="J403" i="20"/>
  <c r="I403" i="20"/>
  <c r="H403" i="20"/>
  <c r="G403" i="20"/>
  <c r="Q383" i="20" l="1"/>
  <c r="O383" i="20"/>
  <c r="N383" i="20"/>
  <c r="F403" i="20"/>
  <c r="F713" i="20"/>
  <c r="F712" i="20"/>
  <c r="F711" i="20"/>
  <c r="F710" i="20"/>
  <c r="F709" i="20"/>
  <c r="Q708" i="20"/>
  <c r="O708" i="20"/>
  <c r="N708" i="20"/>
  <c r="M708" i="20"/>
  <c r="L708" i="20"/>
  <c r="K708" i="20"/>
  <c r="J708" i="20"/>
  <c r="I708" i="20"/>
  <c r="H708" i="20"/>
  <c r="G708" i="20"/>
  <c r="F707" i="20"/>
  <c r="F706" i="20"/>
  <c r="F705" i="20"/>
  <c r="F704" i="20"/>
  <c r="F703" i="20"/>
  <c r="F702" i="20"/>
  <c r="I701" i="20"/>
  <c r="H701" i="20"/>
  <c r="G701" i="20"/>
  <c r="Q700" i="20"/>
  <c r="O700" i="20"/>
  <c r="O695" i="20" s="1"/>
  <c r="N700" i="20"/>
  <c r="M700" i="20"/>
  <c r="M695" i="20" s="1"/>
  <c r="L700" i="20"/>
  <c r="L695" i="20" s="1"/>
  <c r="K700" i="20"/>
  <c r="K695" i="20" s="1"/>
  <c r="J700" i="20"/>
  <c r="I700" i="20"/>
  <c r="I695" i="20" s="1"/>
  <c r="H700" i="20"/>
  <c r="H695" i="20" s="1"/>
  <c r="G700" i="20"/>
  <c r="Q699" i="20"/>
  <c r="Q694" i="20" s="1"/>
  <c r="O699" i="20"/>
  <c r="O694" i="20" s="1"/>
  <c r="N699" i="20"/>
  <c r="N694" i="20" s="1"/>
  <c r="M699" i="20"/>
  <c r="L699" i="20"/>
  <c r="L694" i="20" s="1"/>
  <c r="K699" i="20"/>
  <c r="K694" i="20" s="1"/>
  <c r="J699" i="20"/>
  <c r="J694" i="20" s="1"/>
  <c r="I699" i="20"/>
  <c r="I694" i="20" s="1"/>
  <c r="H699" i="20"/>
  <c r="G699" i="20"/>
  <c r="G694" i="20" s="1"/>
  <c r="I698" i="20"/>
  <c r="H698" i="20"/>
  <c r="G698" i="20"/>
  <c r="F696" i="20"/>
  <c r="Q695" i="20"/>
  <c r="F691" i="20"/>
  <c r="F690" i="20"/>
  <c r="F689" i="20"/>
  <c r="F688" i="20"/>
  <c r="Q687" i="20"/>
  <c r="O687" i="20"/>
  <c r="N687" i="20"/>
  <c r="M687" i="20"/>
  <c r="L687" i="20"/>
  <c r="K687" i="20"/>
  <c r="J687" i="20"/>
  <c r="I687" i="20"/>
  <c r="H687" i="20"/>
  <c r="F686" i="20"/>
  <c r="F685" i="20"/>
  <c r="F684" i="20"/>
  <c r="F683" i="20"/>
  <c r="Q682" i="20"/>
  <c r="O682" i="20"/>
  <c r="N682" i="20"/>
  <c r="M682" i="20"/>
  <c r="L682" i="20"/>
  <c r="K682" i="20"/>
  <c r="J682" i="20"/>
  <c r="I682" i="20"/>
  <c r="H682" i="20"/>
  <c r="G682" i="20"/>
  <c r="Q681" i="20"/>
  <c r="O681" i="20"/>
  <c r="N681" i="20"/>
  <c r="M681" i="20"/>
  <c r="L681" i="20"/>
  <c r="K681" i="20"/>
  <c r="J681" i="20"/>
  <c r="I681" i="20"/>
  <c r="H681" i="20"/>
  <c r="G681" i="20"/>
  <c r="Q680" i="20"/>
  <c r="O680" i="20"/>
  <c r="N680" i="20"/>
  <c r="M680" i="20"/>
  <c r="L680" i="20"/>
  <c r="K680" i="20"/>
  <c r="J680" i="20"/>
  <c r="I680" i="20"/>
  <c r="H680" i="20"/>
  <c r="G680" i="20"/>
  <c r="Q679" i="20"/>
  <c r="O679" i="20"/>
  <c r="N679" i="20"/>
  <c r="M679" i="20"/>
  <c r="L679" i="20"/>
  <c r="K679" i="20"/>
  <c r="J679" i="20"/>
  <c r="I679" i="20"/>
  <c r="H679" i="20"/>
  <c r="G679" i="20"/>
  <c r="Q678" i="20"/>
  <c r="O678" i="20"/>
  <c r="N678" i="20"/>
  <c r="M678" i="20"/>
  <c r="L678" i="20"/>
  <c r="K678" i="20"/>
  <c r="J678" i="20"/>
  <c r="I678" i="20"/>
  <c r="H678" i="20"/>
  <c r="G678" i="20"/>
  <c r="F676" i="20"/>
  <c r="F675" i="20"/>
  <c r="F674" i="20"/>
  <c r="F673" i="20"/>
  <c r="Q672" i="20"/>
  <c r="O672" i="20"/>
  <c r="N672" i="20"/>
  <c r="M672" i="20"/>
  <c r="L672" i="20"/>
  <c r="K672" i="20"/>
  <c r="J672" i="20"/>
  <c r="I672" i="20"/>
  <c r="H672" i="20"/>
  <c r="G672" i="20"/>
  <c r="F671" i="20"/>
  <c r="F670" i="20"/>
  <c r="F669" i="20"/>
  <c r="F668" i="20"/>
  <c r="Q667" i="20"/>
  <c r="O667" i="20"/>
  <c r="N667" i="20"/>
  <c r="M667" i="20"/>
  <c r="L667" i="20"/>
  <c r="K667" i="20"/>
  <c r="J667" i="20"/>
  <c r="I667" i="20"/>
  <c r="H667" i="20"/>
  <c r="G667" i="20"/>
  <c r="F666" i="20"/>
  <c r="F665" i="20"/>
  <c r="F664" i="20"/>
  <c r="F663" i="20"/>
  <c r="Q662" i="20"/>
  <c r="O662" i="20"/>
  <c r="N662" i="20"/>
  <c r="M662" i="20"/>
  <c r="L662" i="20"/>
  <c r="K662" i="20"/>
  <c r="J662" i="20"/>
  <c r="I662" i="20"/>
  <c r="H662" i="20"/>
  <c r="G662" i="20"/>
  <c r="F661" i="20"/>
  <c r="Q660" i="20"/>
  <c r="Q655" i="20" s="1"/>
  <c r="Q650" i="20" s="1"/>
  <c r="O660" i="20"/>
  <c r="O655" i="20" s="1"/>
  <c r="O650" i="20" s="1"/>
  <c r="N660" i="20"/>
  <c r="M660" i="20"/>
  <c r="L660" i="20"/>
  <c r="L655" i="20" s="1"/>
  <c r="L650" i="20" s="1"/>
  <c r="K660" i="20"/>
  <c r="J660" i="20"/>
  <c r="J655" i="20" s="1"/>
  <c r="J650" i="20" s="1"/>
  <c r="I660" i="20"/>
  <c r="H660" i="20"/>
  <c r="H655" i="20" s="1"/>
  <c r="H650" i="20" s="1"/>
  <c r="G660" i="20"/>
  <c r="G655" i="20" s="1"/>
  <c r="G650" i="20" s="1"/>
  <c r="Q659" i="20"/>
  <c r="O659" i="20"/>
  <c r="O654" i="20" s="1"/>
  <c r="O649" i="20" s="1"/>
  <c r="N659" i="20"/>
  <c r="N654" i="20" s="1"/>
  <c r="M659" i="20"/>
  <c r="L659" i="20"/>
  <c r="K659" i="20"/>
  <c r="J659" i="20"/>
  <c r="J654" i="20" s="1"/>
  <c r="J649" i="20" s="1"/>
  <c r="I659" i="20"/>
  <c r="I654" i="20" s="1"/>
  <c r="I649" i="20" s="1"/>
  <c r="H659" i="20"/>
  <c r="G659" i="20"/>
  <c r="G654" i="20" s="1"/>
  <c r="F658" i="20"/>
  <c r="F656" i="20"/>
  <c r="F653" i="20"/>
  <c r="F651" i="20"/>
  <c r="F648" i="20"/>
  <c r="F646" i="20"/>
  <c r="F645" i="20"/>
  <c r="F644" i="20"/>
  <c r="F643" i="20"/>
  <c r="Q642" i="20"/>
  <c r="O642" i="20"/>
  <c r="N642" i="20"/>
  <c r="M642" i="20"/>
  <c r="L642" i="20"/>
  <c r="K642" i="20"/>
  <c r="J642" i="20"/>
  <c r="I642" i="20"/>
  <c r="H642" i="20"/>
  <c r="G642" i="20"/>
  <c r="F641" i="20"/>
  <c r="F640" i="20"/>
  <c r="F639" i="20"/>
  <c r="F638" i="20"/>
  <c r="Q637" i="20"/>
  <c r="O637" i="20"/>
  <c r="N637" i="20"/>
  <c r="M637" i="20"/>
  <c r="L637" i="20"/>
  <c r="K637" i="20"/>
  <c r="K632" i="20" s="1"/>
  <c r="J637" i="20"/>
  <c r="J632" i="20" s="1"/>
  <c r="I637" i="20"/>
  <c r="I632" i="20" s="1"/>
  <c r="H637" i="20"/>
  <c r="H632" i="20" s="1"/>
  <c r="G637" i="20"/>
  <c r="G632" i="20" s="1"/>
  <c r="Q636" i="20"/>
  <c r="O636" i="20"/>
  <c r="N636" i="20"/>
  <c r="M636" i="20"/>
  <c r="L636" i="20"/>
  <c r="K636" i="20"/>
  <c r="J636" i="20"/>
  <c r="I636" i="20"/>
  <c r="H636" i="20"/>
  <c r="G636" i="20"/>
  <c r="Q635" i="20"/>
  <c r="O635" i="20"/>
  <c r="N635" i="20"/>
  <c r="M635" i="20"/>
  <c r="L635" i="20"/>
  <c r="K635" i="20"/>
  <c r="J635" i="20"/>
  <c r="I635" i="20"/>
  <c r="H635" i="20"/>
  <c r="G635" i="20"/>
  <c r="Q634" i="20"/>
  <c r="O634" i="20"/>
  <c r="N634" i="20"/>
  <c r="M634" i="20"/>
  <c r="L634" i="20"/>
  <c r="K634" i="20"/>
  <c r="J634" i="20"/>
  <c r="I634" i="20"/>
  <c r="H634" i="20"/>
  <c r="G634" i="20"/>
  <c r="Q633" i="20"/>
  <c r="O633" i="20"/>
  <c r="N633" i="20"/>
  <c r="M633" i="20"/>
  <c r="L633" i="20"/>
  <c r="K633" i="20"/>
  <c r="J633" i="20"/>
  <c r="I633" i="20"/>
  <c r="H633" i="20"/>
  <c r="G633" i="20"/>
  <c r="F631" i="20"/>
  <c r="F630" i="20"/>
  <c r="F629" i="20"/>
  <c r="F628" i="20"/>
  <c r="Q627" i="20"/>
  <c r="O627" i="20"/>
  <c r="N627" i="20"/>
  <c r="M627" i="20"/>
  <c r="L627" i="20"/>
  <c r="K627" i="20"/>
  <c r="J627" i="20"/>
  <c r="I627" i="20"/>
  <c r="H627" i="20"/>
  <c r="G627" i="20"/>
  <c r="Q626" i="20"/>
  <c r="O626" i="20"/>
  <c r="N626" i="20"/>
  <c r="M626" i="20"/>
  <c r="L626" i="20"/>
  <c r="K626" i="20"/>
  <c r="J626" i="20"/>
  <c r="I626" i="20"/>
  <c r="H626" i="20"/>
  <c r="G626" i="20"/>
  <c r="Q625" i="20"/>
  <c r="O625" i="20"/>
  <c r="N625" i="20"/>
  <c r="M625" i="20"/>
  <c r="L625" i="20"/>
  <c r="K625" i="20"/>
  <c r="J625" i="20"/>
  <c r="I625" i="20"/>
  <c r="H625" i="20"/>
  <c r="G625" i="20"/>
  <c r="Q624" i="20"/>
  <c r="O624" i="20"/>
  <c r="N624" i="20"/>
  <c r="M624" i="20"/>
  <c r="L624" i="20"/>
  <c r="K624" i="20"/>
  <c r="J624" i="20"/>
  <c r="J584" i="20" s="1"/>
  <c r="I624" i="20"/>
  <c r="H624" i="20"/>
  <c r="G624" i="20"/>
  <c r="G584" i="20" s="1"/>
  <c r="Q623" i="20"/>
  <c r="O623" i="20"/>
  <c r="N623" i="20"/>
  <c r="M623" i="20"/>
  <c r="L623" i="20"/>
  <c r="K623" i="20"/>
  <c r="J623" i="20"/>
  <c r="I623" i="20"/>
  <c r="H623" i="20"/>
  <c r="G623" i="20"/>
  <c r="F621" i="20"/>
  <c r="F620" i="20"/>
  <c r="F619" i="20"/>
  <c r="F618" i="20"/>
  <c r="F617" i="20"/>
  <c r="F616" i="20"/>
  <c r="F615" i="20"/>
  <c r="F614" i="20"/>
  <c r="F613" i="20"/>
  <c r="J612" i="20"/>
  <c r="J607" i="20" s="1"/>
  <c r="I612" i="20"/>
  <c r="I607" i="20" s="1"/>
  <c r="H612" i="20"/>
  <c r="H607" i="20" s="1"/>
  <c r="F611" i="20"/>
  <c r="J610" i="20"/>
  <c r="I610" i="20"/>
  <c r="H610" i="20"/>
  <c r="F609" i="20"/>
  <c r="F608" i="20"/>
  <c r="F606" i="20"/>
  <c r="F605" i="20"/>
  <c r="F604" i="20"/>
  <c r="F603" i="20"/>
  <c r="F602" i="20"/>
  <c r="F601" i="20"/>
  <c r="F600" i="20"/>
  <c r="F599" i="20"/>
  <c r="F598" i="20"/>
  <c r="F597" i="20"/>
  <c r="F596" i="20"/>
  <c r="F595" i="20"/>
  <c r="F594" i="20"/>
  <c r="F593" i="20"/>
  <c r="Q592" i="20"/>
  <c r="O592" i="20"/>
  <c r="N592" i="20"/>
  <c r="M592" i="20"/>
  <c r="L592" i="20"/>
  <c r="K592" i="20"/>
  <c r="J592" i="20"/>
  <c r="I592" i="20"/>
  <c r="H592" i="20"/>
  <c r="G592" i="20"/>
  <c r="F591" i="20"/>
  <c r="Q590" i="20"/>
  <c r="Q587" i="20" s="1"/>
  <c r="O590" i="20"/>
  <c r="O587" i="20" s="1"/>
  <c r="N590" i="20"/>
  <c r="N587" i="20" s="1"/>
  <c r="M590" i="20"/>
  <c r="L590" i="20"/>
  <c r="L587" i="20" s="1"/>
  <c r="K590" i="20"/>
  <c r="K587" i="20" s="1"/>
  <c r="J590" i="20"/>
  <c r="I590" i="20"/>
  <c r="H590" i="20"/>
  <c r="H587" i="20" s="1"/>
  <c r="I589" i="20"/>
  <c r="F588" i="20"/>
  <c r="G587" i="20"/>
  <c r="H584" i="20"/>
  <c r="F581" i="20"/>
  <c r="F580" i="20"/>
  <c r="F579" i="20"/>
  <c r="F578" i="20"/>
  <c r="Q577" i="20"/>
  <c r="O577" i="20"/>
  <c r="N577" i="20"/>
  <c r="M577" i="20"/>
  <c r="L577" i="20"/>
  <c r="K577" i="20"/>
  <c r="J577" i="20"/>
  <c r="I577" i="20"/>
  <c r="H577" i="20"/>
  <c r="G577" i="20"/>
  <c r="F576" i="20"/>
  <c r="F575" i="20"/>
  <c r="F574" i="20"/>
  <c r="F573" i="20"/>
  <c r="F572" i="20"/>
  <c r="Q571" i="20"/>
  <c r="O571" i="20"/>
  <c r="N571" i="20"/>
  <c r="M571" i="20"/>
  <c r="L571" i="20"/>
  <c r="K571" i="20"/>
  <c r="J571" i="20"/>
  <c r="I571" i="20"/>
  <c r="H571" i="20"/>
  <c r="G571" i="20"/>
  <c r="F570" i="20"/>
  <c r="H569" i="20"/>
  <c r="H559" i="20" s="1"/>
  <c r="F568" i="20"/>
  <c r="F567" i="20"/>
  <c r="Q566" i="20"/>
  <c r="O566" i="20"/>
  <c r="N566" i="20"/>
  <c r="M566" i="20"/>
  <c r="L566" i="20"/>
  <c r="K566" i="20"/>
  <c r="J566" i="20"/>
  <c r="G566" i="20"/>
  <c r="F565" i="20"/>
  <c r="Q564" i="20"/>
  <c r="Q561" i="20" s="1"/>
  <c r="O564" i="20"/>
  <c r="O559" i="20" s="1"/>
  <c r="N564" i="20"/>
  <c r="N559" i="20" s="1"/>
  <c r="M564" i="20"/>
  <c r="L564" i="20"/>
  <c r="L561" i="20" s="1"/>
  <c r="K564" i="20"/>
  <c r="K561" i="20" s="1"/>
  <c r="J564" i="20"/>
  <c r="J561" i="20" s="1"/>
  <c r="H564" i="20"/>
  <c r="F563" i="20"/>
  <c r="F562" i="20"/>
  <c r="G561" i="20"/>
  <c r="F560" i="20"/>
  <c r="G559" i="20"/>
  <c r="Q558" i="20"/>
  <c r="O558" i="20"/>
  <c r="N558" i="20"/>
  <c r="M558" i="20"/>
  <c r="L558" i="20"/>
  <c r="K558" i="20"/>
  <c r="J558" i="20"/>
  <c r="I558" i="20"/>
  <c r="H558" i="20"/>
  <c r="G558" i="20"/>
  <c r="F557" i="20"/>
  <c r="F555" i="20"/>
  <c r="F554" i="20"/>
  <c r="F553" i="20"/>
  <c r="F552" i="20"/>
  <c r="Q551" i="20"/>
  <c r="O551" i="20"/>
  <c r="N551" i="20"/>
  <c r="M551" i="20"/>
  <c r="L551" i="20"/>
  <c r="K551" i="20"/>
  <c r="J551" i="20"/>
  <c r="I551" i="20"/>
  <c r="H551" i="20"/>
  <c r="G551" i="20"/>
  <c r="F550" i="20"/>
  <c r="F549" i="20"/>
  <c r="F548" i="20"/>
  <c r="F547" i="20"/>
  <c r="Q546" i="20"/>
  <c r="O546" i="20"/>
  <c r="N546" i="20"/>
  <c r="M546" i="20"/>
  <c r="L546" i="20"/>
  <c r="J546" i="20"/>
  <c r="I546" i="20"/>
  <c r="H546" i="20"/>
  <c r="G546" i="20"/>
  <c r="F545" i="20"/>
  <c r="Q544" i="20"/>
  <c r="O544" i="20"/>
  <c r="O541" i="20" s="1"/>
  <c r="N544" i="20"/>
  <c r="N541" i="20" s="1"/>
  <c r="M544" i="20"/>
  <c r="M541" i="20" s="1"/>
  <c r="L544" i="20"/>
  <c r="K544" i="20"/>
  <c r="J544" i="20"/>
  <c r="I544" i="20"/>
  <c r="I541" i="20" s="1"/>
  <c r="H544" i="20"/>
  <c r="J543" i="20"/>
  <c r="F543" i="20" s="1"/>
  <c r="J542" i="20"/>
  <c r="F542" i="20" s="1"/>
  <c r="G541" i="20"/>
  <c r="F540" i="20"/>
  <c r="F539" i="20"/>
  <c r="F538" i="20"/>
  <c r="F537" i="20"/>
  <c r="Q536" i="20"/>
  <c r="O536" i="20"/>
  <c r="N536" i="20"/>
  <c r="M536" i="20"/>
  <c r="L536" i="20"/>
  <c r="K536" i="20"/>
  <c r="J536" i="20"/>
  <c r="I536" i="20"/>
  <c r="H536" i="20"/>
  <c r="G536" i="20"/>
  <c r="F535" i="20"/>
  <c r="Q534" i="20"/>
  <c r="O534" i="20"/>
  <c r="O531" i="20" s="1"/>
  <c r="N534" i="20"/>
  <c r="N531" i="20" s="1"/>
  <c r="M534" i="20"/>
  <c r="M531" i="20" s="1"/>
  <c r="L534" i="20"/>
  <c r="L531" i="20" s="1"/>
  <c r="K534" i="20"/>
  <c r="K531" i="20" s="1"/>
  <c r="J534" i="20"/>
  <c r="I534" i="20"/>
  <c r="H534" i="20"/>
  <c r="H531" i="20" s="1"/>
  <c r="G534" i="20"/>
  <c r="J533" i="20"/>
  <c r="F532" i="20"/>
  <c r="Q531" i="20"/>
  <c r="G531" i="20"/>
  <c r="F530" i="20"/>
  <c r="F529" i="20"/>
  <c r="F528" i="20"/>
  <c r="F527" i="20"/>
  <c r="Q526" i="20"/>
  <c r="O526" i="20"/>
  <c r="N526" i="20"/>
  <c r="M526" i="20"/>
  <c r="L526" i="20"/>
  <c r="K526" i="20"/>
  <c r="J526" i="20"/>
  <c r="I526" i="20"/>
  <c r="H526" i="20"/>
  <c r="G526" i="20"/>
  <c r="F525" i="20"/>
  <c r="F524" i="20"/>
  <c r="F523" i="20"/>
  <c r="F522" i="20"/>
  <c r="Q521" i="20"/>
  <c r="O521" i="20"/>
  <c r="N521" i="20"/>
  <c r="M521" i="20"/>
  <c r="L521" i="20"/>
  <c r="K521" i="20"/>
  <c r="J521" i="20"/>
  <c r="I521" i="20"/>
  <c r="H521" i="20"/>
  <c r="G521" i="20"/>
  <c r="F520" i="20"/>
  <c r="Q519" i="20"/>
  <c r="O519" i="20"/>
  <c r="N519" i="20"/>
  <c r="M519" i="20"/>
  <c r="M516" i="20" s="1"/>
  <c r="L519" i="20"/>
  <c r="L516" i="20" s="1"/>
  <c r="K519" i="20"/>
  <c r="K516" i="20" s="1"/>
  <c r="J519" i="20"/>
  <c r="J516" i="20" s="1"/>
  <c r="I519" i="20"/>
  <c r="I516" i="20" s="1"/>
  <c r="H519" i="20"/>
  <c r="H516" i="20" s="1"/>
  <c r="G519" i="20"/>
  <c r="F518" i="20"/>
  <c r="F517" i="20"/>
  <c r="Q516" i="20"/>
  <c r="I515" i="20"/>
  <c r="H515" i="20"/>
  <c r="G515" i="20"/>
  <c r="I513" i="20"/>
  <c r="H513" i="20"/>
  <c r="G513" i="20"/>
  <c r="I512" i="20"/>
  <c r="I470" i="20" s="1"/>
  <c r="H512" i="20"/>
  <c r="H470" i="20" s="1"/>
  <c r="G512" i="20"/>
  <c r="G470" i="20" s="1"/>
  <c r="F510" i="20"/>
  <c r="F509" i="20"/>
  <c r="F508" i="20"/>
  <c r="F507" i="20"/>
  <c r="F506" i="20"/>
  <c r="F505" i="20"/>
  <c r="Q504" i="20"/>
  <c r="O504" i="20"/>
  <c r="N504" i="20"/>
  <c r="M504" i="20"/>
  <c r="L504" i="20"/>
  <c r="K504" i="20"/>
  <c r="J504" i="20"/>
  <c r="I504" i="20"/>
  <c r="H504" i="20"/>
  <c r="G504" i="20"/>
  <c r="F503" i="20"/>
  <c r="F502" i="20"/>
  <c r="F501" i="20"/>
  <c r="F500" i="20"/>
  <c r="Q499" i="20"/>
  <c r="O499" i="20"/>
  <c r="N499" i="20"/>
  <c r="M499" i="20"/>
  <c r="L499" i="20"/>
  <c r="K499" i="20"/>
  <c r="J499" i="20"/>
  <c r="I499" i="20"/>
  <c r="H499" i="20"/>
  <c r="G499" i="20"/>
  <c r="F498" i="20"/>
  <c r="F497" i="20"/>
  <c r="F496" i="20"/>
  <c r="F495" i="20"/>
  <c r="M494" i="20"/>
  <c r="L494" i="20"/>
  <c r="K494" i="20"/>
  <c r="J494" i="20"/>
  <c r="I494" i="20"/>
  <c r="H494" i="20"/>
  <c r="G494" i="20"/>
  <c r="F493" i="20"/>
  <c r="Q492" i="20"/>
  <c r="Q487" i="20" s="1"/>
  <c r="O492" i="20"/>
  <c r="N492" i="20"/>
  <c r="M492" i="20"/>
  <c r="M487" i="20" s="1"/>
  <c r="L492" i="20"/>
  <c r="L489" i="20" s="1"/>
  <c r="K492" i="20"/>
  <c r="J492" i="20"/>
  <c r="I492" i="20"/>
  <c r="H492" i="20"/>
  <c r="H489" i="20" s="1"/>
  <c r="G492" i="20"/>
  <c r="F491" i="20"/>
  <c r="F490" i="20"/>
  <c r="Q489" i="20"/>
  <c r="F488" i="20"/>
  <c r="Q486" i="20"/>
  <c r="O486" i="20"/>
  <c r="N486" i="20"/>
  <c r="M486" i="20"/>
  <c r="M471" i="20" s="1"/>
  <c r="L486" i="20"/>
  <c r="K486" i="20"/>
  <c r="J486" i="20"/>
  <c r="I486" i="20"/>
  <c r="H486" i="20"/>
  <c r="G486" i="20"/>
  <c r="F485" i="20"/>
  <c r="F483" i="20"/>
  <c r="F482" i="20"/>
  <c r="F481" i="20"/>
  <c r="F480" i="20"/>
  <c r="G479" i="20"/>
  <c r="F479" i="20" s="1"/>
  <c r="G478" i="20"/>
  <c r="F478" i="20" s="1"/>
  <c r="G477" i="20"/>
  <c r="F477" i="20" s="1"/>
  <c r="G476" i="20"/>
  <c r="G475" i="20"/>
  <c r="F475" i="20" s="1"/>
  <c r="Q473" i="20"/>
  <c r="Q10" i="20" s="1"/>
  <c r="O473" i="20"/>
  <c r="O10" i="20" s="1"/>
  <c r="N473" i="20"/>
  <c r="N10" i="20" s="1"/>
  <c r="M473" i="20"/>
  <c r="M10" i="20" s="1"/>
  <c r="L473" i="20"/>
  <c r="L10" i="20" s="1"/>
  <c r="K473" i="20"/>
  <c r="I473" i="20"/>
  <c r="I10" i="20" s="1"/>
  <c r="H473" i="20"/>
  <c r="G473" i="20"/>
  <c r="Q470" i="20"/>
  <c r="O470" i="20"/>
  <c r="N470" i="20"/>
  <c r="M470" i="20"/>
  <c r="L470" i="20"/>
  <c r="K470" i="20"/>
  <c r="F468" i="20"/>
  <c r="F467" i="20"/>
  <c r="F466" i="20"/>
  <c r="F465" i="20"/>
  <c r="I464" i="20"/>
  <c r="F464" i="20" s="1"/>
  <c r="Q463" i="20"/>
  <c r="O463" i="20"/>
  <c r="N463" i="20"/>
  <c r="M463" i="20"/>
  <c r="L463" i="20"/>
  <c r="K463" i="20"/>
  <c r="J463" i="20"/>
  <c r="I463" i="20"/>
  <c r="Q462" i="20"/>
  <c r="Q459" i="20" s="1"/>
  <c r="O462" i="20"/>
  <c r="O459" i="20" s="1"/>
  <c r="N462" i="20"/>
  <c r="N459" i="20" s="1"/>
  <c r="M462" i="20"/>
  <c r="M459" i="20" s="1"/>
  <c r="L462" i="20"/>
  <c r="L459" i="20" s="1"/>
  <c r="K462" i="20"/>
  <c r="K459" i="20" s="1"/>
  <c r="J462" i="20"/>
  <c r="J459" i="20" s="1"/>
  <c r="I462" i="20"/>
  <c r="I459" i="20" s="1"/>
  <c r="Q461" i="20"/>
  <c r="O461" i="20"/>
  <c r="N461" i="20"/>
  <c r="M461" i="20"/>
  <c r="L461" i="20"/>
  <c r="K461" i="20"/>
  <c r="J461" i="20"/>
  <c r="I461" i="20"/>
  <c r="Q460" i="20"/>
  <c r="O460" i="20"/>
  <c r="N460" i="20"/>
  <c r="M460" i="20"/>
  <c r="L460" i="20"/>
  <c r="K460" i="20"/>
  <c r="J460" i="20"/>
  <c r="I460" i="20"/>
  <c r="G459" i="20"/>
  <c r="F458" i="20"/>
  <c r="G457" i="20"/>
  <c r="F456" i="20"/>
  <c r="Q455" i="20"/>
  <c r="Q454" i="20" s="1"/>
  <c r="Q453" i="20" s="1"/>
  <c r="O455" i="20"/>
  <c r="O454" i="20" s="1"/>
  <c r="O453" i="20" s="1"/>
  <c r="N455" i="20"/>
  <c r="N454" i="20" s="1"/>
  <c r="N453" i="20" s="1"/>
  <c r="M455" i="20"/>
  <c r="M454" i="20" s="1"/>
  <c r="M453" i="20" s="1"/>
  <c r="L455" i="20"/>
  <c r="L454" i="20" s="1"/>
  <c r="L453" i="20" s="1"/>
  <c r="K455" i="20"/>
  <c r="K454" i="20" s="1"/>
  <c r="K453" i="20" s="1"/>
  <c r="J455" i="20"/>
  <c r="J454" i="20" s="1"/>
  <c r="J453" i="20" s="1"/>
  <c r="I455" i="20"/>
  <c r="I454" i="20" s="1"/>
  <c r="I453" i="20" s="1"/>
  <c r="F452" i="20"/>
  <c r="I451" i="20"/>
  <c r="H451" i="20"/>
  <c r="H450" i="20"/>
  <c r="G450" i="20"/>
  <c r="Q448" i="20"/>
  <c r="O448" i="20"/>
  <c r="N448" i="20"/>
  <c r="M448" i="20"/>
  <c r="L448" i="20"/>
  <c r="K448" i="20"/>
  <c r="J448" i="20"/>
  <c r="F447" i="20"/>
  <c r="F446" i="20"/>
  <c r="F445" i="20"/>
  <c r="F444" i="20"/>
  <c r="Q443" i="20"/>
  <c r="O443" i="20"/>
  <c r="N443" i="20"/>
  <c r="M443" i="20"/>
  <c r="L443" i="20"/>
  <c r="K443" i="20"/>
  <c r="J443" i="20"/>
  <c r="I443" i="20"/>
  <c r="H443" i="20"/>
  <c r="G443" i="20"/>
  <c r="F442" i="20"/>
  <c r="F441" i="20"/>
  <c r="F440" i="20"/>
  <c r="F439" i="20"/>
  <c r="Q438" i="20"/>
  <c r="O438" i="20"/>
  <c r="N438" i="20"/>
  <c r="M438" i="20"/>
  <c r="L438" i="20"/>
  <c r="K438" i="20"/>
  <c r="J438" i="20"/>
  <c r="I438" i="20"/>
  <c r="H438" i="20"/>
  <c r="G438" i="20"/>
  <c r="F437" i="20"/>
  <c r="F436" i="20"/>
  <c r="F435" i="20"/>
  <c r="F434" i="20"/>
  <c r="Q433" i="20"/>
  <c r="O433" i="20"/>
  <c r="N433" i="20"/>
  <c r="M433" i="20"/>
  <c r="L433" i="20"/>
  <c r="K433" i="20"/>
  <c r="J433" i="20"/>
  <c r="I433" i="20"/>
  <c r="H433" i="20"/>
  <c r="G433" i="20"/>
  <c r="F432" i="20"/>
  <c r="F431" i="20"/>
  <c r="F430" i="20"/>
  <c r="F429" i="20"/>
  <c r="Q428" i="20"/>
  <c r="O428" i="20"/>
  <c r="N428" i="20"/>
  <c r="M428" i="20"/>
  <c r="L428" i="20"/>
  <c r="K428" i="20"/>
  <c r="J428" i="20"/>
  <c r="I428" i="20"/>
  <c r="H428" i="20"/>
  <c r="G428" i="20"/>
  <c r="F427" i="20"/>
  <c r="F426" i="20"/>
  <c r="F425" i="20"/>
  <c r="F424" i="20"/>
  <c r="Q423" i="20"/>
  <c r="O423" i="20"/>
  <c r="N423" i="20"/>
  <c r="M423" i="20"/>
  <c r="L423" i="20"/>
  <c r="K423" i="20"/>
  <c r="J423" i="20"/>
  <c r="I423" i="20"/>
  <c r="H423" i="20"/>
  <c r="G423" i="20"/>
  <c r="F422" i="20"/>
  <c r="F421" i="20"/>
  <c r="F420" i="20"/>
  <c r="F419" i="20"/>
  <c r="Q418" i="20"/>
  <c r="O418" i="20"/>
  <c r="N418" i="20"/>
  <c r="M418" i="20"/>
  <c r="L418" i="20"/>
  <c r="K418" i="20"/>
  <c r="J418" i="20"/>
  <c r="I418" i="20"/>
  <c r="H418" i="20"/>
  <c r="G418" i="20"/>
  <c r="F417" i="20"/>
  <c r="L416" i="20"/>
  <c r="F415" i="20"/>
  <c r="F414" i="20"/>
  <c r="Q413" i="20"/>
  <c r="O413" i="20"/>
  <c r="N413" i="20"/>
  <c r="M413" i="20"/>
  <c r="K413" i="20"/>
  <c r="J413" i="20"/>
  <c r="I413" i="20"/>
  <c r="H413" i="20"/>
  <c r="G413" i="20"/>
  <c r="F412" i="20"/>
  <c r="Q411" i="20"/>
  <c r="Q408" i="20" s="1"/>
  <c r="O411" i="20"/>
  <c r="O408" i="20" s="1"/>
  <c r="N411" i="20"/>
  <c r="M411" i="20"/>
  <c r="M380" i="20" s="1"/>
  <c r="K411" i="20"/>
  <c r="K408" i="20" s="1"/>
  <c r="J411" i="20"/>
  <c r="J408" i="20" s="1"/>
  <c r="I411" i="20"/>
  <c r="H411" i="20"/>
  <c r="G411" i="20"/>
  <c r="I410" i="20"/>
  <c r="H410" i="20"/>
  <c r="G410" i="20"/>
  <c r="I409" i="20"/>
  <c r="H409" i="20"/>
  <c r="G409" i="20"/>
  <c r="F402" i="20"/>
  <c r="F401" i="20"/>
  <c r="F400" i="20"/>
  <c r="F399" i="20"/>
  <c r="Q398" i="20"/>
  <c r="O398" i="20"/>
  <c r="N398" i="20"/>
  <c r="M398" i="20"/>
  <c r="L398" i="20"/>
  <c r="K398" i="20"/>
  <c r="J398" i="20"/>
  <c r="I398" i="20"/>
  <c r="H398" i="20"/>
  <c r="G398" i="20"/>
  <c r="F397" i="20"/>
  <c r="F396" i="20"/>
  <c r="F395" i="20"/>
  <c r="F394" i="20"/>
  <c r="L393" i="20"/>
  <c r="K393" i="20"/>
  <c r="I393" i="20"/>
  <c r="G393" i="20"/>
  <c r="F392" i="20"/>
  <c r="F391" i="20"/>
  <c r="F390" i="20"/>
  <c r="F389" i="20"/>
  <c r="I388" i="20"/>
  <c r="G388" i="20"/>
  <c r="L387" i="20"/>
  <c r="F387" i="20" s="1"/>
  <c r="M383" i="20"/>
  <c r="L386" i="20"/>
  <c r="K386" i="20"/>
  <c r="J386" i="20"/>
  <c r="J383" i="20" s="1"/>
  <c r="I386" i="20"/>
  <c r="H386" i="20"/>
  <c r="G386" i="20"/>
  <c r="L385" i="20"/>
  <c r="F385" i="20" s="1"/>
  <c r="L384" i="20"/>
  <c r="F384" i="20" s="1"/>
  <c r="F382" i="20"/>
  <c r="H381" i="20"/>
  <c r="G381" i="20"/>
  <c r="F376" i="20"/>
  <c r="F375" i="20"/>
  <c r="F374" i="20"/>
  <c r="F373" i="20"/>
  <c r="L372" i="20"/>
  <c r="L371" i="20"/>
  <c r="F371" i="20" s="1"/>
  <c r="L370" i="20"/>
  <c r="F370" i="20" s="1"/>
  <c r="L369" i="20"/>
  <c r="F369" i="20" s="1"/>
  <c r="L368" i="20"/>
  <c r="L363" i="20" s="1"/>
  <c r="K366" i="20"/>
  <c r="J366" i="20"/>
  <c r="I366" i="20"/>
  <c r="K364" i="20"/>
  <c r="J364" i="20"/>
  <c r="H364" i="20"/>
  <c r="K363" i="20"/>
  <c r="J363" i="20"/>
  <c r="I363" i="20"/>
  <c r="F361" i="20"/>
  <c r="F360" i="20"/>
  <c r="F359" i="20"/>
  <c r="F358" i="20"/>
  <c r="Q357" i="20"/>
  <c r="O357" i="20"/>
  <c r="O352" i="20" s="1"/>
  <c r="N357" i="20"/>
  <c r="M357" i="20"/>
  <c r="M352" i="20" s="1"/>
  <c r="L357" i="20"/>
  <c r="L352" i="20" s="1"/>
  <c r="K357" i="20"/>
  <c r="K352" i="20" s="1"/>
  <c r="J357" i="20"/>
  <c r="I357" i="20"/>
  <c r="G357" i="20"/>
  <c r="G352" i="20" s="1"/>
  <c r="Q356" i="20"/>
  <c r="O356" i="20"/>
  <c r="N356" i="20"/>
  <c r="M356" i="20"/>
  <c r="L356" i="20"/>
  <c r="K356" i="20"/>
  <c r="J356" i="20"/>
  <c r="I356" i="20"/>
  <c r="H356" i="20"/>
  <c r="G356" i="20"/>
  <c r="Q355" i="20"/>
  <c r="O355" i="20"/>
  <c r="N355" i="20"/>
  <c r="M355" i="20"/>
  <c r="L355" i="20"/>
  <c r="K355" i="20"/>
  <c r="J355" i="20"/>
  <c r="I355" i="20"/>
  <c r="H355" i="20"/>
  <c r="G355" i="20"/>
  <c r="Q354" i="20"/>
  <c r="O354" i="20"/>
  <c r="N354" i="20"/>
  <c r="M354" i="20"/>
  <c r="L354" i="20"/>
  <c r="K354" i="20"/>
  <c r="J354" i="20"/>
  <c r="I354" i="20"/>
  <c r="H354" i="20"/>
  <c r="G354" i="20"/>
  <c r="Q353" i="20"/>
  <c r="O353" i="20"/>
  <c r="N353" i="20"/>
  <c r="M353" i="20"/>
  <c r="L353" i="20"/>
  <c r="K353" i="20"/>
  <c r="J353" i="20"/>
  <c r="I353" i="20"/>
  <c r="H353" i="20"/>
  <c r="G353" i="20"/>
  <c r="Q352" i="20"/>
  <c r="N352" i="20"/>
  <c r="J352" i="20"/>
  <c r="H352" i="20"/>
  <c r="F351" i="20"/>
  <c r="F350" i="20"/>
  <c r="F349" i="20"/>
  <c r="F348" i="20"/>
  <c r="Q347" i="20"/>
  <c r="O347" i="20"/>
  <c r="N347" i="20"/>
  <c r="M347" i="20"/>
  <c r="L347" i="20"/>
  <c r="K347" i="20"/>
  <c r="J347" i="20"/>
  <c r="I347" i="20"/>
  <c r="G347" i="20"/>
  <c r="F346" i="20"/>
  <c r="F345" i="20"/>
  <c r="F344" i="20"/>
  <c r="F343" i="20"/>
  <c r="Q342" i="20"/>
  <c r="O342" i="20"/>
  <c r="N342" i="20"/>
  <c r="M342" i="20"/>
  <c r="L342" i="20"/>
  <c r="K342" i="20"/>
  <c r="J342" i="20"/>
  <c r="I342" i="20"/>
  <c r="G342" i="20"/>
  <c r="G320" i="20" s="1"/>
  <c r="Q341" i="20"/>
  <c r="O341" i="20"/>
  <c r="N341" i="20"/>
  <c r="M341" i="20"/>
  <c r="L341" i="20"/>
  <c r="K341" i="20"/>
  <c r="J341" i="20"/>
  <c r="I341" i="20"/>
  <c r="H341" i="20"/>
  <c r="G341" i="20"/>
  <c r="Q340" i="20"/>
  <c r="O340" i="20"/>
  <c r="N340" i="20"/>
  <c r="M340" i="20"/>
  <c r="L340" i="20"/>
  <c r="K340" i="20"/>
  <c r="J340" i="20"/>
  <c r="I340" i="20"/>
  <c r="H340" i="20"/>
  <c r="G340" i="20"/>
  <c r="Q339" i="20"/>
  <c r="O339" i="20"/>
  <c r="N339" i="20"/>
  <c r="M339" i="20"/>
  <c r="L339" i="20"/>
  <c r="K339" i="20"/>
  <c r="J339" i="20"/>
  <c r="I339" i="20"/>
  <c r="H339" i="20"/>
  <c r="G339" i="20"/>
  <c r="Q338" i="20"/>
  <c r="O338" i="20"/>
  <c r="N338" i="20"/>
  <c r="M338" i="20"/>
  <c r="L338" i="20"/>
  <c r="K338" i="20"/>
  <c r="J338" i="20"/>
  <c r="I338" i="20"/>
  <c r="H338" i="20"/>
  <c r="G338" i="20"/>
  <c r="F336" i="20"/>
  <c r="F335" i="20"/>
  <c r="F334" i="20"/>
  <c r="F333" i="20"/>
  <c r="Q332" i="20"/>
  <c r="O332" i="20"/>
  <c r="N332" i="20"/>
  <c r="M332" i="20"/>
  <c r="L332" i="20"/>
  <c r="K332" i="20"/>
  <c r="J332" i="20"/>
  <c r="I332" i="20"/>
  <c r="H332" i="20"/>
  <c r="G332" i="20"/>
  <c r="F331" i="20"/>
  <c r="F330" i="20"/>
  <c r="F329" i="20"/>
  <c r="F328" i="20"/>
  <c r="J327" i="20"/>
  <c r="I327" i="20"/>
  <c r="H327" i="20"/>
  <c r="G327" i="20"/>
  <c r="F326" i="20"/>
  <c r="F325" i="20"/>
  <c r="F324" i="20"/>
  <c r="F323" i="20"/>
  <c r="J322" i="20"/>
  <c r="I322" i="20"/>
  <c r="H322" i="20"/>
  <c r="G322" i="20"/>
  <c r="F321" i="20"/>
  <c r="Q320" i="20"/>
  <c r="O320" i="20"/>
  <c r="N320" i="20"/>
  <c r="M320" i="20"/>
  <c r="L320" i="20"/>
  <c r="K320" i="20"/>
  <c r="J320" i="20"/>
  <c r="Q319" i="20"/>
  <c r="O319" i="20"/>
  <c r="N319" i="20"/>
  <c r="M319" i="20"/>
  <c r="L319" i="20"/>
  <c r="K319" i="20"/>
  <c r="J319" i="20"/>
  <c r="Q318" i="20"/>
  <c r="O318" i="20"/>
  <c r="N318" i="20"/>
  <c r="M318" i="20"/>
  <c r="L318" i="20"/>
  <c r="K318" i="20"/>
  <c r="J318" i="20"/>
  <c r="I317" i="20"/>
  <c r="H317" i="20"/>
  <c r="F316" i="20"/>
  <c r="F315" i="20"/>
  <c r="F314" i="20"/>
  <c r="F313" i="20"/>
  <c r="Q312" i="20"/>
  <c r="O312" i="20"/>
  <c r="N312" i="20"/>
  <c r="M312" i="20"/>
  <c r="L312" i="20"/>
  <c r="K312" i="20"/>
  <c r="J312" i="20"/>
  <c r="I312" i="20"/>
  <c r="H312" i="20"/>
  <c r="G312" i="20"/>
  <c r="F311" i="20"/>
  <c r="F310" i="20"/>
  <c r="F309" i="20"/>
  <c r="F308" i="20"/>
  <c r="Q307" i="20"/>
  <c r="O307" i="20"/>
  <c r="N307" i="20"/>
  <c r="M307" i="20"/>
  <c r="L307" i="20"/>
  <c r="K307" i="20"/>
  <c r="J307" i="20"/>
  <c r="I307" i="20"/>
  <c r="H307" i="20"/>
  <c r="G307" i="20"/>
  <c r="F306" i="20"/>
  <c r="F305" i="20"/>
  <c r="F304" i="20"/>
  <c r="F303" i="20"/>
  <c r="Q302" i="20"/>
  <c r="O302" i="20"/>
  <c r="N302" i="20"/>
  <c r="M302" i="20"/>
  <c r="L302" i="20"/>
  <c r="K302" i="20"/>
  <c r="J302" i="20"/>
  <c r="I302" i="20"/>
  <c r="H302" i="20"/>
  <c r="G302" i="20"/>
  <c r="F301" i="20"/>
  <c r="F300" i="20"/>
  <c r="F299" i="20"/>
  <c r="F298" i="20"/>
  <c r="F297" i="20"/>
  <c r="F296" i="20"/>
  <c r="F295" i="20"/>
  <c r="F294" i="20"/>
  <c r="F293" i="20"/>
  <c r="F292" i="20"/>
  <c r="F291" i="20"/>
  <c r="F290" i="20"/>
  <c r="F289" i="20"/>
  <c r="F288" i="20"/>
  <c r="F287" i="20"/>
  <c r="F286" i="20"/>
  <c r="F285" i="20"/>
  <c r="F284" i="20"/>
  <c r="F283" i="20"/>
  <c r="F282" i="20"/>
  <c r="F281" i="20"/>
  <c r="F280" i="20"/>
  <c r="F279" i="20"/>
  <c r="F278" i="20"/>
  <c r="F277" i="20"/>
  <c r="F276" i="20"/>
  <c r="F275" i="20"/>
  <c r="F274" i="20"/>
  <c r="F273" i="20"/>
  <c r="F272" i="20"/>
  <c r="F271" i="20"/>
  <c r="F270" i="20"/>
  <c r="F269" i="20"/>
  <c r="F268" i="20"/>
  <c r="F267" i="20"/>
  <c r="F266" i="20"/>
  <c r="F265" i="20"/>
  <c r="F264" i="20"/>
  <c r="F263" i="20"/>
  <c r="F262" i="20"/>
  <c r="F261" i="20"/>
  <c r="F260" i="20"/>
  <c r="F259" i="20"/>
  <c r="F258" i="20"/>
  <c r="F257" i="20"/>
  <c r="F256" i="20"/>
  <c r="F255" i="20"/>
  <c r="F254" i="20"/>
  <c r="F253" i="20"/>
  <c r="F252" i="20"/>
  <c r="F251" i="20"/>
  <c r="Q250" i="20"/>
  <c r="O250" i="20"/>
  <c r="O247" i="20" s="1"/>
  <c r="N250" i="20"/>
  <c r="M250" i="20"/>
  <c r="M247" i="20" s="1"/>
  <c r="K250" i="20"/>
  <c r="J250" i="20"/>
  <c r="J247" i="20" s="1"/>
  <c r="I250" i="20"/>
  <c r="H250" i="20"/>
  <c r="H247" i="20" s="1"/>
  <c r="F249" i="20"/>
  <c r="F248" i="20"/>
  <c r="L247" i="20"/>
  <c r="F246" i="20"/>
  <c r="F245" i="20"/>
  <c r="F244" i="20"/>
  <c r="F243" i="20"/>
  <c r="J242" i="20"/>
  <c r="I242" i="20"/>
  <c r="H242" i="20"/>
  <c r="G242" i="20"/>
  <c r="F241" i="20"/>
  <c r="F240" i="20"/>
  <c r="F239" i="20"/>
  <c r="F238" i="20"/>
  <c r="Q237" i="20"/>
  <c r="O237" i="20"/>
  <c r="N237" i="20"/>
  <c r="M237" i="20"/>
  <c r="L237" i="20"/>
  <c r="K237" i="20"/>
  <c r="J237" i="20"/>
  <c r="I237" i="20"/>
  <c r="H237" i="20"/>
  <c r="G237" i="20"/>
  <c r="G230" i="20" s="1"/>
  <c r="I236" i="20"/>
  <c r="H236" i="20"/>
  <c r="G236" i="20"/>
  <c r="F235" i="20"/>
  <c r="I234" i="20"/>
  <c r="H234" i="20"/>
  <c r="G234" i="20"/>
  <c r="I233" i="20"/>
  <c r="H233" i="20"/>
  <c r="G233" i="20"/>
  <c r="Q232" i="20"/>
  <c r="O232" i="20"/>
  <c r="N232" i="20"/>
  <c r="M232" i="20"/>
  <c r="L232" i="20"/>
  <c r="K232" i="20"/>
  <c r="J232" i="20"/>
  <c r="L231" i="20"/>
  <c r="F231" i="20" s="1"/>
  <c r="Q230" i="20"/>
  <c r="O230" i="20"/>
  <c r="N230" i="20"/>
  <c r="M230" i="20"/>
  <c r="L230" i="20"/>
  <c r="K230" i="20"/>
  <c r="J230" i="20"/>
  <c r="Q229" i="20"/>
  <c r="O229" i="20"/>
  <c r="N229" i="20"/>
  <c r="M229" i="20"/>
  <c r="L229" i="20"/>
  <c r="K229" i="20"/>
  <c r="J229" i="20"/>
  <c r="Q228" i="20"/>
  <c r="O228" i="20"/>
  <c r="N228" i="20"/>
  <c r="M228" i="20"/>
  <c r="L228" i="20"/>
  <c r="K228" i="20"/>
  <c r="J228" i="20"/>
  <c r="I227" i="20"/>
  <c r="H227" i="20"/>
  <c r="I225" i="20"/>
  <c r="I224" i="20"/>
  <c r="H224" i="20"/>
  <c r="G224" i="20"/>
  <c r="I223" i="20"/>
  <c r="H223" i="20"/>
  <c r="G223" i="20"/>
  <c r="F221" i="20"/>
  <c r="F220" i="20"/>
  <c r="F219" i="20"/>
  <c r="F218" i="20"/>
  <c r="Q217" i="20"/>
  <c r="O217" i="20"/>
  <c r="N217" i="20"/>
  <c r="M217" i="20"/>
  <c r="L217" i="20"/>
  <c r="K217" i="20"/>
  <c r="J217" i="20"/>
  <c r="I217" i="20"/>
  <c r="G217" i="20"/>
  <c r="F216" i="20"/>
  <c r="J215" i="20"/>
  <c r="F215" i="20" s="1"/>
  <c r="F214" i="20"/>
  <c r="F213" i="20"/>
  <c r="Q212" i="20"/>
  <c r="O212" i="20"/>
  <c r="N212" i="20"/>
  <c r="M212" i="20"/>
  <c r="L212" i="20"/>
  <c r="K212" i="20"/>
  <c r="I212" i="20"/>
  <c r="H212" i="20"/>
  <c r="G212" i="20"/>
  <c r="Q211" i="20"/>
  <c r="O211" i="20"/>
  <c r="N211" i="20"/>
  <c r="M211" i="20"/>
  <c r="L211" i="20"/>
  <c r="K211" i="20"/>
  <c r="J211" i="20"/>
  <c r="I211" i="20"/>
  <c r="H211" i="20"/>
  <c r="G211" i="20"/>
  <c r="Q210" i="20"/>
  <c r="Q170" i="20" s="1"/>
  <c r="Q167" i="20" s="1"/>
  <c r="O210" i="20"/>
  <c r="O170" i="20" s="1"/>
  <c r="O167" i="20" s="1"/>
  <c r="N210" i="20"/>
  <c r="N170" i="20" s="1"/>
  <c r="N167" i="20" s="1"/>
  <c r="M210" i="20"/>
  <c r="M170" i="20" s="1"/>
  <c r="M167" i="20" s="1"/>
  <c r="L210" i="20"/>
  <c r="L170" i="20" s="1"/>
  <c r="L167" i="20" s="1"/>
  <c r="K210" i="20"/>
  <c r="I210" i="20"/>
  <c r="H210" i="20"/>
  <c r="G210" i="20"/>
  <c r="Q209" i="20"/>
  <c r="O209" i="20"/>
  <c r="N209" i="20"/>
  <c r="M209" i="20"/>
  <c r="L209" i="20"/>
  <c r="K209" i="20"/>
  <c r="J209" i="20"/>
  <c r="I209" i="20"/>
  <c r="H209" i="20"/>
  <c r="G209" i="20"/>
  <c r="Q208" i="20"/>
  <c r="O208" i="20"/>
  <c r="N208" i="20"/>
  <c r="M208" i="20"/>
  <c r="L208" i="20"/>
  <c r="K208" i="20"/>
  <c r="J208" i="20"/>
  <c r="I208" i="20"/>
  <c r="H208" i="20"/>
  <c r="G208" i="20"/>
  <c r="F206" i="20"/>
  <c r="F205" i="20"/>
  <c r="F204" i="20"/>
  <c r="F203" i="20"/>
  <c r="Q202" i="20"/>
  <c r="O202" i="20"/>
  <c r="N202" i="20"/>
  <c r="M202" i="20"/>
  <c r="L202" i="20"/>
  <c r="K202" i="20"/>
  <c r="J202" i="20"/>
  <c r="I202" i="20"/>
  <c r="H202" i="20"/>
  <c r="F201" i="20"/>
  <c r="F200" i="20"/>
  <c r="F199" i="20"/>
  <c r="F198" i="20"/>
  <c r="Q197" i="20"/>
  <c r="O197" i="20"/>
  <c r="N197" i="20"/>
  <c r="M197" i="20"/>
  <c r="L197" i="20"/>
  <c r="K197" i="20"/>
  <c r="J197" i="20"/>
  <c r="I197" i="20"/>
  <c r="H197" i="20"/>
  <c r="G197" i="20"/>
  <c r="F196" i="20"/>
  <c r="F195" i="20"/>
  <c r="F194" i="20"/>
  <c r="F193" i="20"/>
  <c r="G192" i="20"/>
  <c r="F192" i="20" s="1"/>
  <c r="F191" i="20"/>
  <c r="F190" i="20"/>
  <c r="F189" i="20"/>
  <c r="F188" i="20"/>
  <c r="Q187" i="20"/>
  <c r="O187" i="20"/>
  <c r="N187" i="20"/>
  <c r="M187" i="20"/>
  <c r="L187" i="20"/>
  <c r="K187" i="20"/>
  <c r="J187" i="20"/>
  <c r="I187" i="20"/>
  <c r="G187" i="20"/>
  <c r="F186" i="20"/>
  <c r="K185" i="20"/>
  <c r="K182" i="20" s="1"/>
  <c r="I185" i="20"/>
  <c r="H185" i="20"/>
  <c r="H182" i="20" s="1"/>
  <c r="F184" i="20"/>
  <c r="F183" i="20"/>
  <c r="Q182" i="20"/>
  <c r="O182" i="20"/>
  <c r="N182" i="20"/>
  <c r="M182" i="20"/>
  <c r="L182" i="20"/>
  <c r="F181" i="20"/>
  <c r="F180" i="20"/>
  <c r="F179" i="20"/>
  <c r="F178" i="20"/>
  <c r="I177" i="20"/>
  <c r="H177" i="20"/>
  <c r="G177" i="20"/>
  <c r="F176" i="20"/>
  <c r="F175" i="20"/>
  <c r="F174" i="20"/>
  <c r="F173" i="20"/>
  <c r="F172" i="20"/>
  <c r="F171" i="20"/>
  <c r="I169" i="20"/>
  <c r="H169" i="20"/>
  <c r="G169" i="20"/>
  <c r="I168" i="20"/>
  <c r="H168" i="20"/>
  <c r="G168" i="20"/>
  <c r="F166" i="20"/>
  <c r="F165" i="20"/>
  <c r="F164" i="20"/>
  <c r="F163" i="20"/>
  <c r="Q162" i="20"/>
  <c r="O162" i="20"/>
  <c r="N162" i="20"/>
  <c r="M162" i="20"/>
  <c r="L162" i="20"/>
  <c r="K162" i="20"/>
  <c r="J162" i="20"/>
  <c r="I162" i="20"/>
  <c r="H162" i="20"/>
  <c r="F161" i="20"/>
  <c r="F160" i="20"/>
  <c r="F159" i="20"/>
  <c r="F158" i="20"/>
  <c r="Q157" i="20"/>
  <c r="O157" i="20"/>
  <c r="N157" i="20"/>
  <c r="M157" i="20"/>
  <c r="L157" i="20"/>
  <c r="K157" i="20"/>
  <c r="J157" i="20"/>
  <c r="I157" i="20"/>
  <c r="H157" i="20"/>
  <c r="G157" i="20"/>
  <c r="F156" i="20"/>
  <c r="Q155" i="20"/>
  <c r="Q152" i="20" s="1"/>
  <c r="O155" i="20"/>
  <c r="O150" i="20" s="1"/>
  <c r="O147" i="20" s="1"/>
  <c r="N155" i="20"/>
  <c r="M155" i="20"/>
  <c r="M150" i="20" s="1"/>
  <c r="M147" i="20" s="1"/>
  <c r="L155" i="20"/>
  <c r="L150" i="20" s="1"/>
  <c r="L147" i="20" s="1"/>
  <c r="K155" i="20"/>
  <c r="K150" i="20" s="1"/>
  <c r="K147" i="20" s="1"/>
  <c r="J155" i="20"/>
  <c r="I155" i="20"/>
  <c r="I152" i="20" s="1"/>
  <c r="H155" i="20"/>
  <c r="H150" i="20" s="1"/>
  <c r="G155" i="20"/>
  <c r="G152" i="20" s="1"/>
  <c r="F154" i="20"/>
  <c r="F153" i="20"/>
  <c r="L152" i="20"/>
  <c r="F151" i="20"/>
  <c r="I149" i="20"/>
  <c r="H149" i="20"/>
  <c r="G149" i="20"/>
  <c r="I148" i="20"/>
  <c r="H148" i="20"/>
  <c r="G148" i="20"/>
  <c r="F146" i="20"/>
  <c r="F145" i="20"/>
  <c r="F144" i="20"/>
  <c r="F143" i="20"/>
  <c r="Q142" i="20"/>
  <c r="O142" i="20"/>
  <c r="N142" i="20"/>
  <c r="M142" i="20"/>
  <c r="L142" i="20"/>
  <c r="K142" i="20"/>
  <c r="J142" i="20"/>
  <c r="I142" i="20"/>
  <c r="H142" i="20"/>
  <c r="G142" i="20"/>
  <c r="F141" i="20"/>
  <c r="Q140" i="20"/>
  <c r="O140" i="20"/>
  <c r="N140" i="20"/>
  <c r="M140" i="20"/>
  <c r="L140" i="20"/>
  <c r="K140" i="20"/>
  <c r="J140" i="20"/>
  <c r="I140" i="20"/>
  <c r="H140" i="20"/>
  <c r="G140" i="20"/>
  <c r="Q139" i="20"/>
  <c r="O139" i="20"/>
  <c r="N139" i="20"/>
  <c r="M139" i="20"/>
  <c r="L139" i="20"/>
  <c r="K139" i="20"/>
  <c r="J139" i="20"/>
  <c r="I139" i="20"/>
  <c r="H139" i="20"/>
  <c r="G139" i="20"/>
  <c r="Q138" i="20"/>
  <c r="O138" i="20"/>
  <c r="N138" i="20"/>
  <c r="M138" i="20"/>
  <c r="L138" i="20"/>
  <c r="K138" i="20"/>
  <c r="J138" i="20"/>
  <c r="I138" i="20"/>
  <c r="H138" i="20"/>
  <c r="G138" i="20"/>
  <c r="F136" i="20"/>
  <c r="F135" i="20"/>
  <c r="F134" i="20"/>
  <c r="F133" i="20"/>
  <c r="Q132" i="20"/>
  <c r="O132" i="20"/>
  <c r="N132" i="20"/>
  <c r="M132" i="20"/>
  <c r="L132" i="20"/>
  <c r="K132" i="20"/>
  <c r="J132" i="20"/>
  <c r="I132" i="20"/>
  <c r="H132" i="20"/>
  <c r="G132" i="20"/>
  <c r="F131" i="20"/>
  <c r="F130" i="20"/>
  <c r="F129" i="20"/>
  <c r="F128" i="20"/>
  <c r="Q127" i="20"/>
  <c r="O127" i="20"/>
  <c r="N127" i="20"/>
  <c r="M127" i="20"/>
  <c r="L127" i="20"/>
  <c r="K127" i="20"/>
  <c r="J127" i="20"/>
  <c r="I127" i="20"/>
  <c r="H127" i="20"/>
  <c r="G127" i="20"/>
  <c r="F126" i="20"/>
  <c r="F125" i="20"/>
  <c r="F124" i="20"/>
  <c r="F123" i="20"/>
  <c r="Q122" i="20"/>
  <c r="O122" i="20"/>
  <c r="N122" i="20"/>
  <c r="M122" i="20"/>
  <c r="L122" i="20"/>
  <c r="K122" i="20"/>
  <c r="J122" i="20"/>
  <c r="I122" i="20"/>
  <c r="H122" i="20"/>
  <c r="G122" i="20"/>
  <c r="F121" i="20"/>
  <c r="F120" i="20"/>
  <c r="F119" i="20"/>
  <c r="F118" i="20"/>
  <c r="H117" i="20"/>
  <c r="G117" i="20"/>
  <c r="F116" i="20"/>
  <c r="F115" i="20"/>
  <c r="F114" i="20"/>
  <c r="F113" i="20"/>
  <c r="G112" i="20"/>
  <c r="F112" i="20" s="1"/>
  <c r="L111" i="20"/>
  <c r="Q110" i="20"/>
  <c r="Q85" i="20" s="1"/>
  <c r="O110" i="20"/>
  <c r="O85" i="20" s="1"/>
  <c r="N110" i="20"/>
  <c r="N85" i="20" s="1"/>
  <c r="M110" i="20"/>
  <c r="M85" i="20" s="1"/>
  <c r="L110" i="20"/>
  <c r="L85" i="20" s="1"/>
  <c r="G110" i="20"/>
  <c r="G107" i="20" s="1"/>
  <c r="Q109" i="20"/>
  <c r="Q84" i="20" s="1"/>
  <c r="O109" i="20"/>
  <c r="O84" i="20" s="1"/>
  <c r="N109" i="20"/>
  <c r="N84" i="20" s="1"/>
  <c r="M109" i="20"/>
  <c r="M84" i="20" s="1"/>
  <c r="L109" i="20"/>
  <c r="Q108" i="20"/>
  <c r="Q83" i="20" s="1"/>
  <c r="O108" i="20"/>
  <c r="N108" i="20"/>
  <c r="M108" i="20"/>
  <c r="L108" i="20"/>
  <c r="L83" i="20" s="1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F91" i="20"/>
  <c r="H90" i="20"/>
  <c r="H87" i="20" s="1"/>
  <c r="G90" i="20"/>
  <c r="G85" i="20" s="1"/>
  <c r="G82" i="20" s="1"/>
  <c r="F89" i="20"/>
  <c r="F88" i="20"/>
  <c r="I87" i="20"/>
  <c r="Q86" i="20"/>
  <c r="O86" i="20"/>
  <c r="N86" i="20"/>
  <c r="M86" i="20"/>
  <c r="K82" i="20"/>
  <c r="J82" i="20"/>
  <c r="I82" i="20"/>
  <c r="F81" i="20"/>
  <c r="F80" i="20"/>
  <c r="F79" i="20"/>
  <c r="F78" i="20"/>
  <c r="F77" i="20"/>
  <c r="F76" i="20"/>
  <c r="L75" i="20"/>
  <c r="L72" i="20" s="1"/>
  <c r="K75" i="20"/>
  <c r="K70" i="20" s="1"/>
  <c r="J75" i="20"/>
  <c r="N74" i="20"/>
  <c r="F73" i="20"/>
  <c r="M72" i="20"/>
  <c r="J72" i="20"/>
  <c r="I72" i="20"/>
  <c r="H72" i="20"/>
  <c r="G72" i="20"/>
  <c r="I71" i="20"/>
  <c r="H71" i="20"/>
  <c r="G71" i="20"/>
  <c r="M70" i="20"/>
  <c r="J70" i="20"/>
  <c r="I70" i="20"/>
  <c r="H70" i="20"/>
  <c r="G70" i="20"/>
  <c r="M69" i="20"/>
  <c r="L69" i="20"/>
  <c r="K69" i="20"/>
  <c r="J69" i="20"/>
  <c r="I69" i="20"/>
  <c r="H69" i="20"/>
  <c r="G69" i="20"/>
  <c r="I68" i="20"/>
  <c r="H68" i="20"/>
  <c r="G68" i="20"/>
  <c r="F66" i="20"/>
  <c r="F65" i="20"/>
  <c r="F64" i="20"/>
  <c r="F63" i="20"/>
  <c r="Q62" i="20"/>
  <c r="O62" i="20"/>
  <c r="N62" i="20"/>
  <c r="M62" i="20"/>
  <c r="L62" i="20"/>
  <c r="K62" i="20"/>
  <c r="J62" i="20"/>
  <c r="I62" i="20"/>
  <c r="H62" i="20"/>
  <c r="G62" i="20"/>
  <c r="F61" i="20"/>
  <c r="F60" i="20"/>
  <c r="F59" i="20"/>
  <c r="F58" i="20"/>
  <c r="F57" i="20"/>
  <c r="Q56" i="20"/>
  <c r="O56" i="20"/>
  <c r="N56" i="20"/>
  <c r="M56" i="20"/>
  <c r="L56" i="20"/>
  <c r="K56" i="20"/>
  <c r="J56" i="20"/>
  <c r="I56" i="20"/>
  <c r="H56" i="20"/>
  <c r="G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I40" i="20"/>
  <c r="H40" i="20"/>
  <c r="G40" i="20"/>
  <c r="Q39" i="20"/>
  <c r="Q36" i="20" s="1"/>
  <c r="O39" i="20"/>
  <c r="O36" i="20" s="1"/>
  <c r="N39" i="20"/>
  <c r="N36" i="20" s="1"/>
  <c r="M39" i="20"/>
  <c r="L39" i="20"/>
  <c r="L36" i="20" s="1"/>
  <c r="K39" i="20"/>
  <c r="K36" i="20" s="1"/>
  <c r="J39" i="20"/>
  <c r="J36" i="20" s="1"/>
  <c r="I39" i="20"/>
  <c r="H39" i="20"/>
  <c r="G39" i="20"/>
  <c r="I38" i="20"/>
  <c r="H38" i="20"/>
  <c r="I37" i="20"/>
  <c r="H37" i="20"/>
  <c r="G37" i="20"/>
  <c r="M36" i="20"/>
  <c r="F35" i="20"/>
  <c r="F34" i="20"/>
  <c r="F33" i="20"/>
  <c r="F32" i="20"/>
  <c r="G31" i="20"/>
  <c r="F31" i="20" s="1"/>
  <c r="I30" i="20"/>
  <c r="H30" i="20"/>
  <c r="G30" i="20"/>
  <c r="I29" i="20"/>
  <c r="H29" i="20"/>
  <c r="G29" i="20"/>
  <c r="I28" i="20"/>
  <c r="H28" i="20"/>
  <c r="G28" i="20"/>
  <c r="I27" i="20"/>
  <c r="H27" i="20"/>
  <c r="G27" i="20"/>
  <c r="Q26" i="20"/>
  <c r="O26" i="20"/>
  <c r="N26" i="20"/>
  <c r="M26" i="20"/>
  <c r="L26" i="20"/>
  <c r="K26" i="20"/>
  <c r="J26" i="20"/>
  <c r="F25" i="20"/>
  <c r="F24" i="20"/>
  <c r="F23" i="20"/>
  <c r="F22" i="20"/>
  <c r="Q21" i="20"/>
  <c r="O21" i="20"/>
  <c r="N21" i="20"/>
  <c r="M21" i="20"/>
  <c r="L21" i="20"/>
  <c r="K21" i="20"/>
  <c r="J21" i="20"/>
  <c r="I21" i="20"/>
  <c r="H21" i="20"/>
  <c r="G21" i="20"/>
  <c r="Q20" i="20"/>
  <c r="O20" i="20"/>
  <c r="N20" i="20"/>
  <c r="M20" i="20"/>
  <c r="Q19" i="20"/>
  <c r="O19" i="20"/>
  <c r="N19" i="20"/>
  <c r="N16" i="20" s="1"/>
  <c r="M19" i="20"/>
  <c r="M16" i="20" s="1"/>
  <c r="L19" i="20"/>
  <c r="K19" i="20"/>
  <c r="K16" i="20" s="1"/>
  <c r="J19" i="20"/>
  <c r="J16" i="20" s="1"/>
  <c r="I19" i="20"/>
  <c r="I16" i="20" s="1"/>
  <c r="H19" i="20"/>
  <c r="G19" i="20"/>
  <c r="G16" i="20" s="1"/>
  <c r="F18" i="20"/>
  <c r="F17" i="20"/>
  <c r="J12" i="20"/>
  <c r="J10" i="20"/>
  <c r="F117" i="20" l="1"/>
  <c r="L487" i="20"/>
  <c r="L224" i="20"/>
  <c r="F224" i="20" s="1"/>
  <c r="H10" i="20"/>
  <c r="K559" i="20"/>
  <c r="N317" i="20"/>
  <c r="F368" i="20"/>
  <c r="G471" i="20"/>
  <c r="K471" i="20"/>
  <c r="J657" i="20"/>
  <c r="Q317" i="20"/>
  <c r="J380" i="20"/>
  <c r="J377" i="20" s="1"/>
  <c r="H380" i="20"/>
  <c r="I150" i="20"/>
  <c r="I147" i="20" s="1"/>
  <c r="L225" i="20"/>
  <c r="K15" i="20"/>
  <c r="F15" i="20" s="1"/>
  <c r="H366" i="20"/>
  <c r="L366" i="20"/>
  <c r="G10" i="20"/>
  <c r="J471" i="20"/>
  <c r="O561" i="20"/>
  <c r="Q692" i="20"/>
  <c r="L692" i="20"/>
  <c r="Q697" i="20"/>
  <c r="I222" i="20"/>
  <c r="N471" i="20"/>
  <c r="F623" i="20"/>
  <c r="M654" i="20"/>
  <c r="M649" i="20" s="1"/>
  <c r="F38" i="20"/>
  <c r="J210" i="20"/>
  <c r="J170" i="20" s="1"/>
  <c r="J167" i="20" s="1"/>
  <c r="J212" i="20"/>
  <c r="F236" i="20"/>
  <c r="J514" i="20"/>
  <c r="J511" i="20" s="1"/>
  <c r="F536" i="20"/>
  <c r="L559" i="20"/>
  <c r="L556" i="20" s="1"/>
  <c r="N556" i="20"/>
  <c r="Q585" i="20"/>
  <c r="N75" i="20"/>
  <c r="N70" i="20" s="1"/>
  <c r="P74" i="20"/>
  <c r="F168" i="20"/>
  <c r="F37" i="20"/>
  <c r="M152" i="20"/>
  <c r="F169" i="20"/>
  <c r="F388" i="20"/>
  <c r="Q559" i="20"/>
  <c r="O692" i="20"/>
  <c r="H13" i="20"/>
  <c r="F68" i="20"/>
  <c r="F140" i="20"/>
  <c r="I26" i="20"/>
  <c r="J137" i="20"/>
  <c r="H337" i="20"/>
  <c r="N657" i="20"/>
  <c r="N655" i="20"/>
  <c r="N650" i="20" s="1"/>
  <c r="F672" i="20"/>
  <c r="F157" i="20"/>
  <c r="F30" i="20"/>
  <c r="F71" i="20"/>
  <c r="O152" i="20"/>
  <c r="F339" i="20"/>
  <c r="K514" i="20"/>
  <c r="K511" i="20" s="1"/>
  <c r="K152" i="20"/>
  <c r="F423" i="20"/>
  <c r="F534" i="20"/>
  <c r="K541" i="20"/>
  <c r="N561" i="20"/>
  <c r="F577" i="20"/>
  <c r="O16" i="20"/>
  <c r="M107" i="20"/>
  <c r="F132" i="20"/>
  <c r="H152" i="20"/>
  <c r="I170" i="20"/>
  <c r="I167" i="20" s="1"/>
  <c r="F211" i="20"/>
  <c r="N227" i="20"/>
  <c r="J225" i="20"/>
  <c r="J222" i="20" s="1"/>
  <c r="F438" i="20"/>
  <c r="F504" i="20"/>
  <c r="F521" i="20"/>
  <c r="I67" i="20"/>
  <c r="K12" i="20"/>
  <c r="O137" i="20"/>
  <c r="M13" i="20"/>
  <c r="G150" i="20"/>
  <c r="G147" i="20" s="1"/>
  <c r="F155" i="20"/>
  <c r="H170" i="20"/>
  <c r="K207" i="20"/>
  <c r="O207" i="20"/>
  <c r="K170" i="20"/>
  <c r="K167" i="20" s="1"/>
  <c r="L226" i="20"/>
  <c r="F226" i="20" s="1"/>
  <c r="I232" i="20"/>
  <c r="I337" i="20"/>
  <c r="M337" i="20"/>
  <c r="J337" i="20"/>
  <c r="N337" i="20"/>
  <c r="F341" i="20"/>
  <c r="F347" i="20"/>
  <c r="F357" i="20"/>
  <c r="F398" i="20"/>
  <c r="G408" i="20"/>
  <c r="F410" i="20"/>
  <c r="Q484" i="20"/>
  <c r="G556" i="20"/>
  <c r="I585" i="20"/>
  <c r="F612" i="20"/>
  <c r="J622" i="20"/>
  <c r="N584" i="20"/>
  <c r="L585" i="20"/>
  <c r="L70" i="20"/>
  <c r="L67" i="20" s="1"/>
  <c r="O74" i="20"/>
  <c r="F667" i="20"/>
  <c r="N69" i="20"/>
  <c r="N13" i="20" s="1"/>
  <c r="F142" i="20"/>
  <c r="Q150" i="20"/>
  <c r="Q147" i="20" s="1"/>
  <c r="F197" i="20"/>
  <c r="J207" i="20"/>
  <c r="H222" i="20"/>
  <c r="L227" i="20"/>
  <c r="F327" i="20"/>
  <c r="L365" i="20"/>
  <c r="G383" i="20"/>
  <c r="H487" i="20"/>
  <c r="H484" i="20" s="1"/>
  <c r="F607" i="20"/>
  <c r="I622" i="20"/>
  <c r="K585" i="20"/>
  <c r="O585" i="20"/>
  <c r="M583" i="20"/>
  <c r="K584" i="20"/>
  <c r="O584" i="20"/>
  <c r="K586" i="20"/>
  <c r="F586" i="20" s="1"/>
  <c r="F679" i="20"/>
  <c r="F237" i="20"/>
  <c r="K247" i="20"/>
  <c r="K225" i="20"/>
  <c r="K222" i="20" s="1"/>
  <c r="M408" i="20"/>
  <c r="M377" i="20"/>
  <c r="I489" i="20"/>
  <c r="I487" i="20"/>
  <c r="I484" i="20" s="1"/>
  <c r="I12" i="20"/>
  <c r="I7" i="20" s="1"/>
  <c r="F111" i="20"/>
  <c r="L86" i="20"/>
  <c r="F86" i="20" s="1"/>
  <c r="I13" i="20"/>
  <c r="F319" i="20"/>
  <c r="F322" i="20"/>
  <c r="F494" i="20"/>
  <c r="M561" i="20"/>
  <c r="M559" i="20"/>
  <c r="M556" i="20" s="1"/>
  <c r="Q622" i="20"/>
  <c r="J652" i="20"/>
  <c r="K677" i="20"/>
  <c r="F682" i="20"/>
  <c r="G695" i="20"/>
  <c r="G692" i="20" s="1"/>
  <c r="G697" i="20"/>
  <c r="M67" i="20"/>
  <c r="F108" i="20"/>
  <c r="M83" i="20"/>
  <c r="M12" i="20" s="1"/>
  <c r="H207" i="20"/>
  <c r="L207" i="20"/>
  <c r="Q207" i="20"/>
  <c r="F242" i="20"/>
  <c r="L383" i="20"/>
  <c r="H408" i="20"/>
  <c r="I408" i="20"/>
  <c r="I379" i="20"/>
  <c r="I364" i="20" s="1"/>
  <c r="F450" i="20"/>
  <c r="G379" i="20"/>
  <c r="G364" i="20" s="1"/>
  <c r="L484" i="20"/>
  <c r="M489" i="20"/>
  <c r="M514" i="20"/>
  <c r="M511" i="20" s="1"/>
  <c r="J585" i="20"/>
  <c r="J582" i="20" s="1"/>
  <c r="J587" i="20"/>
  <c r="M622" i="20"/>
  <c r="F635" i="20"/>
  <c r="F636" i="20"/>
  <c r="H677" i="20"/>
  <c r="L677" i="20"/>
  <c r="Q677" i="20"/>
  <c r="K697" i="20"/>
  <c r="F416" i="20"/>
  <c r="L411" i="20"/>
  <c r="F411" i="20" s="1"/>
  <c r="L413" i="20"/>
  <c r="F413" i="20" s="1"/>
  <c r="J647" i="20"/>
  <c r="H26" i="20"/>
  <c r="H36" i="20"/>
  <c r="F39" i="20"/>
  <c r="F62" i="20"/>
  <c r="F127" i="20"/>
  <c r="F138" i="20"/>
  <c r="N137" i="20"/>
  <c r="Q227" i="20"/>
  <c r="M227" i="20"/>
  <c r="F302" i="20"/>
  <c r="F312" i="20"/>
  <c r="J489" i="20"/>
  <c r="J487" i="20"/>
  <c r="N489" i="20"/>
  <c r="N487" i="20"/>
  <c r="N484" i="20" s="1"/>
  <c r="J541" i="20"/>
  <c r="L622" i="20"/>
  <c r="N649" i="20"/>
  <c r="O677" i="20"/>
  <c r="F687" i="20"/>
  <c r="H697" i="20"/>
  <c r="H12" i="20"/>
  <c r="F29" i="20"/>
  <c r="I36" i="20"/>
  <c r="G13" i="20"/>
  <c r="F40" i="20"/>
  <c r="J13" i="20"/>
  <c r="H232" i="20"/>
  <c r="Q337" i="20"/>
  <c r="F342" i="20"/>
  <c r="F353" i="20"/>
  <c r="F355" i="20"/>
  <c r="L364" i="20"/>
  <c r="F428" i="20"/>
  <c r="F519" i="20"/>
  <c r="G514" i="20"/>
  <c r="G511" i="20" s="1"/>
  <c r="G516" i="20"/>
  <c r="O516" i="20"/>
  <c r="O514" i="20"/>
  <c r="O511" i="20" s="1"/>
  <c r="K556" i="20"/>
  <c r="O556" i="20"/>
  <c r="O471" i="20"/>
  <c r="J559" i="20"/>
  <c r="J556" i="20" s="1"/>
  <c r="K655" i="20"/>
  <c r="K650" i="20" s="1"/>
  <c r="F662" i="20"/>
  <c r="K692" i="20"/>
  <c r="O697" i="20"/>
  <c r="F701" i="20"/>
  <c r="H137" i="20"/>
  <c r="L137" i="20"/>
  <c r="Q137" i="20"/>
  <c r="F149" i="20"/>
  <c r="H167" i="20"/>
  <c r="I207" i="20"/>
  <c r="M207" i="20"/>
  <c r="F210" i="20"/>
  <c r="N207" i="20"/>
  <c r="F234" i="20"/>
  <c r="F307" i="20"/>
  <c r="K317" i="20"/>
  <c r="O317" i="20"/>
  <c r="F356" i="20"/>
  <c r="L367" i="20"/>
  <c r="F433" i="20"/>
  <c r="H462" i="20"/>
  <c r="F526" i="20"/>
  <c r="F551" i="20"/>
  <c r="L584" i="20"/>
  <c r="Q584" i="20"/>
  <c r="N632" i="20"/>
  <c r="O647" i="20"/>
  <c r="I677" i="20"/>
  <c r="M677" i="20"/>
  <c r="J677" i="20"/>
  <c r="N677" i="20"/>
  <c r="F177" i="20"/>
  <c r="F202" i="20"/>
  <c r="F209" i="20"/>
  <c r="F228" i="20"/>
  <c r="K227" i="20"/>
  <c r="O227" i="20"/>
  <c r="K337" i="20"/>
  <c r="O337" i="20"/>
  <c r="L337" i="20"/>
  <c r="H461" i="20"/>
  <c r="F473" i="20"/>
  <c r="F590" i="20"/>
  <c r="F592" i="20"/>
  <c r="F627" i="20"/>
  <c r="F633" i="20"/>
  <c r="K583" i="20"/>
  <c r="F637" i="20"/>
  <c r="O657" i="20"/>
  <c r="G12" i="20"/>
  <c r="G26" i="20"/>
  <c r="L84" i="20"/>
  <c r="F84" i="20" s="1"/>
  <c r="F109" i="20"/>
  <c r="G207" i="20"/>
  <c r="F208" i="20"/>
  <c r="F250" i="20"/>
  <c r="I247" i="20"/>
  <c r="N247" i="20"/>
  <c r="N225" i="20"/>
  <c r="N222" i="20" s="1"/>
  <c r="F470" i="20"/>
  <c r="F476" i="20"/>
  <c r="G474" i="20"/>
  <c r="F474" i="20" s="1"/>
  <c r="F21" i="20"/>
  <c r="J67" i="20"/>
  <c r="G67" i="20"/>
  <c r="K67" i="20"/>
  <c r="K13" i="20"/>
  <c r="F90" i="20"/>
  <c r="G87" i="20"/>
  <c r="F87" i="20" s="1"/>
  <c r="Q107" i="20"/>
  <c r="N107" i="20"/>
  <c r="N83" i="20"/>
  <c r="F110" i="20"/>
  <c r="K137" i="20"/>
  <c r="F148" i="20"/>
  <c r="F162" i="20"/>
  <c r="F386" i="20"/>
  <c r="K380" i="20"/>
  <c r="K377" i="20" s="1"/>
  <c r="K383" i="20"/>
  <c r="O380" i="20"/>
  <c r="O583" i="20"/>
  <c r="O632" i="20"/>
  <c r="M632" i="20"/>
  <c r="M584" i="20"/>
  <c r="H654" i="20"/>
  <c r="H657" i="20"/>
  <c r="L654" i="20"/>
  <c r="L657" i="20"/>
  <c r="Q654" i="20"/>
  <c r="Q657" i="20"/>
  <c r="H16" i="20"/>
  <c r="F19" i="20"/>
  <c r="L16" i="20"/>
  <c r="Q16" i="20"/>
  <c r="H67" i="20"/>
  <c r="N72" i="20"/>
  <c r="K72" i="20"/>
  <c r="Q82" i="20"/>
  <c r="O107" i="20"/>
  <c r="O83" i="20"/>
  <c r="I137" i="20"/>
  <c r="M137" i="20"/>
  <c r="H147" i="20"/>
  <c r="J152" i="20"/>
  <c r="J150" i="20"/>
  <c r="J147" i="20" s="1"/>
  <c r="N152" i="20"/>
  <c r="N150" i="20"/>
  <c r="N147" i="20" s="1"/>
  <c r="I182" i="20"/>
  <c r="L223" i="20"/>
  <c r="L12" i="20" s="1"/>
  <c r="L317" i="20"/>
  <c r="G317" i="20"/>
  <c r="F320" i="20"/>
  <c r="M317" i="20"/>
  <c r="M225" i="20"/>
  <c r="M222" i="20" s="1"/>
  <c r="F381" i="20"/>
  <c r="G366" i="20"/>
  <c r="H556" i="20"/>
  <c r="H471" i="20"/>
  <c r="L471" i="20"/>
  <c r="Q556" i="20"/>
  <c r="Q471" i="20"/>
  <c r="N622" i="20"/>
  <c r="N583" i="20"/>
  <c r="F626" i="20"/>
  <c r="H622" i="20"/>
  <c r="Q12" i="20"/>
  <c r="F20" i="20"/>
  <c r="F27" i="20"/>
  <c r="F28" i="20"/>
  <c r="G36" i="20"/>
  <c r="F56" i="20"/>
  <c r="H85" i="20"/>
  <c r="H82" i="20" s="1"/>
  <c r="L107" i="20"/>
  <c r="L82" i="20" s="1"/>
  <c r="F122" i="20"/>
  <c r="G137" i="20"/>
  <c r="F139" i="20"/>
  <c r="F187" i="20"/>
  <c r="G185" i="20"/>
  <c r="F229" i="20"/>
  <c r="J227" i="20"/>
  <c r="I352" i="20"/>
  <c r="F352" i="20" s="1"/>
  <c r="F457" i="20"/>
  <c r="G451" i="20"/>
  <c r="F451" i="20" s="1"/>
  <c r="I471" i="20"/>
  <c r="F513" i="20"/>
  <c r="H585" i="20"/>
  <c r="H582" i="20" s="1"/>
  <c r="F610" i="20"/>
  <c r="G649" i="20"/>
  <c r="G652" i="20"/>
  <c r="J7" i="20"/>
  <c r="F212" i="20"/>
  <c r="O225" i="20"/>
  <c r="G227" i="20"/>
  <c r="G225" i="20"/>
  <c r="G222" i="20" s="1"/>
  <c r="F230" i="20"/>
  <c r="F340" i="20"/>
  <c r="F354" i="20"/>
  <c r="Q380" i="20"/>
  <c r="F409" i="20"/>
  <c r="N408" i="20"/>
  <c r="N380" i="20"/>
  <c r="F418" i="20"/>
  <c r="M484" i="20"/>
  <c r="I569" i="20"/>
  <c r="I566" i="20" s="1"/>
  <c r="H566" i="20"/>
  <c r="O652" i="20"/>
  <c r="F680" i="20"/>
  <c r="G677" i="20"/>
  <c r="I693" i="20"/>
  <c r="I697" i="20"/>
  <c r="F217" i="20"/>
  <c r="F233" i="20"/>
  <c r="G232" i="20"/>
  <c r="Q225" i="20"/>
  <c r="Q222" i="20" s="1"/>
  <c r="Q247" i="20"/>
  <c r="J317" i="20"/>
  <c r="F318" i="20"/>
  <c r="F332" i="20"/>
  <c r="F338" i="20"/>
  <c r="G337" i="20"/>
  <c r="I383" i="20"/>
  <c r="I380" i="20"/>
  <c r="F443" i="20"/>
  <c r="F512" i="20"/>
  <c r="F515" i="20"/>
  <c r="F544" i="20"/>
  <c r="H514" i="20"/>
  <c r="H541" i="20"/>
  <c r="L514" i="20"/>
  <c r="L511" i="20" s="1"/>
  <c r="L541" i="20"/>
  <c r="Q514" i="20"/>
  <c r="Q541" i="20"/>
  <c r="F393" i="20"/>
  <c r="H463" i="20"/>
  <c r="G463" i="20" s="1"/>
  <c r="F463" i="20" s="1"/>
  <c r="N516" i="20"/>
  <c r="N514" i="20"/>
  <c r="F533" i="20"/>
  <c r="J531" i="20"/>
  <c r="I531" i="20"/>
  <c r="I514" i="20"/>
  <c r="F546" i="20"/>
  <c r="I564" i="20"/>
  <c r="F564" i="20" s="1"/>
  <c r="H561" i="20"/>
  <c r="I587" i="20"/>
  <c r="I584" i="20"/>
  <c r="F589" i="20"/>
  <c r="G622" i="20"/>
  <c r="F624" i="20"/>
  <c r="K622" i="20"/>
  <c r="O622" i="20"/>
  <c r="L583" i="20"/>
  <c r="L632" i="20"/>
  <c r="Q583" i="20"/>
  <c r="Q632" i="20"/>
  <c r="F708" i="20"/>
  <c r="H460" i="20"/>
  <c r="F492" i="20"/>
  <c r="G489" i="20"/>
  <c r="G487" i="20"/>
  <c r="K489" i="20"/>
  <c r="K487" i="20"/>
  <c r="O489" i="20"/>
  <c r="O487" i="20"/>
  <c r="F558" i="20"/>
  <c r="M587" i="20"/>
  <c r="M585" i="20"/>
  <c r="F625" i="20"/>
  <c r="G585" i="20"/>
  <c r="F642" i="20"/>
  <c r="F659" i="20"/>
  <c r="G657" i="20"/>
  <c r="K657" i="20"/>
  <c r="K654" i="20"/>
  <c r="I657" i="20"/>
  <c r="I655" i="20"/>
  <c r="M657" i="20"/>
  <c r="M655" i="20"/>
  <c r="M650" i="20" s="1"/>
  <c r="F486" i="20"/>
  <c r="F499" i="20"/>
  <c r="F571" i="20"/>
  <c r="N585" i="20"/>
  <c r="N582" i="20" s="1"/>
  <c r="F678" i="20"/>
  <c r="F681" i="20"/>
  <c r="L697" i="20"/>
  <c r="F698" i="20"/>
  <c r="M694" i="20"/>
  <c r="M692" i="20" s="1"/>
  <c r="M697" i="20"/>
  <c r="F700" i="20"/>
  <c r="J697" i="20"/>
  <c r="J695" i="20"/>
  <c r="J692" i="20" s="1"/>
  <c r="N697" i="20"/>
  <c r="N695" i="20"/>
  <c r="N692" i="20" s="1"/>
  <c r="F634" i="20"/>
  <c r="F660" i="20"/>
  <c r="F699" i="20"/>
  <c r="H694" i="20"/>
  <c r="H692" i="20" s="1"/>
  <c r="J8" i="20" l="1"/>
  <c r="Q582" i="20"/>
  <c r="F366" i="20"/>
  <c r="L14" i="20"/>
  <c r="L362" i="20"/>
  <c r="F566" i="20"/>
  <c r="P69" i="20"/>
  <c r="P13" i="20" s="1"/>
  <c r="Q74" i="20"/>
  <c r="Q69" i="20" s="1"/>
  <c r="P75" i="20"/>
  <c r="P72" i="20" s="1"/>
  <c r="F587" i="20"/>
  <c r="F36" i="20"/>
  <c r="J14" i="20"/>
  <c r="J11" i="20" s="1"/>
  <c r="F471" i="20"/>
  <c r="F152" i="20"/>
  <c r="O582" i="20"/>
  <c r="O69" i="20"/>
  <c r="O13" i="20" s="1"/>
  <c r="O8" i="20" s="1"/>
  <c r="O75" i="20"/>
  <c r="O72" i="20" s="1"/>
  <c r="M472" i="20"/>
  <c r="M469" i="20" s="1"/>
  <c r="M82" i="20"/>
  <c r="F364" i="20"/>
  <c r="N652" i="20"/>
  <c r="F107" i="20"/>
  <c r="K10" i="20"/>
  <c r="F10" i="20" s="1"/>
  <c r="F26" i="20"/>
  <c r="M7" i="20"/>
  <c r="F147" i="20"/>
  <c r="K7" i="20"/>
  <c r="N8" i="20"/>
  <c r="N647" i="20"/>
  <c r="F677" i="20"/>
  <c r="F207" i="20"/>
  <c r="M582" i="20"/>
  <c r="F541" i="20"/>
  <c r="F383" i="20"/>
  <c r="I8" i="20"/>
  <c r="F150" i="20"/>
  <c r="K582" i="20"/>
  <c r="F655" i="20"/>
  <c r="I14" i="20"/>
  <c r="I11" i="20" s="1"/>
  <c r="F654" i="20"/>
  <c r="G380" i="20"/>
  <c r="L582" i="20"/>
  <c r="F516" i="20"/>
  <c r="H455" i="20"/>
  <c r="G461" i="20"/>
  <c r="M647" i="20"/>
  <c r="F531" i="20"/>
  <c r="L472" i="20"/>
  <c r="L469" i="20" s="1"/>
  <c r="F232" i="20"/>
  <c r="F697" i="20"/>
  <c r="F569" i="20"/>
  <c r="F227" i="20"/>
  <c r="O70" i="20"/>
  <c r="K14" i="20"/>
  <c r="K11" i="20" s="1"/>
  <c r="M8" i="20"/>
  <c r="M652" i="20"/>
  <c r="F379" i="20"/>
  <c r="F337" i="20"/>
  <c r="N14" i="20"/>
  <c r="F462" i="20"/>
  <c r="H459" i="20"/>
  <c r="F459" i="20" s="1"/>
  <c r="J484" i="20"/>
  <c r="J472" i="20"/>
  <c r="J469" i="20" s="1"/>
  <c r="L380" i="20"/>
  <c r="L377" i="20" s="1"/>
  <c r="L408" i="20"/>
  <c r="F408" i="20" s="1"/>
  <c r="L7" i="20"/>
  <c r="F694" i="20"/>
  <c r="F489" i="20"/>
  <c r="G460" i="20"/>
  <c r="H454" i="20"/>
  <c r="I582" i="20"/>
  <c r="F584" i="20"/>
  <c r="Q472" i="20"/>
  <c r="Q469" i="20" s="1"/>
  <c r="Q511" i="20"/>
  <c r="H511" i="20"/>
  <c r="F514" i="20"/>
  <c r="H472" i="20"/>
  <c r="H469" i="20" s="1"/>
  <c r="N377" i="20"/>
  <c r="Q377" i="20"/>
  <c r="Q7" i="20"/>
  <c r="F16" i="20"/>
  <c r="N12" i="20"/>
  <c r="N7" i="20" s="1"/>
  <c r="N82" i="20"/>
  <c r="I652" i="20"/>
  <c r="I650" i="20"/>
  <c r="F657" i="20"/>
  <c r="K472" i="20"/>
  <c r="K484" i="20"/>
  <c r="F632" i="20"/>
  <c r="F693" i="20"/>
  <c r="I692" i="20"/>
  <c r="F692" i="20" s="1"/>
  <c r="F695" i="20"/>
  <c r="F225" i="20"/>
  <c r="L13" i="20"/>
  <c r="G647" i="20"/>
  <c r="F185" i="20"/>
  <c r="G182" i="20"/>
  <c r="F182" i="20" s="1"/>
  <c r="G170" i="20"/>
  <c r="F137" i="20"/>
  <c r="M14" i="20"/>
  <c r="F317" i="20"/>
  <c r="O12" i="20"/>
  <c r="O82" i="20"/>
  <c r="H14" i="20"/>
  <c r="G8" i="20"/>
  <c r="L649" i="20"/>
  <c r="L647" i="20" s="1"/>
  <c r="L652" i="20"/>
  <c r="O377" i="20"/>
  <c r="F83" i="20"/>
  <c r="N67" i="20"/>
  <c r="F585" i="20"/>
  <c r="G582" i="20"/>
  <c r="F583" i="20"/>
  <c r="F622" i="20"/>
  <c r="N511" i="20"/>
  <c r="N472" i="20"/>
  <c r="N469" i="20" s="1"/>
  <c r="I511" i="20"/>
  <c r="I377" i="20"/>
  <c r="I365" i="20"/>
  <c r="F247" i="20"/>
  <c r="K649" i="20"/>
  <c r="K647" i="20" s="1"/>
  <c r="K652" i="20"/>
  <c r="O472" i="20"/>
  <c r="O469" i="20" s="1"/>
  <c r="O484" i="20"/>
  <c r="F487" i="20"/>
  <c r="G472" i="20"/>
  <c r="G484" i="20"/>
  <c r="I559" i="20"/>
  <c r="I472" i="20" s="1"/>
  <c r="I469" i="20" s="1"/>
  <c r="I561" i="20"/>
  <c r="F561" i="20" s="1"/>
  <c r="O222" i="20"/>
  <c r="L222" i="20"/>
  <c r="F223" i="20"/>
  <c r="F85" i="20"/>
  <c r="Q649" i="20"/>
  <c r="Q647" i="20" s="1"/>
  <c r="Q652" i="20"/>
  <c r="H649" i="20"/>
  <c r="H647" i="20" s="1"/>
  <c r="H652" i="20"/>
  <c r="O67" i="20" l="1"/>
  <c r="F74" i="20"/>
  <c r="P8" i="20"/>
  <c r="L9" i="20"/>
  <c r="Q75" i="20"/>
  <c r="F75" i="20" s="1"/>
  <c r="P70" i="20"/>
  <c r="H8" i="20"/>
  <c r="N9" i="20"/>
  <c r="N6" i="20" s="1"/>
  <c r="J9" i="20"/>
  <c r="J6" i="20" s="1"/>
  <c r="F82" i="20"/>
  <c r="F222" i="20"/>
  <c r="F652" i="20"/>
  <c r="F380" i="20"/>
  <c r="G455" i="20"/>
  <c r="F455" i="20" s="1"/>
  <c r="F461" i="20"/>
  <c r="F511" i="20"/>
  <c r="F69" i="20"/>
  <c r="Q13" i="20"/>
  <c r="O14" i="20"/>
  <c r="O9" i="20" s="1"/>
  <c r="O6" i="20" s="1"/>
  <c r="F582" i="20"/>
  <c r="I556" i="20"/>
  <c r="F556" i="20" s="1"/>
  <c r="F559" i="20"/>
  <c r="H9" i="20"/>
  <c r="H6" i="20" s="1"/>
  <c r="H11" i="20"/>
  <c r="O7" i="20"/>
  <c r="F649" i="20"/>
  <c r="N11" i="20"/>
  <c r="H453" i="20"/>
  <c r="H449" i="20"/>
  <c r="F484" i="20"/>
  <c r="I9" i="20"/>
  <c r="I6" i="20" s="1"/>
  <c r="F12" i="20"/>
  <c r="F170" i="20"/>
  <c r="G167" i="20"/>
  <c r="F167" i="20" s="1"/>
  <c r="G14" i="20"/>
  <c r="K469" i="20"/>
  <c r="K9" i="20"/>
  <c r="F460" i="20"/>
  <c r="G454" i="20"/>
  <c r="F472" i="20"/>
  <c r="G469" i="20"/>
  <c r="F365" i="20"/>
  <c r="L8" i="20"/>
  <c r="K8" i="20"/>
  <c r="L11" i="20"/>
  <c r="M9" i="20"/>
  <c r="M6" i="20" s="1"/>
  <c r="M11" i="20"/>
  <c r="F650" i="20"/>
  <c r="I647" i="20"/>
  <c r="F647" i="20" s="1"/>
  <c r="L6" i="20" l="1"/>
  <c r="Q70" i="20"/>
  <c r="Q14" i="20" s="1"/>
  <c r="Q9" i="20" s="1"/>
  <c r="P67" i="20"/>
  <c r="P14" i="20"/>
  <c r="Q72" i="20"/>
  <c r="F72" i="20" s="1"/>
  <c r="Q11" i="20"/>
  <c r="O11" i="20"/>
  <c r="Q8" i="20"/>
  <c r="F13" i="20"/>
  <c r="K6" i="20"/>
  <c r="G9" i="20"/>
  <c r="G11" i="20"/>
  <c r="F469" i="20"/>
  <c r="G449" i="20"/>
  <c r="G453" i="20"/>
  <c r="F453" i="20" s="1"/>
  <c r="F454" i="20"/>
  <c r="H448" i="20"/>
  <c r="H378" i="20"/>
  <c r="F70" i="20" l="1"/>
  <c r="Q67" i="20"/>
  <c r="F67" i="20" s="1"/>
  <c r="P9" i="20"/>
  <c r="P6" i="20" s="1"/>
  <c r="P11" i="20"/>
  <c r="F11" i="20" s="1"/>
  <c r="F14" i="20"/>
  <c r="F8" i="20"/>
  <c r="Q6" i="20"/>
  <c r="H377" i="20"/>
  <c r="H363" i="20"/>
  <c r="H7" i="20"/>
  <c r="G378" i="20"/>
  <c r="G448" i="20"/>
  <c r="F448" i="20" s="1"/>
  <c r="F449" i="20"/>
  <c r="F9" i="20"/>
  <c r="G6" i="20"/>
  <c r="F6" i="20" l="1"/>
  <c r="G377" i="20"/>
  <c r="F377" i="20" s="1"/>
  <c r="G363" i="20"/>
  <c r="F363" i="20" s="1"/>
  <c r="F378" i="20"/>
  <c r="G7" i="20"/>
  <c r="F7" i="20" s="1"/>
  <c r="M76" i="19" l="1"/>
  <c r="F717" i="19"/>
  <c r="F716" i="19"/>
  <c r="F715" i="19"/>
  <c r="F714" i="19"/>
  <c r="F713" i="19"/>
  <c r="P712" i="19"/>
  <c r="O712" i="19"/>
  <c r="N712" i="19"/>
  <c r="M712" i="19"/>
  <c r="L712" i="19"/>
  <c r="K712" i="19"/>
  <c r="J712" i="19"/>
  <c r="I712" i="19"/>
  <c r="H712" i="19"/>
  <c r="G712" i="19"/>
  <c r="F712" i="19" s="1"/>
  <c r="F711" i="19"/>
  <c r="F710" i="19"/>
  <c r="F709" i="19"/>
  <c r="F708" i="19"/>
  <c r="F707" i="19"/>
  <c r="F706" i="19"/>
  <c r="I705" i="19"/>
  <c r="H705" i="19"/>
  <c r="G705" i="19"/>
  <c r="P704" i="19"/>
  <c r="O704" i="19"/>
  <c r="O699" i="19" s="1"/>
  <c r="N704" i="19"/>
  <c r="N701" i="19" s="1"/>
  <c r="M704" i="19"/>
  <c r="M699" i="19" s="1"/>
  <c r="L704" i="19"/>
  <c r="K704" i="19"/>
  <c r="K699" i="19" s="1"/>
  <c r="J704" i="19"/>
  <c r="J699" i="19" s="1"/>
  <c r="J696" i="19" s="1"/>
  <c r="I704" i="19"/>
  <c r="I699" i="19" s="1"/>
  <c r="H704" i="19"/>
  <c r="G704" i="19"/>
  <c r="P703" i="19"/>
  <c r="P698" i="19" s="1"/>
  <c r="O703" i="19"/>
  <c r="N703" i="19"/>
  <c r="N698" i="19" s="1"/>
  <c r="M703" i="19"/>
  <c r="M701" i="19" s="1"/>
  <c r="L703" i="19"/>
  <c r="L698" i="19" s="1"/>
  <c r="K703" i="19"/>
  <c r="J703" i="19"/>
  <c r="J698" i="19" s="1"/>
  <c r="I703" i="19"/>
  <c r="I698" i="19" s="1"/>
  <c r="H703" i="19"/>
  <c r="H698" i="19" s="1"/>
  <c r="G703" i="19"/>
  <c r="G698" i="19" s="1"/>
  <c r="I702" i="19"/>
  <c r="H702" i="19"/>
  <c r="G702" i="19"/>
  <c r="F700" i="19"/>
  <c r="I697" i="19"/>
  <c r="F697" i="19" s="1"/>
  <c r="F695" i="19"/>
  <c r="F694" i="19"/>
  <c r="F693" i="19"/>
  <c r="F692" i="19"/>
  <c r="P691" i="19"/>
  <c r="O691" i="19"/>
  <c r="N691" i="19"/>
  <c r="M691" i="19"/>
  <c r="L691" i="19"/>
  <c r="K691" i="19"/>
  <c r="J691" i="19"/>
  <c r="I691" i="19"/>
  <c r="H691" i="19"/>
  <c r="F690" i="19"/>
  <c r="F689" i="19"/>
  <c r="F688" i="19"/>
  <c r="F687" i="19"/>
  <c r="P686" i="19"/>
  <c r="O686" i="19"/>
  <c r="N686" i="19"/>
  <c r="M686" i="19"/>
  <c r="L686" i="19"/>
  <c r="K686" i="19"/>
  <c r="J686" i="19"/>
  <c r="I686" i="19"/>
  <c r="H686" i="19"/>
  <c r="G686" i="19"/>
  <c r="P685" i="19"/>
  <c r="O685" i="19"/>
  <c r="N685" i="19"/>
  <c r="M685" i="19"/>
  <c r="L685" i="19"/>
  <c r="K685" i="19"/>
  <c r="J685" i="19"/>
  <c r="I685" i="19"/>
  <c r="H685" i="19"/>
  <c r="F685" i="19" s="1"/>
  <c r="G685" i="19"/>
  <c r="P684" i="19"/>
  <c r="O684" i="19"/>
  <c r="N684" i="19"/>
  <c r="M684" i="19"/>
  <c r="L684" i="19"/>
  <c r="K684" i="19"/>
  <c r="J684" i="19"/>
  <c r="I684" i="19"/>
  <c r="H684" i="19"/>
  <c r="G684" i="19"/>
  <c r="P683" i="19"/>
  <c r="O683" i="19"/>
  <c r="N683" i="19"/>
  <c r="M683" i="19"/>
  <c r="L683" i="19"/>
  <c r="K683" i="19"/>
  <c r="J683" i="19"/>
  <c r="I683" i="19"/>
  <c r="H683" i="19"/>
  <c r="G683" i="19"/>
  <c r="P682" i="19"/>
  <c r="O682" i="19"/>
  <c r="N682" i="19"/>
  <c r="M682" i="19"/>
  <c r="L682" i="19"/>
  <c r="K682" i="19"/>
  <c r="J682" i="19"/>
  <c r="I682" i="19"/>
  <c r="H682" i="19"/>
  <c r="G682" i="19"/>
  <c r="F680" i="19"/>
  <c r="F679" i="19"/>
  <c r="F678" i="19"/>
  <c r="F677" i="19"/>
  <c r="P676" i="19"/>
  <c r="O676" i="19"/>
  <c r="N676" i="19"/>
  <c r="M676" i="19"/>
  <c r="L676" i="19"/>
  <c r="K676" i="19"/>
  <c r="J676" i="19"/>
  <c r="I676" i="19"/>
  <c r="H676" i="19"/>
  <c r="G676" i="19"/>
  <c r="F675" i="19"/>
  <c r="F674" i="19"/>
  <c r="F673" i="19"/>
  <c r="F672" i="19"/>
  <c r="P671" i="19"/>
  <c r="O671" i="19"/>
  <c r="N671" i="19"/>
  <c r="M671" i="19"/>
  <c r="L671" i="19"/>
  <c r="K671" i="19"/>
  <c r="J671" i="19"/>
  <c r="I671" i="19"/>
  <c r="H671" i="19"/>
  <c r="G671" i="19"/>
  <c r="F670" i="19"/>
  <c r="F669" i="19"/>
  <c r="F668" i="19"/>
  <c r="F667" i="19"/>
  <c r="P666" i="19"/>
  <c r="O666" i="19"/>
  <c r="N666" i="19"/>
  <c r="M666" i="19"/>
  <c r="L666" i="19"/>
  <c r="K666" i="19"/>
  <c r="J666" i="19"/>
  <c r="I666" i="19"/>
  <c r="H666" i="19"/>
  <c r="G666" i="19"/>
  <c r="F665" i="19"/>
  <c r="P664" i="19"/>
  <c r="P659" i="19" s="1"/>
  <c r="P654" i="19" s="1"/>
  <c r="O664" i="19"/>
  <c r="N664" i="19"/>
  <c r="M664" i="19"/>
  <c r="M659" i="19" s="1"/>
  <c r="M654" i="19" s="1"/>
  <c r="L664" i="19"/>
  <c r="K664" i="19"/>
  <c r="J664" i="19"/>
  <c r="J659" i="19" s="1"/>
  <c r="J654" i="19" s="1"/>
  <c r="I664" i="19"/>
  <c r="H664" i="19"/>
  <c r="G664" i="19"/>
  <c r="P663" i="19"/>
  <c r="O663" i="19"/>
  <c r="O658" i="19" s="1"/>
  <c r="O653" i="19" s="1"/>
  <c r="N663" i="19"/>
  <c r="N658" i="19" s="1"/>
  <c r="M663" i="19"/>
  <c r="L663" i="19"/>
  <c r="L658" i="19" s="1"/>
  <c r="K663" i="19"/>
  <c r="J663" i="19"/>
  <c r="J658" i="19" s="1"/>
  <c r="I663" i="19"/>
  <c r="I658" i="19" s="1"/>
  <c r="I653" i="19" s="1"/>
  <c r="H663" i="19"/>
  <c r="H658" i="19" s="1"/>
  <c r="H653" i="19" s="1"/>
  <c r="G663" i="19"/>
  <c r="G658" i="19" s="1"/>
  <c r="G653" i="19" s="1"/>
  <c r="F662" i="19"/>
  <c r="F660" i="19"/>
  <c r="I659" i="19"/>
  <c r="I654" i="19" s="1"/>
  <c r="P658" i="19"/>
  <c r="P653" i="19" s="1"/>
  <c r="P649" i="19" s="1"/>
  <c r="F657" i="19"/>
  <c r="F655" i="19"/>
  <c r="F652" i="19"/>
  <c r="F648" i="19"/>
  <c r="F647" i="19"/>
  <c r="F646" i="19"/>
  <c r="F645" i="19"/>
  <c r="P644" i="19"/>
  <c r="O644" i="19"/>
  <c r="N644" i="19"/>
  <c r="M644" i="19"/>
  <c r="L644" i="19"/>
  <c r="K644" i="19"/>
  <c r="J644" i="19"/>
  <c r="I644" i="19"/>
  <c r="H644" i="19"/>
  <c r="G644" i="19"/>
  <c r="F643" i="19"/>
  <c r="F642" i="19"/>
  <c r="F641" i="19"/>
  <c r="F640" i="19"/>
  <c r="P639" i="19"/>
  <c r="O639" i="19"/>
  <c r="N639" i="19"/>
  <c r="M639" i="19"/>
  <c r="L639" i="19"/>
  <c r="K639" i="19"/>
  <c r="J639" i="19"/>
  <c r="J634" i="19" s="1"/>
  <c r="I639" i="19"/>
  <c r="I634" i="19" s="1"/>
  <c r="H639" i="19"/>
  <c r="H634" i="19" s="1"/>
  <c r="G639" i="19"/>
  <c r="P638" i="19"/>
  <c r="O638" i="19"/>
  <c r="N638" i="19"/>
  <c r="M638" i="19"/>
  <c r="L638" i="19"/>
  <c r="K638" i="19"/>
  <c r="J638" i="19"/>
  <c r="I638" i="19"/>
  <c r="H638" i="19"/>
  <c r="G638" i="19"/>
  <c r="P637" i="19"/>
  <c r="O637" i="19"/>
  <c r="N637" i="19"/>
  <c r="M637" i="19"/>
  <c r="L637" i="19"/>
  <c r="K637" i="19"/>
  <c r="J637" i="19"/>
  <c r="I637" i="19"/>
  <c r="H637" i="19"/>
  <c r="G637" i="19"/>
  <c r="P636" i="19"/>
  <c r="O636" i="19"/>
  <c r="N636" i="19"/>
  <c r="M636" i="19"/>
  <c r="L636" i="19"/>
  <c r="K636" i="19"/>
  <c r="J636" i="19"/>
  <c r="I636" i="19"/>
  <c r="H636" i="19"/>
  <c r="G636" i="19"/>
  <c r="P635" i="19"/>
  <c r="O635" i="19"/>
  <c r="N635" i="19"/>
  <c r="M635" i="19"/>
  <c r="L635" i="19"/>
  <c r="K635" i="19"/>
  <c r="J635" i="19"/>
  <c r="I635" i="19"/>
  <c r="H635" i="19"/>
  <c r="G635" i="19"/>
  <c r="K634" i="19"/>
  <c r="F633" i="19"/>
  <c r="F632" i="19"/>
  <c r="F631" i="19"/>
  <c r="F630" i="19"/>
  <c r="P629" i="19"/>
  <c r="O629" i="19"/>
  <c r="N629" i="19"/>
  <c r="M629" i="19"/>
  <c r="L629" i="19"/>
  <c r="K629" i="19"/>
  <c r="J629" i="19"/>
  <c r="I629" i="19"/>
  <c r="H629" i="19"/>
  <c r="G629" i="19"/>
  <c r="P628" i="19"/>
  <c r="O628" i="19"/>
  <c r="N628" i="19"/>
  <c r="M628" i="19"/>
  <c r="L628" i="19"/>
  <c r="K628" i="19"/>
  <c r="J628" i="19"/>
  <c r="I628" i="19"/>
  <c r="H628" i="19"/>
  <c r="G628" i="19"/>
  <c r="P627" i="19"/>
  <c r="O627" i="19"/>
  <c r="N627" i="19"/>
  <c r="M627" i="19"/>
  <c r="L627" i="19"/>
  <c r="K627" i="19"/>
  <c r="J627" i="19"/>
  <c r="J587" i="19" s="1"/>
  <c r="I627" i="19"/>
  <c r="H627" i="19"/>
  <c r="G627" i="19"/>
  <c r="G587" i="19" s="1"/>
  <c r="P626" i="19"/>
  <c r="O626" i="19"/>
  <c r="N626" i="19"/>
  <c r="M626" i="19"/>
  <c r="M586" i="19" s="1"/>
  <c r="L626" i="19"/>
  <c r="K626" i="19"/>
  <c r="J626" i="19"/>
  <c r="J586" i="19" s="1"/>
  <c r="I626" i="19"/>
  <c r="H626" i="19"/>
  <c r="G626" i="19"/>
  <c r="G586" i="19" s="1"/>
  <c r="P625" i="19"/>
  <c r="O625" i="19"/>
  <c r="O624" i="19" s="1"/>
  <c r="N625" i="19"/>
  <c r="M625" i="19"/>
  <c r="L625" i="19"/>
  <c r="L585" i="19" s="1"/>
  <c r="K625" i="19"/>
  <c r="K624" i="19" s="1"/>
  <c r="J625" i="19"/>
  <c r="I625" i="19"/>
  <c r="H625" i="19"/>
  <c r="G625" i="19"/>
  <c r="G624" i="19" s="1"/>
  <c r="F623" i="19"/>
  <c r="F622" i="19"/>
  <c r="F621" i="19"/>
  <c r="F620" i="19"/>
  <c r="F619" i="19"/>
  <c r="F618" i="19"/>
  <c r="F617" i="19"/>
  <c r="F616" i="19"/>
  <c r="F615" i="19"/>
  <c r="J614" i="19"/>
  <c r="J609" i="19" s="1"/>
  <c r="I614" i="19"/>
  <c r="I609" i="19" s="1"/>
  <c r="H614" i="19"/>
  <c r="H609" i="19" s="1"/>
  <c r="F613" i="19"/>
  <c r="J612" i="19"/>
  <c r="I612" i="19"/>
  <c r="H612" i="19"/>
  <c r="F611" i="19"/>
  <c r="F610" i="19"/>
  <c r="F608" i="19"/>
  <c r="F607" i="19"/>
  <c r="F606" i="19"/>
  <c r="F605" i="19"/>
  <c r="F604" i="19"/>
  <c r="F603" i="19"/>
  <c r="F602" i="19"/>
  <c r="F601" i="19"/>
  <c r="F600" i="19"/>
  <c r="F599" i="19"/>
  <c r="F598" i="19"/>
  <c r="F597" i="19"/>
  <c r="F596" i="19"/>
  <c r="F595" i="19"/>
  <c r="P594" i="19"/>
  <c r="O594" i="19"/>
  <c r="N594" i="19"/>
  <c r="M594" i="19"/>
  <c r="L594" i="19"/>
  <c r="K594" i="19"/>
  <c r="J594" i="19"/>
  <c r="I594" i="19"/>
  <c r="H594" i="19"/>
  <c r="G594" i="19"/>
  <c r="F593" i="19"/>
  <c r="P592" i="19"/>
  <c r="P589" i="19" s="1"/>
  <c r="O592" i="19"/>
  <c r="N592" i="19"/>
  <c r="N589" i="19" s="1"/>
  <c r="M592" i="19"/>
  <c r="M589" i="19" s="1"/>
  <c r="L592" i="19"/>
  <c r="K592" i="19"/>
  <c r="J592" i="19"/>
  <c r="J589" i="19" s="1"/>
  <c r="I592" i="19"/>
  <c r="I589" i="19" s="1"/>
  <c r="H592" i="19"/>
  <c r="F592" i="19" s="1"/>
  <c r="I591" i="19"/>
  <c r="F591" i="19" s="1"/>
  <c r="F590" i="19"/>
  <c r="G589" i="19"/>
  <c r="K588" i="19"/>
  <c r="F588" i="19" s="1"/>
  <c r="H586" i="19"/>
  <c r="F583" i="19"/>
  <c r="F582" i="19"/>
  <c r="F581" i="19"/>
  <c r="F580" i="19"/>
  <c r="P579" i="19"/>
  <c r="O579" i="19"/>
  <c r="N579" i="19"/>
  <c r="M579" i="19"/>
  <c r="L579" i="19"/>
  <c r="K579" i="19"/>
  <c r="J579" i="19"/>
  <c r="I579" i="19"/>
  <c r="H579" i="19"/>
  <c r="G579" i="19"/>
  <c r="F579" i="19" s="1"/>
  <c r="F578" i="19"/>
  <c r="F577" i="19"/>
  <c r="F576" i="19"/>
  <c r="F575" i="19"/>
  <c r="F574" i="19"/>
  <c r="P573" i="19"/>
  <c r="O573" i="19"/>
  <c r="N573" i="19"/>
  <c r="M573" i="19"/>
  <c r="L573" i="19"/>
  <c r="K573" i="19"/>
  <c r="J573" i="19"/>
  <c r="I573" i="19"/>
  <c r="H573" i="19"/>
  <c r="G573" i="19"/>
  <c r="F572" i="19"/>
  <c r="H571" i="19"/>
  <c r="F570" i="19"/>
  <c r="F569" i="19"/>
  <c r="P568" i="19"/>
  <c r="O568" i="19"/>
  <c r="N568" i="19"/>
  <c r="M568" i="19"/>
  <c r="L568" i="19"/>
  <c r="K568" i="19"/>
  <c r="J568" i="19"/>
  <c r="H568" i="19"/>
  <c r="G568" i="19"/>
  <c r="F567" i="19"/>
  <c r="P566" i="19"/>
  <c r="P561" i="19" s="1"/>
  <c r="O566" i="19"/>
  <c r="O563" i="19" s="1"/>
  <c r="N566" i="19"/>
  <c r="N561" i="19" s="1"/>
  <c r="M566" i="19"/>
  <c r="L566" i="19"/>
  <c r="L561" i="19" s="1"/>
  <c r="K566" i="19"/>
  <c r="K561" i="19" s="1"/>
  <c r="J566" i="19"/>
  <c r="J561" i="19" s="1"/>
  <c r="H566" i="19"/>
  <c r="I566" i="19" s="1"/>
  <c r="F565" i="19"/>
  <c r="F564" i="19"/>
  <c r="N563" i="19"/>
  <c r="M563" i="19"/>
  <c r="H563" i="19"/>
  <c r="G563" i="19"/>
  <c r="F562" i="19"/>
  <c r="M561" i="19"/>
  <c r="G561" i="19"/>
  <c r="P560" i="19"/>
  <c r="O560" i="19"/>
  <c r="N560" i="19"/>
  <c r="M560" i="19"/>
  <c r="L560" i="19"/>
  <c r="K560" i="19"/>
  <c r="J560" i="19"/>
  <c r="I560" i="19"/>
  <c r="H560" i="19"/>
  <c r="G560" i="19"/>
  <c r="F559" i="19"/>
  <c r="F557" i="19"/>
  <c r="F556" i="19"/>
  <c r="F555" i="19"/>
  <c r="F554" i="19"/>
  <c r="P553" i="19"/>
  <c r="O553" i="19"/>
  <c r="N553" i="19"/>
  <c r="M553" i="19"/>
  <c r="L553" i="19"/>
  <c r="K553" i="19"/>
  <c r="J553" i="19"/>
  <c r="I553" i="19"/>
  <c r="H553" i="19"/>
  <c r="G553" i="19"/>
  <c r="F552" i="19"/>
  <c r="F551" i="19"/>
  <c r="F550" i="19"/>
  <c r="F549" i="19"/>
  <c r="P548" i="19"/>
  <c r="O548" i="19"/>
  <c r="N548" i="19"/>
  <c r="M548" i="19"/>
  <c r="L548" i="19"/>
  <c r="J548" i="19"/>
  <c r="I548" i="19"/>
  <c r="H548" i="19"/>
  <c r="G548" i="19"/>
  <c r="F547" i="19"/>
  <c r="P546" i="19"/>
  <c r="P543" i="19" s="1"/>
  <c r="O546" i="19"/>
  <c r="N546" i="19"/>
  <c r="N543" i="19" s="1"/>
  <c r="M546" i="19"/>
  <c r="M543" i="19" s="1"/>
  <c r="L546" i="19"/>
  <c r="L543" i="19" s="1"/>
  <c r="K546" i="19"/>
  <c r="J546" i="19"/>
  <c r="I546" i="19"/>
  <c r="I543" i="19" s="1"/>
  <c r="H546" i="19"/>
  <c r="J545" i="19"/>
  <c r="J544" i="19"/>
  <c r="F544" i="19"/>
  <c r="G543" i="19"/>
  <c r="F542" i="19"/>
  <c r="F541" i="19"/>
  <c r="F540" i="19"/>
  <c r="F539" i="19"/>
  <c r="P538" i="19"/>
  <c r="O538" i="19"/>
  <c r="N538" i="19"/>
  <c r="M538" i="19"/>
  <c r="L538" i="19"/>
  <c r="K538" i="19"/>
  <c r="J538" i="19"/>
  <c r="I538" i="19"/>
  <c r="H538" i="19"/>
  <c r="G538" i="19"/>
  <c r="F537" i="19"/>
  <c r="P536" i="19"/>
  <c r="O536" i="19"/>
  <c r="O533" i="19" s="1"/>
  <c r="N536" i="19"/>
  <c r="N533" i="19" s="1"/>
  <c r="M536" i="19"/>
  <c r="L536" i="19"/>
  <c r="L533" i="19" s="1"/>
  <c r="K536" i="19"/>
  <c r="K533" i="19" s="1"/>
  <c r="J536" i="19"/>
  <c r="I536" i="19"/>
  <c r="I533" i="19" s="1"/>
  <c r="H536" i="19"/>
  <c r="H533" i="19" s="1"/>
  <c r="G536" i="19"/>
  <c r="G533" i="19" s="1"/>
  <c r="J535" i="19"/>
  <c r="F535" i="19" s="1"/>
  <c r="F534" i="19"/>
  <c r="P533" i="19"/>
  <c r="M533" i="19"/>
  <c r="F532" i="19"/>
  <c r="F531" i="19"/>
  <c r="F530" i="19"/>
  <c r="F529" i="19"/>
  <c r="P528" i="19"/>
  <c r="O528" i="19"/>
  <c r="N528" i="19"/>
  <c r="M528" i="19"/>
  <c r="L528" i="19"/>
  <c r="K528" i="19"/>
  <c r="J528" i="19"/>
  <c r="I528" i="19"/>
  <c r="H528" i="19"/>
  <c r="G528" i="19"/>
  <c r="F527" i="19"/>
  <c r="F526" i="19"/>
  <c r="F525" i="19"/>
  <c r="F524" i="19"/>
  <c r="P523" i="19"/>
  <c r="O523" i="19"/>
  <c r="N523" i="19"/>
  <c r="M523" i="19"/>
  <c r="L523" i="19"/>
  <c r="K523" i="19"/>
  <c r="J523" i="19"/>
  <c r="I523" i="19"/>
  <c r="H523" i="19"/>
  <c r="G523" i="19"/>
  <c r="F522" i="19"/>
  <c r="P521" i="19"/>
  <c r="P518" i="19" s="1"/>
  <c r="O521" i="19"/>
  <c r="O518" i="19" s="1"/>
  <c r="N521" i="19"/>
  <c r="N518" i="19" s="1"/>
  <c r="M521" i="19"/>
  <c r="M518" i="19" s="1"/>
  <c r="L521" i="19"/>
  <c r="K521" i="19"/>
  <c r="K518" i="19" s="1"/>
  <c r="J521" i="19"/>
  <c r="I521" i="19"/>
  <c r="H521" i="19"/>
  <c r="H518" i="19" s="1"/>
  <c r="G521" i="19"/>
  <c r="F520" i="19"/>
  <c r="F519" i="19"/>
  <c r="L518" i="19"/>
  <c r="I518" i="19"/>
  <c r="I517" i="19"/>
  <c r="H517" i="19"/>
  <c r="G517" i="19"/>
  <c r="H516" i="19"/>
  <c r="I515" i="19"/>
  <c r="H515" i="19"/>
  <c r="G515" i="19"/>
  <c r="I514" i="19"/>
  <c r="I472" i="19" s="1"/>
  <c r="H514" i="19"/>
  <c r="G514" i="19"/>
  <c r="G472" i="19" s="1"/>
  <c r="F512" i="19"/>
  <c r="F511" i="19"/>
  <c r="F510" i="19"/>
  <c r="F509" i="19"/>
  <c r="F508" i="19"/>
  <c r="F507" i="19"/>
  <c r="P506" i="19"/>
  <c r="O506" i="19"/>
  <c r="N506" i="19"/>
  <c r="M506" i="19"/>
  <c r="L506" i="19"/>
  <c r="K506" i="19"/>
  <c r="J506" i="19"/>
  <c r="I506" i="19"/>
  <c r="H506" i="19"/>
  <c r="G506" i="19"/>
  <c r="F505" i="19"/>
  <c r="F504" i="19"/>
  <c r="F503" i="19"/>
  <c r="F502" i="19"/>
  <c r="P501" i="19"/>
  <c r="O501" i="19"/>
  <c r="N501" i="19"/>
  <c r="M501" i="19"/>
  <c r="L501" i="19"/>
  <c r="K501" i="19"/>
  <c r="J501" i="19"/>
  <c r="I501" i="19"/>
  <c r="H501" i="19"/>
  <c r="G501" i="19"/>
  <c r="F500" i="19"/>
  <c r="F499" i="19"/>
  <c r="F498" i="19"/>
  <c r="F497" i="19"/>
  <c r="P496" i="19"/>
  <c r="O496" i="19"/>
  <c r="N496" i="19"/>
  <c r="M496" i="19"/>
  <c r="L496" i="19"/>
  <c r="K496" i="19"/>
  <c r="J496" i="19"/>
  <c r="I496" i="19"/>
  <c r="H496" i="19"/>
  <c r="G496" i="19"/>
  <c r="F495" i="19"/>
  <c r="P494" i="19"/>
  <c r="O494" i="19"/>
  <c r="O491" i="19" s="1"/>
  <c r="N494" i="19"/>
  <c r="N489" i="19" s="1"/>
  <c r="M494" i="19"/>
  <c r="M489" i="19" s="1"/>
  <c r="L494" i="19"/>
  <c r="K494" i="19"/>
  <c r="K489" i="19" s="1"/>
  <c r="J494" i="19"/>
  <c r="J491" i="19" s="1"/>
  <c r="I494" i="19"/>
  <c r="I491" i="19" s="1"/>
  <c r="H494" i="19"/>
  <c r="G494" i="19"/>
  <c r="F494" i="19" s="1"/>
  <c r="F493" i="19"/>
  <c r="F492" i="19"/>
  <c r="N491" i="19"/>
  <c r="F490" i="19"/>
  <c r="O489" i="19"/>
  <c r="P488" i="19"/>
  <c r="P473" i="19" s="1"/>
  <c r="O488" i="19"/>
  <c r="N488" i="19"/>
  <c r="M488" i="19"/>
  <c r="L488" i="19"/>
  <c r="K488" i="19"/>
  <c r="J488" i="19"/>
  <c r="I488" i="19"/>
  <c r="H488" i="19"/>
  <c r="G488" i="19"/>
  <c r="F487" i="19"/>
  <c r="M486" i="19"/>
  <c r="F485" i="19"/>
  <c r="F484" i="19"/>
  <c r="F483" i="19"/>
  <c r="F482" i="19"/>
  <c r="G481" i="19"/>
  <c r="F481" i="19" s="1"/>
  <c r="G480" i="19"/>
  <c r="F480" i="19" s="1"/>
  <c r="G479" i="19"/>
  <c r="F479" i="19" s="1"/>
  <c r="G478" i="19"/>
  <c r="F478" i="19" s="1"/>
  <c r="G477" i="19"/>
  <c r="F477" i="19" s="1"/>
  <c r="P475" i="19"/>
  <c r="P11" i="19" s="1"/>
  <c r="O475" i="19"/>
  <c r="O11" i="19" s="1"/>
  <c r="N475" i="19"/>
  <c r="M475" i="19"/>
  <c r="M11" i="19" s="1"/>
  <c r="L475" i="19"/>
  <c r="L11" i="19" s="1"/>
  <c r="K475" i="19"/>
  <c r="I475" i="19"/>
  <c r="H475" i="19"/>
  <c r="G475" i="19"/>
  <c r="P472" i="19"/>
  <c r="O472" i="19"/>
  <c r="N472" i="19"/>
  <c r="M472" i="19"/>
  <c r="L472" i="19"/>
  <c r="K472" i="19"/>
  <c r="F470" i="19"/>
  <c r="F469" i="19"/>
  <c r="F468" i="19"/>
  <c r="F467" i="19"/>
  <c r="I466" i="19"/>
  <c r="F466" i="19" s="1"/>
  <c r="P465" i="19"/>
  <c r="O465" i="19"/>
  <c r="N465" i="19"/>
  <c r="M465" i="19"/>
  <c r="L465" i="19"/>
  <c r="K465" i="19"/>
  <c r="J465" i="19"/>
  <c r="I465" i="19"/>
  <c r="P464" i="19"/>
  <c r="P461" i="19" s="1"/>
  <c r="O464" i="19"/>
  <c r="O461" i="19" s="1"/>
  <c r="N464" i="19"/>
  <c r="N461" i="19" s="1"/>
  <c r="M464" i="19"/>
  <c r="M461" i="19" s="1"/>
  <c r="L464" i="19"/>
  <c r="L461" i="19" s="1"/>
  <c r="K464" i="19"/>
  <c r="K461" i="19" s="1"/>
  <c r="J464" i="19"/>
  <c r="J461" i="19" s="1"/>
  <c r="I464" i="19"/>
  <c r="I461" i="19" s="1"/>
  <c r="P463" i="19"/>
  <c r="O463" i="19"/>
  <c r="N463" i="19"/>
  <c r="M463" i="19"/>
  <c r="L463" i="19"/>
  <c r="K463" i="19"/>
  <c r="J463" i="19"/>
  <c r="I463" i="19"/>
  <c r="P462" i="19"/>
  <c r="O462" i="19"/>
  <c r="N462" i="19"/>
  <c r="M462" i="19"/>
  <c r="L462" i="19"/>
  <c r="K462" i="19"/>
  <c r="J462" i="19"/>
  <c r="I462" i="19"/>
  <c r="G461" i="19"/>
  <c r="F460" i="19"/>
  <c r="G459" i="19"/>
  <c r="F459" i="19" s="1"/>
  <c r="F458" i="19"/>
  <c r="P457" i="19"/>
  <c r="P456" i="19" s="1"/>
  <c r="P455" i="19" s="1"/>
  <c r="O457" i="19"/>
  <c r="O456" i="19" s="1"/>
  <c r="O455" i="19" s="1"/>
  <c r="N457" i="19"/>
  <c r="N456" i="19" s="1"/>
  <c r="N455" i="19" s="1"/>
  <c r="M457" i="19"/>
  <c r="M456" i="19" s="1"/>
  <c r="M455" i="19" s="1"/>
  <c r="L457" i="19"/>
  <c r="L456" i="19" s="1"/>
  <c r="L455" i="19" s="1"/>
  <c r="K457" i="19"/>
  <c r="J457" i="19"/>
  <c r="I457" i="19"/>
  <c r="I456" i="19" s="1"/>
  <c r="I455" i="19" s="1"/>
  <c r="K456" i="19"/>
  <c r="K455" i="19" s="1"/>
  <c r="J456" i="19"/>
  <c r="J455" i="19" s="1"/>
  <c r="F454" i="19"/>
  <c r="I453" i="19"/>
  <c r="H453" i="19"/>
  <c r="H452" i="19"/>
  <c r="G452" i="19"/>
  <c r="P450" i="19"/>
  <c r="O450" i="19"/>
  <c r="N450" i="19"/>
  <c r="M450" i="19"/>
  <c r="L450" i="19"/>
  <c r="K450" i="19"/>
  <c r="J450" i="19"/>
  <c r="F449" i="19"/>
  <c r="F448" i="19"/>
  <c r="F447" i="19"/>
  <c r="F446" i="19"/>
  <c r="P445" i="19"/>
  <c r="O445" i="19"/>
  <c r="N445" i="19"/>
  <c r="M445" i="19"/>
  <c r="L445" i="19"/>
  <c r="K445" i="19"/>
  <c r="J445" i="19"/>
  <c r="I445" i="19"/>
  <c r="H445" i="19"/>
  <c r="G445" i="19"/>
  <c r="F444" i="19"/>
  <c r="F443" i="19"/>
  <c r="F442" i="19"/>
  <c r="F441" i="19"/>
  <c r="P440" i="19"/>
  <c r="O440" i="19"/>
  <c r="N440" i="19"/>
  <c r="M440" i="19"/>
  <c r="L440" i="19"/>
  <c r="K440" i="19"/>
  <c r="J440" i="19"/>
  <c r="I440" i="19"/>
  <c r="H440" i="19"/>
  <c r="G440" i="19"/>
  <c r="F439" i="19"/>
  <c r="F438" i="19"/>
  <c r="F437" i="19"/>
  <c r="F436" i="19"/>
  <c r="P435" i="19"/>
  <c r="O435" i="19"/>
  <c r="N435" i="19"/>
  <c r="M435" i="19"/>
  <c r="L435" i="19"/>
  <c r="K435" i="19"/>
  <c r="J435" i="19"/>
  <c r="I435" i="19"/>
  <c r="H435" i="19"/>
  <c r="G435" i="19"/>
  <c r="F434" i="19"/>
  <c r="F433" i="19"/>
  <c r="F432" i="19"/>
  <c r="F431" i="19"/>
  <c r="P430" i="19"/>
  <c r="O430" i="19"/>
  <c r="N430" i="19"/>
  <c r="M430" i="19"/>
  <c r="L430" i="19"/>
  <c r="K430" i="19"/>
  <c r="J430" i="19"/>
  <c r="I430" i="19"/>
  <c r="H430" i="19"/>
  <c r="G430" i="19"/>
  <c r="F429" i="19"/>
  <c r="F428" i="19"/>
  <c r="F427" i="19"/>
  <c r="F426" i="19"/>
  <c r="P425" i="19"/>
  <c r="O425" i="19"/>
  <c r="N425" i="19"/>
  <c r="M425" i="19"/>
  <c r="L425" i="19"/>
  <c r="K425" i="19"/>
  <c r="J425" i="19"/>
  <c r="I425" i="19"/>
  <c r="H425" i="19"/>
  <c r="G425" i="19"/>
  <c r="F424" i="19"/>
  <c r="F423" i="19"/>
  <c r="F422" i="19"/>
  <c r="F421" i="19"/>
  <c r="P420" i="19"/>
  <c r="O420" i="19"/>
  <c r="N420" i="19"/>
  <c r="M420" i="19"/>
  <c r="L420" i="19"/>
  <c r="K420" i="19"/>
  <c r="J420" i="19"/>
  <c r="I420" i="19"/>
  <c r="H420" i="19"/>
  <c r="G420" i="19"/>
  <c r="F419" i="19"/>
  <c r="L418" i="19"/>
  <c r="F418" i="19" s="1"/>
  <c r="F417" i="19"/>
  <c r="F416" i="19"/>
  <c r="P415" i="19"/>
  <c r="O415" i="19"/>
  <c r="N415" i="19"/>
  <c r="M415" i="19"/>
  <c r="K415" i="19"/>
  <c r="J415" i="19"/>
  <c r="I415" i="19"/>
  <c r="H415" i="19"/>
  <c r="G415" i="19"/>
  <c r="F414" i="19"/>
  <c r="P413" i="19"/>
  <c r="P410" i="19" s="1"/>
  <c r="O413" i="19"/>
  <c r="N413" i="19"/>
  <c r="N410" i="19" s="1"/>
  <c r="M413" i="19"/>
  <c r="M410" i="19" s="1"/>
  <c r="K413" i="19"/>
  <c r="K410" i="19" s="1"/>
  <c r="J413" i="19"/>
  <c r="J410" i="19" s="1"/>
  <c r="I413" i="19"/>
  <c r="H413" i="19"/>
  <c r="G413" i="19"/>
  <c r="I412" i="19"/>
  <c r="H412" i="19"/>
  <c r="G412" i="19"/>
  <c r="I411" i="19"/>
  <c r="H411" i="19"/>
  <c r="G411" i="19"/>
  <c r="O410" i="19"/>
  <c r="F404" i="19"/>
  <c r="F403" i="19"/>
  <c r="F402" i="19"/>
  <c r="F401" i="19"/>
  <c r="P400" i="19"/>
  <c r="O400" i="19"/>
  <c r="N400" i="19"/>
  <c r="M400" i="19"/>
  <c r="L400" i="19"/>
  <c r="K400" i="19"/>
  <c r="J400" i="19"/>
  <c r="I400" i="19"/>
  <c r="H400" i="19"/>
  <c r="G400" i="19"/>
  <c r="F399" i="19"/>
  <c r="F398" i="19"/>
  <c r="F397" i="19"/>
  <c r="F396" i="19"/>
  <c r="L395" i="19"/>
  <c r="K395" i="19"/>
  <c r="I395" i="19"/>
  <c r="G395" i="19"/>
  <c r="F394" i="19"/>
  <c r="F393" i="19"/>
  <c r="F392" i="19"/>
  <c r="F391" i="19"/>
  <c r="I390" i="19"/>
  <c r="G390" i="19"/>
  <c r="L389" i="19"/>
  <c r="F389" i="19" s="1"/>
  <c r="P388" i="19"/>
  <c r="O388" i="19"/>
  <c r="O382" i="19" s="1"/>
  <c r="O379" i="19" s="1"/>
  <c r="N388" i="19"/>
  <c r="N382" i="19" s="1"/>
  <c r="N367" i="19" s="1"/>
  <c r="M388" i="19"/>
  <c r="M385" i="19" s="1"/>
  <c r="L388" i="19"/>
  <c r="K388" i="19"/>
  <c r="K382" i="19" s="1"/>
  <c r="K379" i="19" s="1"/>
  <c r="J388" i="19"/>
  <c r="J385" i="19" s="1"/>
  <c r="I388" i="19"/>
  <c r="I385" i="19" s="1"/>
  <c r="H388" i="19"/>
  <c r="G388" i="19"/>
  <c r="L387" i="19"/>
  <c r="L386" i="19"/>
  <c r="F386" i="19" s="1"/>
  <c r="P385" i="19"/>
  <c r="O385" i="19"/>
  <c r="N385" i="19"/>
  <c r="F384" i="19"/>
  <c r="H383" i="19"/>
  <c r="H368" i="19" s="1"/>
  <c r="G383" i="19"/>
  <c r="G368" i="19" s="1"/>
  <c r="F378" i="19"/>
  <c r="F377" i="19"/>
  <c r="F376" i="19"/>
  <c r="F375" i="19"/>
  <c r="L374" i="19"/>
  <c r="L373" i="19"/>
  <c r="F373" i="19" s="1"/>
  <c r="L372" i="19"/>
  <c r="F372" i="19" s="1"/>
  <c r="L371" i="19"/>
  <c r="L370" i="19"/>
  <c r="F370" i="19" s="1"/>
  <c r="P368" i="19"/>
  <c r="O368" i="19"/>
  <c r="N368" i="19"/>
  <c r="M368" i="19"/>
  <c r="K368" i="19"/>
  <c r="J368" i="19"/>
  <c r="I368" i="19"/>
  <c r="O367" i="19"/>
  <c r="P366" i="19"/>
  <c r="O366" i="19"/>
  <c r="N366" i="19"/>
  <c r="M366" i="19"/>
  <c r="K366" i="19"/>
  <c r="J366" i="19"/>
  <c r="H366" i="19"/>
  <c r="P365" i="19"/>
  <c r="O365" i="19"/>
  <c r="N365" i="19"/>
  <c r="M365" i="19"/>
  <c r="L365" i="19"/>
  <c r="K365" i="19"/>
  <c r="J365" i="19"/>
  <c r="I365" i="19"/>
  <c r="F363" i="19"/>
  <c r="F362" i="19"/>
  <c r="F361" i="19"/>
  <c r="F360" i="19"/>
  <c r="P359" i="19"/>
  <c r="P354" i="19" s="1"/>
  <c r="O359" i="19"/>
  <c r="O354" i="19" s="1"/>
  <c r="N359" i="19"/>
  <c r="N354" i="19" s="1"/>
  <c r="M359" i="19"/>
  <c r="M354" i="19" s="1"/>
  <c r="L359" i="19"/>
  <c r="L354" i="19" s="1"/>
  <c r="K359" i="19"/>
  <c r="K354" i="19" s="1"/>
  <c r="J359" i="19"/>
  <c r="J354" i="19" s="1"/>
  <c r="I359" i="19"/>
  <c r="I354" i="19" s="1"/>
  <c r="G359" i="19"/>
  <c r="G354" i="19" s="1"/>
  <c r="P358" i="19"/>
  <c r="O358" i="19"/>
  <c r="N358" i="19"/>
  <c r="M358" i="19"/>
  <c r="L358" i="19"/>
  <c r="K358" i="19"/>
  <c r="J358" i="19"/>
  <c r="I358" i="19"/>
  <c r="H358" i="19"/>
  <c r="G358" i="19"/>
  <c r="P357" i="19"/>
  <c r="O357" i="19"/>
  <c r="N357" i="19"/>
  <c r="M357" i="19"/>
  <c r="L357" i="19"/>
  <c r="K357" i="19"/>
  <c r="J357" i="19"/>
  <c r="I357" i="19"/>
  <c r="H357" i="19"/>
  <c r="G357" i="19"/>
  <c r="P356" i="19"/>
  <c r="O356" i="19"/>
  <c r="N356" i="19"/>
  <c r="M356" i="19"/>
  <c r="L356" i="19"/>
  <c r="K356" i="19"/>
  <c r="J356" i="19"/>
  <c r="I356" i="19"/>
  <c r="H356" i="19"/>
  <c r="G356" i="19"/>
  <c r="P355" i="19"/>
  <c r="O355" i="19"/>
  <c r="N355" i="19"/>
  <c r="M355" i="19"/>
  <c r="L355" i="19"/>
  <c r="K355" i="19"/>
  <c r="J355" i="19"/>
  <c r="I355" i="19"/>
  <c r="H355" i="19"/>
  <c r="G355" i="19"/>
  <c r="H354" i="19"/>
  <c r="F353" i="19"/>
  <c r="F352" i="19"/>
  <c r="F351" i="19"/>
  <c r="F350" i="19"/>
  <c r="P349" i="19"/>
  <c r="O349" i="19"/>
  <c r="N349" i="19"/>
  <c r="M349" i="19"/>
  <c r="L349" i="19"/>
  <c r="K349" i="19"/>
  <c r="J349" i="19"/>
  <c r="I349" i="19"/>
  <c r="G349" i="19"/>
  <c r="F348" i="19"/>
  <c r="F347" i="19"/>
  <c r="F346" i="19"/>
  <c r="F345" i="19"/>
  <c r="P344" i="19"/>
  <c r="O344" i="19"/>
  <c r="N344" i="19"/>
  <c r="M344" i="19"/>
  <c r="L344" i="19"/>
  <c r="K344" i="19"/>
  <c r="J344" i="19"/>
  <c r="I344" i="19"/>
  <c r="G344" i="19"/>
  <c r="G322" i="19" s="1"/>
  <c r="G319" i="19" s="1"/>
  <c r="P343" i="19"/>
  <c r="O343" i="19"/>
  <c r="N343" i="19"/>
  <c r="M343" i="19"/>
  <c r="L343" i="19"/>
  <c r="K343" i="19"/>
  <c r="J343" i="19"/>
  <c r="I343" i="19"/>
  <c r="H343" i="19"/>
  <c r="G343" i="19"/>
  <c r="P342" i="19"/>
  <c r="O342" i="19"/>
  <c r="N342" i="19"/>
  <c r="M342" i="19"/>
  <c r="L342" i="19"/>
  <c r="K342" i="19"/>
  <c r="J342" i="19"/>
  <c r="I342" i="19"/>
  <c r="H342" i="19"/>
  <c r="G342" i="19"/>
  <c r="P341" i="19"/>
  <c r="O341" i="19"/>
  <c r="N341" i="19"/>
  <c r="M341" i="19"/>
  <c r="L341" i="19"/>
  <c r="K341" i="19"/>
  <c r="J341" i="19"/>
  <c r="I341" i="19"/>
  <c r="H341" i="19"/>
  <c r="G341" i="19"/>
  <c r="P340" i="19"/>
  <c r="O340" i="19"/>
  <c r="N340" i="19"/>
  <c r="M340" i="19"/>
  <c r="L340" i="19"/>
  <c r="K340" i="19"/>
  <c r="J340" i="19"/>
  <c r="J13" i="19" s="1"/>
  <c r="J8" i="19" s="1"/>
  <c r="I340" i="19"/>
  <c r="H340" i="19"/>
  <c r="G340" i="19"/>
  <c r="F338" i="19"/>
  <c r="F337" i="19"/>
  <c r="F336" i="19"/>
  <c r="F335" i="19"/>
  <c r="P334" i="19"/>
  <c r="O334" i="19"/>
  <c r="N334" i="19"/>
  <c r="M334" i="19"/>
  <c r="L334" i="19"/>
  <c r="K334" i="19"/>
  <c r="J334" i="19"/>
  <c r="I334" i="19"/>
  <c r="H334" i="19"/>
  <c r="G334" i="19"/>
  <c r="F333" i="19"/>
  <c r="F332" i="19"/>
  <c r="F331" i="19"/>
  <c r="F330" i="19"/>
  <c r="J329" i="19"/>
  <c r="I329" i="19"/>
  <c r="H329" i="19"/>
  <c r="G329" i="19"/>
  <c r="F328" i="19"/>
  <c r="F327" i="19"/>
  <c r="F326" i="19"/>
  <c r="F325" i="19"/>
  <c r="J324" i="19"/>
  <c r="I324" i="19"/>
  <c r="H324" i="19"/>
  <c r="G324" i="19"/>
  <c r="F323" i="19"/>
  <c r="P322" i="19"/>
  <c r="O322" i="19"/>
  <c r="N322" i="19"/>
  <c r="M322" i="19"/>
  <c r="L322" i="19"/>
  <c r="K322" i="19"/>
  <c r="J322" i="19"/>
  <c r="P321" i="19"/>
  <c r="O321" i="19"/>
  <c r="N321" i="19"/>
  <c r="M321" i="19"/>
  <c r="L321" i="19"/>
  <c r="K321" i="19"/>
  <c r="J321" i="19"/>
  <c r="P320" i="19"/>
  <c r="O320" i="19"/>
  <c r="N320" i="19"/>
  <c r="M320" i="19"/>
  <c r="L320" i="19"/>
  <c r="K320" i="19"/>
  <c r="J320" i="19"/>
  <c r="I319" i="19"/>
  <c r="H319" i="19"/>
  <c r="F318" i="19"/>
  <c r="F317" i="19"/>
  <c r="F316" i="19"/>
  <c r="F315" i="19"/>
  <c r="F314" i="19"/>
  <c r="P313" i="19"/>
  <c r="O313" i="19"/>
  <c r="N313" i="19"/>
  <c r="M313" i="19"/>
  <c r="L313" i="19"/>
  <c r="K313" i="19"/>
  <c r="J313" i="19"/>
  <c r="I313" i="19"/>
  <c r="H313" i="19"/>
  <c r="G313" i="19"/>
  <c r="F312" i="19"/>
  <c r="F311" i="19"/>
  <c r="F310" i="19"/>
  <c r="F309" i="19"/>
  <c r="P308" i="19"/>
  <c r="O308" i="19"/>
  <c r="N308" i="19"/>
  <c r="M308" i="19"/>
  <c r="L308" i="19"/>
  <c r="K308" i="19"/>
  <c r="J308" i="19"/>
  <c r="I308" i="19"/>
  <c r="H308" i="19"/>
  <c r="G308" i="19"/>
  <c r="F307" i="19"/>
  <c r="F306" i="19"/>
  <c r="F305" i="19"/>
  <c r="F304" i="19"/>
  <c r="P303" i="19"/>
  <c r="O303" i="19"/>
  <c r="N303" i="19"/>
  <c r="M303" i="19"/>
  <c r="L303" i="19"/>
  <c r="K303" i="19"/>
  <c r="J303" i="19"/>
  <c r="I303" i="19"/>
  <c r="H303" i="19"/>
  <c r="G303" i="19"/>
  <c r="F302" i="19"/>
  <c r="F301" i="19"/>
  <c r="F300" i="19"/>
  <c r="F299" i="19"/>
  <c r="F298" i="19"/>
  <c r="F297" i="19"/>
  <c r="F296" i="19"/>
  <c r="F295" i="19"/>
  <c r="F294" i="19"/>
  <c r="F293" i="19"/>
  <c r="F292" i="19"/>
  <c r="F291" i="19"/>
  <c r="F290" i="19"/>
  <c r="F289" i="19"/>
  <c r="F288" i="19"/>
  <c r="F287" i="19"/>
  <c r="F286" i="19"/>
  <c r="F285" i="19"/>
  <c r="F284" i="19"/>
  <c r="F283" i="19"/>
  <c r="F282" i="19"/>
  <c r="F281" i="19"/>
  <c r="F280" i="19"/>
  <c r="F279" i="19"/>
  <c r="F278" i="19"/>
  <c r="F277" i="19"/>
  <c r="F276" i="19"/>
  <c r="F275" i="19"/>
  <c r="F274" i="19"/>
  <c r="F273" i="19"/>
  <c r="F272" i="19"/>
  <c r="F271" i="19"/>
  <c r="F270" i="19"/>
  <c r="F269" i="19"/>
  <c r="F268" i="19"/>
  <c r="F267" i="19"/>
  <c r="F266" i="19"/>
  <c r="F265" i="19"/>
  <c r="F264" i="19"/>
  <c r="F263" i="19"/>
  <c r="F262" i="19"/>
  <c r="F261" i="19"/>
  <c r="F260" i="19"/>
  <c r="F259" i="19"/>
  <c r="F258" i="19"/>
  <c r="F257" i="19"/>
  <c r="F256" i="19"/>
  <c r="F255" i="19"/>
  <c r="F254" i="19"/>
  <c r="F253" i="19"/>
  <c r="F252" i="19"/>
  <c r="P251" i="19"/>
  <c r="P248" i="19" s="1"/>
  <c r="O251" i="19"/>
  <c r="O248" i="19" s="1"/>
  <c r="N251" i="19"/>
  <c r="N248" i="19" s="1"/>
  <c r="M251" i="19"/>
  <c r="M248" i="19" s="1"/>
  <c r="K251" i="19"/>
  <c r="K248" i="19" s="1"/>
  <c r="J251" i="19"/>
  <c r="J248" i="19" s="1"/>
  <c r="I251" i="19"/>
  <c r="I248" i="19" s="1"/>
  <c r="H251" i="19"/>
  <c r="H248" i="19" s="1"/>
  <c r="F250" i="19"/>
  <c r="F249" i="19"/>
  <c r="L248" i="19"/>
  <c r="F247" i="19"/>
  <c r="F246" i="19"/>
  <c r="F245" i="19"/>
  <c r="F244" i="19"/>
  <c r="J243" i="19"/>
  <c r="I243" i="19"/>
  <c r="H243" i="19"/>
  <c r="G243" i="19"/>
  <c r="F242" i="19"/>
  <c r="F241" i="19"/>
  <c r="F240" i="19"/>
  <c r="F239" i="19"/>
  <c r="P238" i="19"/>
  <c r="O238" i="19"/>
  <c r="N238" i="19"/>
  <c r="M238" i="19"/>
  <c r="L238" i="19"/>
  <c r="K238" i="19"/>
  <c r="J238" i="19"/>
  <c r="I238" i="19"/>
  <c r="H238" i="19"/>
  <c r="G238" i="19"/>
  <c r="I237" i="19"/>
  <c r="H237" i="19"/>
  <c r="G237" i="19"/>
  <c r="F236" i="19"/>
  <c r="I235" i="19"/>
  <c r="H235" i="19"/>
  <c r="G235" i="19"/>
  <c r="I234" i="19"/>
  <c r="H234" i="19"/>
  <c r="G234" i="19"/>
  <c r="P233" i="19"/>
  <c r="O233" i="19"/>
  <c r="N233" i="19"/>
  <c r="M233" i="19"/>
  <c r="L233" i="19"/>
  <c r="K233" i="19"/>
  <c r="J233" i="19"/>
  <c r="L232" i="19"/>
  <c r="F232" i="19" s="1"/>
  <c r="P231" i="19"/>
  <c r="O231" i="19"/>
  <c r="N231" i="19"/>
  <c r="M231" i="19"/>
  <c r="L231" i="19"/>
  <c r="K231" i="19"/>
  <c r="J231" i="19"/>
  <c r="P230" i="19"/>
  <c r="O230" i="19"/>
  <c r="N230" i="19"/>
  <c r="M230" i="19"/>
  <c r="L230" i="19"/>
  <c r="K230" i="19"/>
  <c r="J230" i="19"/>
  <c r="P229" i="19"/>
  <c r="O229" i="19"/>
  <c r="N229" i="19"/>
  <c r="M229" i="19"/>
  <c r="L229" i="19"/>
  <c r="K229" i="19"/>
  <c r="J229" i="19"/>
  <c r="I228" i="19"/>
  <c r="H228" i="19"/>
  <c r="I226" i="19"/>
  <c r="I225" i="19"/>
  <c r="H225" i="19"/>
  <c r="G225" i="19"/>
  <c r="I224" i="19"/>
  <c r="H224" i="19"/>
  <c r="G224" i="19"/>
  <c r="F222" i="19"/>
  <c r="F221" i="19"/>
  <c r="F220" i="19"/>
  <c r="F219" i="19"/>
  <c r="P218" i="19"/>
  <c r="O218" i="19"/>
  <c r="N218" i="19"/>
  <c r="M218" i="19"/>
  <c r="L218" i="19"/>
  <c r="K218" i="19"/>
  <c r="J218" i="19"/>
  <c r="I218" i="19"/>
  <c r="G218" i="19"/>
  <c r="F217" i="19"/>
  <c r="J216" i="19"/>
  <c r="J213" i="19" s="1"/>
  <c r="F215" i="19"/>
  <c r="F214" i="19"/>
  <c r="P213" i="19"/>
  <c r="O213" i="19"/>
  <c r="N213" i="19"/>
  <c r="M213" i="19"/>
  <c r="L213" i="19"/>
  <c r="K213" i="19"/>
  <c r="I213" i="19"/>
  <c r="H213" i="19"/>
  <c r="G213" i="19"/>
  <c r="P212" i="19"/>
  <c r="O212" i="19"/>
  <c r="N212" i="19"/>
  <c r="M212" i="19"/>
  <c r="L212" i="19"/>
  <c r="K212" i="19"/>
  <c r="J212" i="19"/>
  <c r="I212" i="19"/>
  <c r="H212" i="19"/>
  <c r="G212" i="19"/>
  <c r="P211" i="19"/>
  <c r="P171" i="19" s="1"/>
  <c r="P168" i="19" s="1"/>
  <c r="O211" i="19"/>
  <c r="N211" i="19"/>
  <c r="M211" i="19"/>
  <c r="M171" i="19" s="1"/>
  <c r="M168" i="19" s="1"/>
  <c r="L211" i="19"/>
  <c r="L171" i="19" s="1"/>
  <c r="L168" i="19" s="1"/>
  <c r="K211" i="19"/>
  <c r="J211" i="19"/>
  <c r="I211" i="19"/>
  <c r="H211" i="19"/>
  <c r="G211" i="19"/>
  <c r="P210" i="19"/>
  <c r="O210" i="19"/>
  <c r="N210" i="19"/>
  <c r="M210" i="19"/>
  <c r="L210" i="19"/>
  <c r="K210" i="19"/>
  <c r="J210" i="19"/>
  <c r="I210" i="19"/>
  <c r="H210" i="19"/>
  <c r="G210" i="19"/>
  <c r="P209" i="19"/>
  <c r="O209" i="19"/>
  <c r="N209" i="19"/>
  <c r="M209" i="19"/>
  <c r="L209" i="19"/>
  <c r="K209" i="19"/>
  <c r="J209" i="19"/>
  <c r="I209" i="19"/>
  <c r="H209" i="19"/>
  <c r="G209" i="19"/>
  <c r="F207" i="19"/>
  <c r="F206" i="19"/>
  <c r="F205" i="19"/>
  <c r="F204" i="19"/>
  <c r="P203" i="19"/>
  <c r="O203" i="19"/>
  <c r="N203" i="19"/>
  <c r="M203" i="19"/>
  <c r="L203" i="19"/>
  <c r="K203" i="19"/>
  <c r="J203" i="19"/>
  <c r="I203" i="19"/>
  <c r="H203" i="19"/>
  <c r="F202" i="19"/>
  <c r="F201" i="19"/>
  <c r="F200" i="19"/>
  <c r="F199" i="19"/>
  <c r="P198" i="19"/>
  <c r="O198" i="19"/>
  <c r="N198" i="19"/>
  <c r="M198" i="19"/>
  <c r="L198" i="19"/>
  <c r="K198" i="19"/>
  <c r="J198" i="19"/>
  <c r="I198" i="19"/>
  <c r="H198" i="19"/>
  <c r="G198" i="19"/>
  <c r="F197" i="19"/>
  <c r="F196" i="19"/>
  <c r="F195" i="19"/>
  <c r="F194" i="19"/>
  <c r="G193" i="19"/>
  <c r="F193" i="19"/>
  <c r="F192" i="19"/>
  <c r="F191" i="19"/>
  <c r="F190" i="19"/>
  <c r="F189" i="19"/>
  <c r="P188" i="19"/>
  <c r="O188" i="19"/>
  <c r="N188" i="19"/>
  <c r="M188" i="19"/>
  <c r="L188" i="19"/>
  <c r="K188" i="19"/>
  <c r="J188" i="19"/>
  <c r="I188" i="19"/>
  <c r="G188" i="19"/>
  <c r="F187" i="19"/>
  <c r="K186" i="19"/>
  <c r="K183" i="19" s="1"/>
  <c r="I186" i="19"/>
  <c r="I183" i="19" s="1"/>
  <c r="H186" i="19"/>
  <c r="F185" i="19"/>
  <c r="F184" i="19"/>
  <c r="P183" i="19"/>
  <c r="O183" i="19"/>
  <c r="N183" i="19"/>
  <c r="M183" i="19"/>
  <c r="L183" i="19"/>
  <c r="H183" i="19"/>
  <c r="F182" i="19"/>
  <c r="F181" i="19"/>
  <c r="F180" i="19"/>
  <c r="F179" i="19"/>
  <c r="I178" i="19"/>
  <c r="H178" i="19"/>
  <c r="G178" i="19"/>
  <c r="F177" i="19"/>
  <c r="F176" i="19"/>
  <c r="F175" i="19"/>
  <c r="F174" i="19"/>
  <c r="F173" i="19"/>
  <c r="F172" i="19"/>
  <c r="O171" i="19"/>
  <c r="N171" i="19"/>
  <c r="N168" i="19" s="1"/>
  <c r="K171" i="19"/>
  <c r="I170" i="19"/>
  <c r="H170" i="19"/>
  <c r="G170" i="19"/>
  <c r="I169" i="19"/>
  <c r="H169" i="19"/>
  <c r="G169" i="19"/>
  <c r="O168" i="19"/>
  <c r="K168" i="19"/>
  <c r="F167" i="19"/>
  <c r="F166" i="19"/>
  <c r="F165" i="19"/>
  <c r="F164" i="19"/>
  <c r="P163" i="19"/>
  <c r="O163" i="19"/>
  <c r="N163" i="19"/>
  <c r="M163" i="19"/>
  <c r="L163" i="19"/>
  <c r="K163" i="19"/>
  <c r="J163" i="19"/>
  <c r="I163" i="19"/>
  <c r="H163" i="19"/>
  <c r="F162" i="19"/>
  <c r="F161" i="19"/>
  <c r="F160" i="19"/>
  <c r="F159" i="19"/>
  <c r="P158" i="19"/>
  <c r="O158" i="19"/>
  <c r="N158" i="19"/>
  <c r="M158" i="19"/>
  <c r="L158" i="19"/>
  <c r="K158" i="19"/>
  <c r="J158" i="19"/>
  <c r="I158" i="19"/>
  <c r="H158" i="19"/>
  <c r="G158" i="19"/>
  <c r="F157" i="19"/>
  <c r="P156" i="19"/>
  <c r="P151" i="19" s="1"/>
  <c r="P148" i="19" s="1"/>
  <c r="O156" i="19"/>
  <c r="N156" i="19"/>
  <c r="M156" i="19"/>
  <c r="M151" i="19" s="1"/>
  <c r="M148" i="19" s="1"/>
  <c r="L156" i="19"/>
  <c r="L153" i="19" s="1"/>
  <c r="K156" i="19"/>
  <c r="K151" i="19" s="1"/>
  <c r="K148" i="19" s="1"/>
  <c r="J156" i="19"/>
  <c r="I156" i="19"/>
  <c r="I151" i="19" s="1"/>
  <c r="H156" i="19"/>
  <c r="H153" i="19" s="1"/>
  <c r="G156" i="19"/>
  <c r="F155" i="19"/>
  <c r="F154" i="19"/>
  <c r="P153" i="19"/>
  <c r="F152" i="19"/>
  <c r="G151" i="19"/>
  <c r="I150" i="19"/>
  <c r="H150" i="19"/>
  <c r="G150" i="19"/>
  <c r="I149" i="19"/>
  <c r="H149" i="19"/>
  <c r="G149" i="19"/>
  <c r="F147" i="19"/>
  <c r="F146" i="19"/>
  <c r="F145" i="19"/>
  <c r="F144" i="19"/>
  <c r="P143" i="19"/>
  <c r="O143" i="19"/>
  <c r="N143" i="19"/>
  <c r="M143" i="19"/>
  <c r="L143" i="19"/>
  <c r="K143" i="19"/>
  <c r="J143" i="19"/>
  <c r="I143" i="19"/>
  <c r="H143" i="19"/>
  <c r="G143" i="19"/>
  <c r="F142" i="19"/>
  <c r="P141" i="19"/>
  <c r="O141" i="19"/>
  <c r="N141" i="19"/>
  <c r="M141" i="19"/>
  <c r="L141" i="19"/>
  <c r="K141" i="19"/>
  <c r="J141" i="19"/>
  <c r="I141" i="19"/>
  <c r="H141" i="19"/>
  <c r="G141" i="19"/>
  <c r="P140" i="19"/>
  <c r="O140" i="19"/>
  <c r="N140" i="19"/>
  <c r="M140" i="19"/>
  <c r="L140" i="19"/>
  <c r="K140" i="19"/>
  <c r="J140" i="19"/>
  <c r="I140" i="19"/>
  <c r="H140" i="19"/>
  <c r="G140" i="19"/>
  <c r="P139" i="19"/>
  <c r="O139" i="19"/>
  <c r="N139" i="19"/>
  <c r="M139" i="19"/>
  <c r="L139" i="19"/>
  <c r="K139" i="19"/>
  <c r="J139" i="19"/>
  <c r="I139" i="19"/>
  <c r="H139" i="19"/>
  <c r="G139" i="19"/>
  <c r="F137" i="19"/>
  <c r="F136" i="19"/>
  <c r="F135" i="19"/>
  <c r="F134" i="19"/>
  <c r="P133" i="19"/>
  <c r="O133" i="19"/>
  <c r="N133" i="19"/>
  <c r="M133" i="19"/>
  <c r="L133" i="19"/>
  <c r="K133" i="19"/>
  <c r="J133" i="19"/>
  <c r="I133" i="19"/>
  <c r="H133" i="19"/>
  <c r="G133" i="19"/>
  <c r="F132" i="19"/>
  <c r="F131" i="19"/>
  <c r="F130" i="19"/>
  <c r="F129" i="19"/>
  <c r="P128" i="19"/>
  <c r="O128" i="19"/>
  <c r="N128" i="19"/>
  <c r="M128" i="19"/>
  <c r="L128" i="19"/>
  <c r="K128" i="19"/>
  <c r="J128" i="19"/>
  <c r="I128" i="19"/>
  <c r="H128" i="19"/>
  <c r="G128" i="19"/>
  <c r="F127" i="19"/>
  <c r="F126" i="19"/>
  <c r="F125" i="19"/>
  <c r="F124" i="19"/>
  <c r="P123" i="19"/>
  <c r="O123" i="19"/>
  <c r="N123" i="19"/>
  <c r="M123" i="19"/>
  <c r="L123" i="19"/>
  <c r="K123" i="19"/>
  <c r="J123" i="19"/>
  <c r="I123" i="19"/>
  <c r="H123" i="19"/>
  <c r="G123" i="19"/>
  <c r="F122" i="19"/>
  <c r="F121" i="19"/>
  <c r="F120" i="19"/>
  <c r="F119" i="19"/>
  <c r="H118" i="19"/>
  <c r="G118" i="19"/>
  <c r="F117" i="19"/>
  <c r="F116" i="19"/>
  <c r="F115" i="19"/>
  <c r="F114" i="19"/>
  <c r="G113" i="19"/>
  <c r="F113" i="19" s="1"/>
  <c r="L112" i="19"/>
  <c r="F112" i="19" s="1"/>
  <c r="P111" i="19"/>
  <c r="P86" i="19" s="1"/>
  <c r="O111" i="19"/>
  <c r="O86" i="19" s="1"/>
  <c r="N111" i="19"/>
  <c r="N86" i="19" s="1"/>
  <c r="M111" i="19"/>
  <c r="M86" i="19" s="1"/>
  <c r="L111" i="19"/>
  <c r="L86" i="19" s="1"/>
  <c r="G111" i="19"/>
  <c r="G108" i="19" s="1"/>
  <c r="P110" i="19"/>
  <c r="P85" i="19" s="1"/>
  <c r="O110" i="19"/>
  <c r="O85" i="19" s="1"/>
  <c r="N110" i="19"/>
  <c r="N85" i="19" s="1"/>
  <c r="M110" i="19"/>
  <c r="M85" i="19" s="1"/>
  <c r="L110" i="19"/>
  <c r="L85" i="19" s="1"/>
  <c r="P109" i="19"/>
  <c r="P84" i="19" s="1"/>
  <c r="O109" i="19"/>
  <c r="O84" i="19" s="1"/>
  <c r="N109" i="19"/>
  <c r="M109" i="19"/>
  <c r="L109" i="19"/>
  <c r="L84" i="19" s="1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H91" i="19"/>
  <c r="H88" i="19" s="1"/>
  <c r="G91" i="19"/>
  <c r="G88" i="19" s="1"/>
  <c r="F90" i="19"/>
  <c r="F89" i="19"/>
  <c r="I88" i="19"/>
  <c r="P87" i="19"/>
  <c r="O87" i="19"/>
  <c r="N87" i="19"/>
  <c r="M87" i="19"/>
  <c r="K83" i="19"/>
  <c r="J83" i="19"/>
  <c r="I83" i="19"/>
  <c r="F82" i="19"/>
  <c r="F81" i="19"/>
  <c r="F80" i="19"/>
  <c r="F79" i="19"/>
  <c r="F78" i="19"/>
  <c r="F77" i="19"/>
  <c r="M73" i="19"/>
  <c r="L76" i="19"/>
  <c r="L73" i="19" s="1"/>
  <c r="K76" i="19"/>
  <c r="K71" i="19" s="1"/>
  <c r="J76" i="19"/>
  <c r="N75" i="19"/>
  <c r="N76" i="19" s="1"/>
  <c r="N71" i="19" s="1"/>
  <c r="F74" i="19"/>
  <c r="I73" i="19"/>
  <c r="H73" i="19"/>
  <c r="G73" i="19"/>
  <c r="I72" i="19"/>
  <c r="H72" i="19"/>
  <c r="G72" i="19"/>
  <c r="M71" i="19"/>
  <c r="J71" i="19"/>
  <c r="I71" i="19"/>
  <c r="H71" i="19"/>
  <c r="G71" i="19"/>
  <c r="M70" i="19"/>
  <c r="L70" i="19"/>
  <c r="K70" i="19"/>
  <c r="J70" i="19"/>
  <c r="I70" i="19"/>
  <c r="H70" i="19"/>
  <c r="G70" i="19"/>
  <c r="I69" i="19"/>
  <c r="H69" i="19"/>
  <c r="G69" i="19"/>
  <c r="F67" i="19"/>
  <c r="F66" i="19"/>
  <c r="F65" i="19"/>
  <c r="F64" i="19"/>
  <c r="P63" i="19"/>
  <c r="O63" i="19"/>
  <c r="N63" i="19"/>
  <c r="M63" i="19"/>
  <c r="L63" i="19"/>
  <c r="K63" i="19"/>
  <c r="J63" i="19"/>
  <c r="I63" i="19"/>
  <c r="H63" i="19"/>
  <c r="G63" i="19"/>
  <c r="F62" i="19"/>
  <c r="F61" i="19"/>
  <c r="F60" i="19"/>
  <c r="F59" i="19"/>
  <c r="F58" i="19"/>
  <c r="P57" i="19"/>
  <c r="O57" i="19"/>
  <c r="N57" i="19"/>
  <c r="M57" i="19"/>
  <c r="L57" i="19"/>
  <c r="K57" i="19"/>
  <c r="J57" i="19"/>
  <c r="I57" i="19"/>
  <c r="H57" i="19"/>
  <c r="G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I41" i="19"/>
  <c r="H41" i="19"/>
  <c r="G41" i="19"/>
  <c r="F41" i="19" s="1"/>
  <c r="P40" i="19"/>
  <c r="P37" i="19" s="1"/>
  <c r="O40" i="19"/>
  <c r="O37" i="19" s="1"/>
  <c r="N40" i="19"/>
  <c r="N37" i="19" s="1"/>
  <c r="M40" i="19"/>
  <c r="M37" i="19" s="1"/>
  <c r="L40" i="19"/>
  <c r="K40" i="19"/>
  <c r="K37" i="19" s="1"/>
  <c r="J40" i="19"/>
  <c r="J37" i="19" s="1"/>
  <c r="I40" i="19"/>
  <c r="H40" i="19"/>
  <c r="G40" i="19"/>
  <c r="I39" i="19"/>
  <c r="H39" i="19"/>
  <c r="I38" i="19"/>
  <c r="H38" i="19"/>
  <c r="G38" i="19"/>
  <c r="G37" i="19" s="1"/>
  <c r="L37" i="19"/>
  <c r="F36" i="19"/>
  <c r="F35" i="19"/>
  <c r="F34" i="19"/>
  <c r="F33" i="19"/>
  <c r="G32" i="19"/>
  <c r="F32" i="19" s="1"/>
  <c r="I31" i="19"/>
  <c r="H31" i="19"/>
  <c r="G31" i="19"/>
  <c r="I30" i="19"/>
  <c r="H30" i="19"/>
  <c r="G30" i="19"/>
  <c r="I29" i="19"/>
  <c r="H29" i="19"/>
  <c r="G29" i="19"/>
  <c r="I28" i="19"/>
  <c r="H28" i="19"/>
  <c r="G28" i="19"/>
  <c r="P27" i="19"/>
  <c r="O27" i="19"/>
  <c r="N27" i="19"/>
  <c r="M27" i="19"/>
  <c r="L27" i="19"/>
  <c r="K27" i="19"/>
  <c r="J27" i="19"/>
  <c r="F26" i="19"/>
  <c r="F25" i="19"/>
  <c r="F24" i="19"/>
  <c r="F23" i="19"/>
  <c r="P22" i="19"/>
  <c r="O22" i="19"/>
  <c r="N22" i="19"/>
  <c r="M22" i="19"/>
  <c r="L22" i="19"/>
  <c r="K22" i="19"/>
  <c r="J22" i="19"/>
  <c r="I22" i="19"/>
  <c r="H22" i="19"/>
  <c r="G22" i="19"/>
  <c r="F22" i="19" s="1"/>
  <c r="P21" i="19"/>
  <c r="O21" i="19"/>
  <c r="N21" i="19"/>
  <c r="M21" i="19"/>
  <c r="F21" i="19" s="1"/>
  <c r="P20" i="19"/>
  <c r="O20" i="19"/>
  <c r="N20" i="19"/>
  <c r="N17" i="19" s="1"/>
  <c r="M20" i="19"/>
  <c r="M17" i="19" s="1"/>
  <c r="L20" i="19"/>
  <c r="L17" i="19" s="1"/>
  <c r="K20" i="19"/>
  <c r="J20" i="19"/>
  <c r="J17" i="19" s="1"/>
  <c r="I20" i="19"/>
  <c r="I17" i="19" s="1"/>
  <c r="H20" i="19"/>
  <c r="H17" i="19" s="1"/>
  <c r="G20" i="19"/>
  <c r="F19" i="19"/>
  <c r="F18" i="19"/>
  <c r="P17" i="19"/>
  <c r="N11" i="19"/>
  <c r="J11" i="19"/>
  <c r="I11" i="19"/>
  <c r="H473" i="19" l="1"/>
  <c r="L473" i="19"/>
  <c r="F521" i="19"/>
  <c r="F573" i="19"/>
  <c r="I696" i="19"/>
  <c r="L151" i="19"/>
  <c r="L148" i="19" s="1"/>
  <c r="L226" i="19"/>
  <c r="F313" i="19"/>
  <c r="H382" i="19"/>
  <c r="I473" i="19"/>
  <c r="M473" i="19"/>
  <c r="G489" i="19"/>
  <c r="G486" i="19" s="1"/>
  <c r="K491" i="19"/>
  <c r="M558" i="19"/>
  <c r="J563" i="19"/>
  <c r="P661" i="19"/>
  <c r="N699" i="19"/>
  <c r="N696" i="19" s="1"/>
  <c r="H37" i="19"/>
  <c r="F40" i="19"/>
  <c r="F420" i="19"/>
  <c r="F445" i="19"/>
  <c r="G453" i="19"/>
  <c r="F453" i="19" s="1"/>
  <c r="M491" i="19"/>
  <c r="F496" i="19"/>
  <c r="J661" i="19"/>
  <c r="L224" i="19"/>
  <c r="L13" i="19" s="1"/>
  <c r="L8" i="19" s="1"/>
  <c r="M319" i="19"/>
  <c r="F571" i="19"/>
  <c r="O75" i="19"/>
  <c r="F118" i="19"/>
  <c r="O561" i="19"/>
  <c r="O558" i="19" s="1"/>
  <c r="L558" i="19"/>
  <c r="P558" i="19"/>
  <c r="I571" i="19"/>
  <c r="I568" i="19" s="1"/>
  <c r="F639" i="19"/>
  <c r="I649" i="19"/>
  <c r="F666" i="19"/>
  <c r="H11" i="19"/>
  <c r="L71" i="19"/>
  <c r="L68" i="19" s="1"/>
  <c r="I153" i="19"/>
  <c r="G208" i="19"/>
  <c r="P226" i="19"/>
  <c r="P223" i="19" s="1"/>
  <c r="F237" i="19"/>
  <c r="K385" i="19"/>
  <c r="I489" i="19"/>
  <c r="I486" i="19" s="1"/>
  <c r="G491" i="19"/>
  <c r="P516" i="19"/>
  <c r="P513" i="19" s="1"/>
  <c r="J543" i="19"/>
  <c r="H561" i="19"/>
  <c r="H558" i="19" s="1"/>
  <c r="K563" i="19"/>
  <c r="H661" i="19"/>
  <c r="L661" i="19"/>
  <c r="F682" i="19"/>
  <c r="J701" i="19"/>
  <c r="F238" i="19"/>
  <c r="P382" i="19"/>
  <c r="P367" i="19" s="1"/>
  <c r="H86" i="19"/>
  <c r="H83" i="19" s="1"/>
  <c r="F203" i="19"/>
  <c r="H171" i="19"/>
  <c r="H168" i="19" s="1"/>
  <c r="F218" i="19"/>
  <c r="G231" i="19"/>
  <c r="M226" i="19"/>
  <c r="M223" i="19" s="1"/>
  <c r="F523" i="19"/>
  <c r="F538" i="19"/>
  <c r="F546" i="19"/>
  <c r="F560" i="19"/>
  <c r="K473" i="19"/>
  <c r="O473" i="19"/>
  <c r="L563" i="19"/>
  <c r="P563" i="19"/>
  <c r="F568" i="19"/>
  <c r="M68" i="19"/>
  <c r="L87" i="19"/>
  <c r="F87" i="19" s="1"/>
  <c r="N138" i="19"/>
  <c r="I563" i="19"/>
  <c r="F563" i="19" s="1"/>
  <c r="I561" i="19"/>
  <c r="I558" i="19" s="1"/>
  <c r="F63" i="19"/>
  <c r="K73" i="19"/>
  <c r="F143" i="19"/>
  <c r="M153" i="19"/>
  <c r="F156" i="19"/>
  <c r="F243" i="19"/>
  <c r="F349" i="19"/>
  <c r="N379" i="19"/>
  <c r="L413" i="19"/>
  <c r="L410" i="19" s="1"/>
  <c r="K658" i="19"/>
  <c r="I681" i="19"/>
  <c r="M681" i="19"/>
  <c r="I701" i="19"/>
  <c r="F128" i="19"/>
  <c r="G153" i="19"/>
  <c r="F169" i="19"/>
  <c r="F248" i="19"/>
  <c r="J319" i="19"/>
  <c r="F329" i="19"/>
  <c r="F334" i="19"/>
  <c r="F388" i="19"/>
  <c r="F390" i="19"/>
  <c r="F488" i="19"/>
  <c r="J489" i="19"/>
  <c r="J486" i="19" s="1"/>
  <c r="F501" i="19"/>
  <c r="L516" i="19"/>
  <c r="L513" i="19" s="1"/>
  <c r="I516" i="19"/>
  <c r="I513" i="19" s="1"/>
  <c r="M516" i="19"/>
  <c r="F566" i="19"/>
  <c r="G634" i="19"/>
  <c r="P656" i="19"/>
  <c r="H659" i="19"/>
  <c r="F671" i="19"/>
  <c r="J681" i="19"/>
  <c r="N681" i="19"/>
  <c r="H681" i="19"/>
  <c r="L681" i="19"/>
  <c r="P681" i="19"/>
  <c r="M698" i="19"/>
  <c r="M696" i="19" s="1"/>
  <c r="L382" i="19"/>
  <c r="L379" i="19" s="1"/>
  <c r="N486" i="19"/>
  <c r="G518" i="19"/>
  <c r="F528" i="19"/>
  <c r="F548" i="19"/>
  <c r="K558" i="19"/>
  <c r="F664" i="19"/>
  <c r="F38" i="19"/>
  <c r="F123" i="19"/>
  <c r="F133" i="19"/>
  <c r="K153" i="19"/>
  <c r="J226" i="19"/>
  <c r="J223" i="19" s="1"/>
  <c r="F303" i="19"/>
  <c r="F322" i="19"/>
  <c r="F383" i="19"/>
  <c r="L415" i="19"/>
  <c r="F415" i="19" s="1"/>
  <c r="F425" i="19"/>
  <c r="F435" i="19"/>
  <c r="F440" i="19"/>
  <c r="G473" i="19"/>
  <c r="G516" i="19"/>
  <c r="F536" i="19"/>
  <c r="J533" i="19"/>
  <c r="F533" i="19" s="1"/>
  <c r="H543" i="19"/>
  <c r="F543" i="19" s="1"/>
  <c r="F553" i="19"/>
  <c r="N473" i="19"/>
  <c r="I586" i="19"/>
  <c r="F629" i="19"/>
  <c r="L659" i="19"/>
  <c r="L654" i="19" s="1"/>
  <c r="F686" i="19"/>
  <c r="F702" i="19"/>
  <c r="J138" i="19"/>
  <c r="N624" i="19"/>
  <c r="H587" i="19"/>
  <c r="H584" i="19" s="1"/>
  <c r="P587" i="19"/>
  <c r="P13" i="19"/>
  <c r="F320" i="19"/>
  <c r="F356" i="19"/>
  <c r="K16" i="19"/>
  <c r="K11" i="19" s="1"/>
  <c r="L138" i="19"/>
  <c r="P138" i="19"/>
  <c r="H27" i="19"/>
  <c r="F635" i="19"/>
  <c r="P634" i="19"/>
  <c r="G138" i="19"/>
  <c r="K138" i="19"/>
  <c r="O138" i="19"/>
  <c r="F141" i="19"/>
  <c r="F229" i="19"/>
  <c r="F231" i="19"/>
  <c r="L586" i="19"/>
  <c r="N587" i="19"/>
  <c r="G27" i="19"/>
  <c r="L225" i="19"/>
  <c r="N586" i="19"/>
  <c r="F212" i="19"/>
  <c r="F230" i="19"/>
  <c r="G584" i="19"/>
  <c r="I27" i="19"/>
  <c r="F30" i="19"/>
  <c r="J228" i="19"/>
  <c r="H339" i="19"/>
  <c r="L339" i="19"/>
  <c r="P339" i="19"/>
  <c r="F355" i="19"/>
  <c r="L367" i="19"/>
  <c r="H463" i="19"/>
  <c r="H457" i="19" s="1"/>
  <c r="F29" i="19"/>
  <c r="H68" i="19"/>
  <c r="F72" i="19"/>
  <c r="F211" i="19"/>
  <c r="N208" i="19"/>
  <c r="M228" i="19"/>
  <c r="N319" i="19"/>
  <c r="F321" i="19"/>
  <c r="L369" i="19"/>
  <c r="G410" i="19"/>
  <c r="P585" i="19"/>
  <c r="F628" i="19"/>
  <c r="I14" i="19"/>
  <c r="F31" i="19"/>
  <c r="N228" i="19"/>
  <c r="H233" i="19"/>
  <c r="L319" i="19"/>
  <c r="P319" i="19"/>
  <c r="G339" i="19"/>
  <c r="H410" i="19"/>
  <c r="F412" i="19"/>
  <c r="J624" i="19"/>
  <c r="F69" i="19"/>
  <c r="O83" i="19"/>
  <c r="F109" i="19"/>
  <c r="I138" i="19"/>
  <c r="M138" i="19"/>
  <c r="K208" i="19"/>
  <c r="O208" i="19"/>
  <c r="F235" i="19"/>
  <c r="F343" i="19"/>
  <c r="O339" i="19"/>
  <c r="J584" i="19"/>
  <c r="F28" i="19"/>
  <c r="I148" i="19"/>
  <c r="L208" i="19"/>
  <c r="H223" i="19"/>
  <c r="L227" i="19"/>
  <c r="F227" i="19" s="1"/>
  <c r="G233" i="19"/>
  <c r="K339" i="19"/>
  <c r="F341" i="19"/>
  <c r="F342" i="19"/>
  <c r="J339" i="19"/>
  <c r="N339" i="19"/>
  <c r="I381" i="19"/>
  <c r="H464" i="19"/>
  <c r="H461" i="19" s="1"/>
  <c r="F461" i="19" s="1"/>
  <c r="K585" i="19"/>
  <c r="I587" i="19"/>
  <c r="H14" i="19"/>
  <c r="H9" i="19" s="1"/>
  <c r="I223" i="19"/>
  <c r="K14" i="19"/>
  <c r="F358" i="19"/>
  <c r="G381" i="19"/>
  <c r="G366" i="19" s="1"/>
  <c r="F627" i="19"/>
  <c r="L634" i="19"/>
  <c r="G13" i="19"/>
  <c r="O108" i="19"/>
  <c r="F210" i="19"/>
  <c r="I233" i="19"/>
  <c r="K319" i="19"/>
  <c r="O319" i="19"/>
  <c r="O585" i="19"/>
  <c r="P586" i="19"/>
  <c r="F636" i="19"/>
  <c r="K586" i="19"/>
  <c r="M587" i="19"/>
  <c r="M584" i="19" s="1"/>
  <c r="F638" i="19"/>
  <c r="F644" i="19"/>
  <c r="K68" i="19"/>
  <c r="P75" i="19"/>
  <c r="F75" i="19" s="1"/>
  <c r="O70" i="19"/>
  <c r="F225" i="19"/>
  <c r="F475" i="19"/>
  <c r="G11" i="19"/>
  <c r="K543" i="19"/>
  <c r="K516" i="19"/>
  <c r="K513" i="19" s="1"/>
  <c r="O543" i="19"/>
  <c r="O516" i="19"/>
  <c r="O513" i="19" s="1"/>
  <c r="K589" i="19"/>
  <c r="K587" i="19"/>
  <c r="O589" i="19"/>
  <c r="O587" i="19"/>
  <c r="H13" i="19"/>
  <c r="O13" i="19"/>
  <c r="I68" i="19"/>
  <c r="J68" i="19"/>
  <c r="J14" i="19"/>
  <c r="N70" i="19"/>
  <c r="J73" i="19"/>
  <c r="F91" i="19"/>
  <c r="L108" i="19"/>
  <c r="L83" i="19" s="1"/>
  <c r="M108" i="19"/>
  <c r="M84" i="19"/>
  <c r="F110" i="19"/>
  <c r="F150" i="19"/>
  <c r="G14" i="19"/>
  <c r="G148" i="19"/>
  <c r="H151" i="19"/>
  <c r="H148" i="19" s="1"/>
  <c r="F158" i="19"/>
  <c r="F170" i="19"/>
  <c r="F178" i="19"/>
  <c r="F209" i="19"/>
  <c r="J208" i="19"/>
  <c r="J171" i="19"/>
  <c r="J168" i="19" s="1"/>
  <c r="L228" i="19"/>
  <c r="M14" i="19"/>
  <c r="F20" i="19"/>
  <c r="G17" i="19"/>
  <c r="K17" i="19"/>
  <c r="O17" i="19"/>
  <c r="I37" i="19"/>
  <c r="F37" i="19" s="1"/>
  <c r="O76" i="19"/>
  <c r="F88" i="19"/>
  <c r="N108" i="19"/>
  <c r="N84" i="19"/>
  <c r="F85" i="19"/>
  <c r="O153" i="19"/>
  <c r="O151" i="19"/>
  <c r="O148" i="19" s="1"/>
  <c r="F188" i="19"/>
  <c r="G186" i="19"/>
  <c r="H208" i="19"/>
  <c r="P208" i="19"/>
  <c r="F387" i="19"/>
  <c r="L385" i="19"/>
  <c r="H513" i="19"/>
  <c r="H472" i="19"/>
  <c r="N516" i="19"/>
  <c r="O634" i="19"/>
  <c r="O586" i="19"/>
  <c r="L653" i="19"/>
  <c r="L649" i="19" s="1"/>
  <c r="K13" i="19"/>
  <c r="I13" i="19"/>
  <c r="F39" i="19"/>
  <c r="F57" i="19"/>
  <c r="G68" i="19"/>
  <c r="N73" i="19"/>
  <c r="P83" i="19"/>
  <c r="G86" i="19"/>
  <c r="P108" i="19"/>
  <c r="F111" i="19"/>
  <c r="F139" i="19"/>
  <c r="F140" i="19"/>
  <c r="H138" i="19"/>
  <c r="I171" i="19"/>
  <c r="I168" i="19" s="1"/>
  <c r="N226" i="19"/>
  <c r="N223" i="19" s="1"/>
  <c r="P228" i="19"/>
  <c r="K228" i="19"/>
  <c r="K226" i="19"/>
  <c r="K223" i="19" s="1"/>
  <c r="O228" i="19"/>
  <c r="O226" i="19"/>
  <c r="O223" i="19" s="1"/>
  <c r="F251" i="19"/>
  <c r="M382" i="19"/>
  <c r="I410" i="19"/>
  <c r="F411" i="19"/>
  <c r="G558" i="19"/>
  <c r="N634" i="19"/>
  <c r="N585" i="19"/>
  <c r="M339" i="19"/>
  <c r="J558" i="19"/>
  <c r="J473" i="19"/>
  <c r="L587" i="19"/>
  <c r="L589" i="19"/>
  <c r="F704" i="19"/>
  <c r="G699" i="19"/>
  <c r="F149" i="19"/>
  <c r="F163" i="19"/>
  <c r="I208" i="19"/>
  <c r="M208" i="19"/>
  <c r="F216" i="19"/>
  <c r="G228" i="19"/>
  <c r="G226" i="19"/>
  <c r="G223" i="19" s="1"/>
  <c r="F234" i="19"/>
  <c r="F308" i="19"/>
  <c r="F324" i="19"/>
  <c r="F344" i="19"/>
  <c r="F357" i="19"/>
  <c r="F359" i="19"/>
  <c r="L368" i="19"/>
  <c r="F368" i="19" s="1"/>
  <c r="F371" i="19"/>
  <c r="L366" i="19"/>
  <c r="I382" i="19"/>
  <c r="I367" i="19" s="1"/>
  <c r="P379" i="19"/>
  <c r="F430" i="19"/>
  <c r="F452" i="19"/>
  <c r="F473" i="19"/>
  <c r="G476" i="19"/>
  <c r="F476" i="19" s="1"/>
  <c r="K486" i="19"/>
  <c r="F515" i="19"/>
  <c r="F517" i="19"/>
  <c r="J518" i="19"/>
  <c r="J516" i="19"/>
  <c r="N558" i="19"/>
  <c r="H589" i="19"/>
  <c r="F626" i="19"/>
  <c r="I656" i="19"/>
  <c r="I661" i="19"/>
  <c r="F663" i="19"/>
  <c r="M661" i="19"/>
  <c r="M658" i="19"/>
  <c r="N661" i="19"/>
  <c r="N659" i="19"/>
  <c r="N654" i="19" s="1"/>
  <c r="I339" i="19"/>
  <c r="F354" i="19"/>
  <c r="J153" i="19"/>
  <c r="J151" i="19"/>
  <c r="N153" i="19"/>
  <c r="N151" i="19"/>
  <c r="N148" i="19" s="1"/>
  <c r="F198" i="19"/>
  <c r="F213" i="19"/>
  <c r="F340" i="19"/>
  <c r="J382" i="19"/>
  <c r="J379" i="19" s="1"/>
  <c r="G385" i="19"/>
  <c r="F395" i="19"/>
  <c r="F400" i="19"/>
  <c r="H462" i="19"/>
  <c r="H465" i="19"/>
  <c r="G465" i="19" s="1"/>
  <c r="F465" i="19" s="1"/>
  <c r="O486" i="19"/>
  <c r="F506" i="19"/>
  <c r="F514" i="19"/>
  <c r="F609" i="19"/>
  <c r="F612" i="19"/>
  <c r="F614" i="19"/>
  <c r="M585" i="19"/>
  <c r="M634" i="19"/>
  <c r="F683" i="19"/>
  <c r="K653" i="19"/>
  <c r="G382" i="19"/>
  <c r="H491" i="19"/>
  <c r="H489" i="19"/>
  <c r="H486" i="19" s="1"/>
  <c r="L491" i="19"/>
  <c r="L489" i="19"/>
  <c r="P491" i="19"/>
  <c r="P489" i="19"/>
  <c r="F545" i="19"/>
  <c r="F625" i="19"/>
  <c r="I624" i="19"/>
  <c r="M624" i="19"/>
  <c r="J653" i="19"/>
  <c r="J649" i="19" s="1"/>
  <c r="J656" i="19"/>
  <c r="N653" i="19"/>
  <c r="N649" i="19" s="1"/>
  <c r="G661" i="19"/>
  <c r="G659" i="19"/>
  <c r="K661" i="19"/>
  <c r="K659" i="19"/>
  <c r="K654" i="19" s="1"/>
  <c r="O661" i="19"/>
  <c r="O659" i="19"/>
  <c r="F676" i="19"/>
  <c r="G681" i="19"/>
  <c r="K681" i="19"/>
  <c r="O681" i="19"/>
  <c r="F684" i="19"/>
  <c r="F691" i="19"/>
  <c r="F703" i="19"/>
  <c r="H701" i="19"/>
  <c r="H699" i="19"/>
  <c r="H696" i="19" s="1"/>
  <c r="L701" i="19"/>
  <c r="L699" i="19"/>
  <c r="L696" i="19" s="1"/>
  <c r="P701" i="19"/>
  <c r="P699" i="19"/>
  <c r="P696" i="19" s="1"/>
  <c r="F518" i="19"/>
  <c r="F594" i="19"/>
  <c r="H624" i="19"/>
  <c r="L624" i="19"/>
  <c r="P624" i="19"/>
  <c r="F637" i="19"/>
  <c r="G701" i="19"/>
  <c r="G696" i="19"/>
  <c r="K698" i="19"/>
  <c r="K696" i="19" s="1"/>
  <c r="K701" i="19"/>
  <c r="O698" i="19"/>
  <c r="O696" i="19" s="1"/>
  <c r="O701" i="19"/>
  <c r="F705" i="19"/>
  <c r="M76" i="18"/>
  <c r="K474" i="19" l="1"/>
  <c r="K649" i="19"/>
  <c r="F224" i="19"/>
  <c r="G474" i="19"/>
  <c r="G471" i="19" s="1"/>
  <c r="P474" i="19"/>
  <c r="P471" i="19" s="1"/>
  <c r="N584" i="19"/>
  <c r="O474" i="19"/>
  <c r="O471" i="19" s="1"/>
  <c r="M15" i="19"/>
  <c r="I15" i="19"/>
  <c r="I12" i="19" s="1"/>
  <c r="P8" i="19"/>
  <c r="L15" i="19"/>
  <c r="K471" i="19"/>
  <c r="H15" i="19"/>
  <c r="H12" i="19" s="1"/>
  <c r="F589" i="19"/>
  <c r="F413" i="19"/>
  <c r="F27" i="19"/>
  <c r="I9" i="19"/>
  <c r="N656" i="19"/>
  <c r="K656" i="19"/>
  <c r="L656" i="19"/>
  <c r="I584" i="19"/>
  <c r="H654" i="19"/>
  <c r="H649" i="19" s="1"/>
  <c r="H656" i="19"/>
  <c r="F491" i="19"/>
  <c r="M474" i="19"/>
  <c r="M471" i="19" s="1"/>
  <c r="M513" i="19"/>
  <c r="I474" i="19"/>
  <c r="I471" i="19" s="1"/>
  <c r="G513" i="19"/>
  <c r="F513" i="19" s="1"/>
  <c r="F153" i="19"/>
  <c r="F561" i="19"/>
  <c r="P584" i="19"/>
  <c r="F16" i="19"/>
  <c r="F11" i="19"/>
  <c r="F381" i="19"/>
  <c r="I379" i="19"/>
  <c r="L584" i="19"/>
  <c r="G463" i="19"/>
  <c r="G457" i="19" s="1"/>
  <c r="F457" i="19" s="1"/>
  <c r="F319" i="19"/>
  <c r="L14" i="19"/>
  <c r="L9" i="19" s="1"/>
  <c r="F464" i="19"/>
  <c r="F410" i="19"/>
  <c r="F339" i="19"/>
  <c r="L223" i="19"/>
  <c r="F223" i="19" s="1"/>
  <c r="F586" i="19"/>
  <c r="F585" i="19"/>
  <c r="F208" i="19"/>
  <c r="F233" i="19"/>
  <c r="F624" i="19"/>
  <c r="F228" i="19"/>
  <c r="I366" i="19"/>
  <c r="F366" i="19" s="1"/>
  <c r="K584" i="19"/>
  <c r="F587" i="19"/>
  <c r="F138" i="19"/>
  <c r="F108" i="19"/>
  <c r="F634" i="19"/>
  <c r="F698" i="19"/>
  <c r="F661" i="19"/>
  <c r="G462" i="19"/>
  <c r="H456" i="19"/>
  <c r="J148" i="19"/>
  <c r="F148" i="19" s="1"/>
  <c r="J15" i="19"/>
  <c r="M653" i="19"/>
  <c r="M649" i="19" s="1"/>
  <c r="M656" i="19"/>
  <c r="J513" i="19"/>
  <c r="J474" i="19"/>
  <c r="J471" i="19" s="1"/>
  <c r="M379" i="19"/>
  <c r="M367" i="19"/>
  <c r="F367" i="19" s="1"/>
  <c r="G83" i="19"/>
  <c r="F86" i="19"/>
  <c r="I8" i="19"/>
  <c r="N513" i="19"/>
  <c r="N474" i="19"/>
  <c r="N471" i="19" s="1"/>
  <c r="N13" i="19"/>
  <c r="N83" i="19"/>
  <c r="F17" i="19"/>
  <c r="M13" i="19"/>
  <c r="M83" i="19"/>
  <c r="F84" i="19"/>
  <c r="F151" i="19"/>
  <c r="F701" i="19"/>
  <c r="F681" i="19"/>
  <c r="F658" i="19"/>
  <c r="L474" i="19"/>
  <c r="L471" i="19" s="1"/>
  <c r="L486" i="19"/>
  <c r="F486" i="19" s="1"/>
  <c r="F382" i="19"/>
  <c r="F653" i="19"/>
  <c r="F385" i="19"/>
  <c r="F516" i="19"/>
  <c r="F558" i="19"/>
  <c r="K8" i="19"/>
  <c r="K15" i="19"/>
  <c r="K10" i="19" s="1"/>
  <c r="O73" i="19"/>
  <c r="F472" i="19"/>
  <c r="G9" i="19"/>
  <c r="N15" i="19"/>
  <c r="K9" i="19"/>
  <c r="L364" i="19"/>
  <c r="F699" i="19"/>
  <c r="G183" i="19"/>
  <c r="F183" i="19" s="1"/>
  <c r="F186" i="19"/>
  <c r="G171" i="19"/>
  <c r="M9" i="19"/>
  <c r="N68" i="19"/>
  <c r="N14" i="19"/>
  <c r="N9" i="19" s="1"/>
  <c r="O584" i="19"/>
  <c r="O14" i="19"/>
  <c r="O9" i="19" s="1"/>
  <c r="F696" i="19"/>
  <c r="O656" i="19"/>
  <c r="O654" i="19"/>
  <c r="O649" i="19" s="1"/>
  <c r="G656" i="19"/>
  <c r="G654" i="19"/>
  <c r="G649" i="19" s="1"/>
  <c r="F649" i="19" s="1"/>
  <c r="F659" i="19"/>
  <c r="H474" i="19"/>
  <c r="H471" i="19" s="1"/>
  <c r="F489" i="19"/>
  <c r="F226" i="19"/>
  <c r="P486" i="19"/>
  <c r="P76" i="19"/>
  <c r="P71" i="19" s="1"/>
  <c r="P15" i="19" s="1"/>
  <c r="O71" i="19"/>
  <c r="J9" i="19"/>
  <c r="O8" i="19"/>
  <c r="P70" i="19"/>
  <c r="F710" i="18"/>
  <c r="F709" i="18"/>
  <c r="F708" i="18"/>
  <c r="F707" i="18"/>
  <c r="F706" i="18"/>
  <c r="P705" i="18"/>
  <c r="O705" i="18"/>
  <c r="N705" i="18"/>
  <c r="M705" i="18"/>
  <c r="L705" i="18"/>
  <c r="K705" i="18"/>
  <c r="J705" i="18"/>
  <c r="I705" i="18"/>
  <c r="F705" i="18" s="1"/>
  <c r="H705" i="18"/>
  <c r="G705" i="18"/>
  <c r="F704" i="18"/>
  <c r="F703" i="18"/>
  <c r="F702" i="18"/>
  <c r="F701" i="18"/>
  <c r="F700" i="18"/>
  <c r="F699" i="18"/>
  <c r="I698" i="18"/>
  <c r="H698" i="18"/>
  <c r="G698" i="18"/>
  <c r="P697" i="18"/>
  <c r="P692" i="18" s="1"/>
  <c r="O697" i="18"/>
  <c r="O692" i="18" s="1"/>
  <c r="N697" i="18"/>
  <c r="N692" i="18" s="1"/>
  <c r="M697" i="18"/>
  <c r="L697" i="18"/>
  <c r="L692" i="18" s="1"/>
  <c r="K697" i="18"/>
  <c r="J697" i="18"/>
  <c r="J694" i="18" s="1"/>
  <c r="I697" i="18"/>
  <c r="I692" i="18" s="1"/>
  <c r="H697" i="18"/>
  <c r="H692" i="18" s="1"/>
  <c r="G697" i="18"/>
  <c r="P696" i="18"/>
  <c r="P691" i="18" s="1"/>
  <c r="O696" i="18"/>
  <c r="O691" i="18" s="1"/>
  <c r="N696" i="18"/>
  <c r="M696" i="18"/>
  <c r="L696" i="18"/>
  <c r="L691" i="18" s="1"/>
  <c r="K696" i="18"/>
  <c r="K691" i="18" s="1"/>
  <c r="J696" i="18"/>
  <c r="J691" i="18" s="1"/>
  <c r="I696" i="18"/>
  <c r="I691" i="18" s="1"/>
  <c r="I689" i="18" s="1"/>
  <c r="H696" i="18"/>
  <c r="H691" i="18" s="1"/>
  <c r="H689" i="18" s="1"/>
  <c r="G696" i="18"/>
  <c r="I695" i="18"/>
  <c r="I690" i="18" s="1"/>
  <c r="H695" i="18"/>
  <c r="G695" i="18"/>
  <c r="F695" i="18" s="1"/>
  <c r="O694" i="18"/>
  <c r="F693" i="18"/>
  <c r="J692" i="18"/>
  <c r="N691" i="18"/>
  <c r="N689" i="18" s="1"/>
  <c r="M691" i="18"/>
  <c r="F690" i="18"/>
  <c r="F688" i="18"/>
  <c r="F687" i="18"/>
  <c r="F686" i="18"/>
  <c r="F685" i="18"/>
  <c r="P684" i="18"/>
  <c r="O684" i="18"/>
  <c r="N684" i="18"/>
  <c r="M684" i="18"/>
  <c r="L684" i="18"/>
  <c r="K684" i="18"/>
  <c r="J684" i="18"/>
  <c r="I684" i="18"/>
  <c r="H684" i="18"/>
  <c r="F683" i="18"/>
  <c r="F682" i="18"/>
  <c r="F681" i="18"/>
  <c r="F680" i="18"/>
  <c r="P679" i="18"/>
  <c r="O679" i="18"/>
  <c r="N679" i="18"/>
  <c r="M679" i="18"/>
  <c r="L679" i="18"/>
  <c r="K679" i="18"/>
  <c r="J679" i="18"/>
  <c r="I679" i="18"/>
  <c r="H679" i="18"/>
  <c r="F679" i="18" s="1"/>
  <c r="G679" i="18"/>
  <c r="P678" i="18"/>
  <c r="O678" i="18"/>
  <c r="N678" i="18"/>
  <c r="M678" i="18"/>
  <c r="L678" i="18"/>
  <c r="K678" i="18"/>
  <c r="J678" i="18"/>
  <c r="I678" i="18"/>
  <c r="H678" i="18"/>
  <c r="G678" i="18"/>
  <c r="P677" i="18"/>
  <c r="O677" i="18"/>
  <c r="N677" i="18"/>
  <c r="M677" i="18"/>
  <c r="L677" i="18"/>
  <c r="K677" i="18"/>
  <c r="J677" i="18"/>
  <c r="I677" i="18"/>
  <c r="H677" i="18"/>
  <c r="G677" i="18"/>
  <c r="P676" i="18"/>
  <c r="O676" i="18"/>
  <c r="O674" i="18" s="1"/>
  <c r="N676" i="18"/>
  <c r="N674" i="18" s="1"/>
  <c r="M676" i="18"/>
  <c r="M651" i="18" s="1"/>
  <c r="L676" i="18"/>
  <c r="K676" i="18"/>
  <c r="J676" i="18"/>
  <c r="I676" i="18"/>
  <c r="H676" i="18"/>
  <c r="G676" i="18"/>
  <c r="F676" i="18" s="1"/>
  <c r="P675" i="18"/>
  <c r="P674" i="18" s="1"/>
  <c r="O675" i="18"/>
  <c r="N675" i="18"/>
  <c r="M675" i="18"/>
  <c r="L675" i="18"/>
  <c r="L674" i="18" s="1"/>
  <c r="K675" i="18"/>
  <c r="J675" i="18"/>
  <c r="I675" i="18"/>
  <c r="H675" i="18"/>
  <c r="H674" i="18" s="1"/>
  <c r="G675" i="18"/>
  <c r="J674" i="18"/>
  <c r="G674" i="18"/>
  <c r="F673" i="18"/>
  <c r="F672" i="18"/>
  <c r="F671" i="18"/>
  <c r="F670" i="18"/>
  <c r="P669" i="18"/>
  <c r="O669" i="18"/>
  <c r="N669" i="18"/>
  <c r="M669" i="18"/>
  <c r="L669" i="18"/>
  <c r="K669" i="18"/>
  <c r="J669" i="18"/>
  <c r="I669" i="18"/>
  <c r="H669" i="18"/>
  <c r="G669" i="18"/>
  <c r="F668" i="18"/>
  <c r="F667" i="18"/>
  <c r="F666" i="18"/>
  <c r="F665" i="18"/>
  <c r="P664" i="18"/>
  <c r="O664" i="18"/>
  <c r="N664" i="18"/>
  <c r="M664" i="18"/>
  <c r="L664" i="18"/>
  <c r="K664" i="18"/>
  <c r="J664" i="18"/>
  <c r="I664" i="18"/>
  <c r="H664" i="18"/>
  <c r="G664" i="18"/>
  <c r="F664" i="18" s="1"/>
  <c r="F663" i="18"/>
  <c r="F662" i="18"/>
  <c r="F661" i="18"/>
  <c r="F660" i="18"/>
  <c r="P659" i="18"/>
  <c r="O659" i="18"/>
  <c r="N659" i="18"/>
  <c r="M659" i="18"/>
  <c r="L659" i="18"/>
  <c r="K659" i="18"/>
  <c r="J659" i="18"/>
  <c r="I659" i="18"/>
  <c r="H659" i="18"/>
  <c r="G659" i="18"/>
  <c r="F658" i="18"/>
  <c r="P657" i="18"/>
  <c r="O657" i="18"/>
  <c r="N657" i="18"/>
  <c r="M657" i="18"/>
  <c r="M654" i="18" s="1"/>
  <c r="L657" i="18"/>
  <c r="K657" i="18"/>
  <c r="J657" i="18"/>
  <c r="I657" i="18"/>
  <c r="I652" i="18" s="1"/>
  <c r="I647" i="18" s="1"/>
  <c r="H657" i="18"/>
  <c r="G657" i="18"/>
  <c r="P656" i="18"/>
  <c r="O656" i="18"/>
  <c r="O651" i="18" s="1"/>
  <c r="N656" i="18"/>
  <c r="M656" i="18"/>
  <c r="L656" i="18"/>
  <c r="K656" i="18"/>
  <c r="J656" i="18"/>
  <c r="I656" i="18"/>
  <c r="H656" i="18"/>
  <c r="G656" i="18"/>
  <c r="G651" i="18" s="1"/>
  <c r="F655" i="18"/>
  <c r="F653" i="18"/>
  <c r="O652" i="18"/>
  <c r="O647" i="18" s="1"/>
  <c r="N652" i="18"/>
  <c r="K652" i="18"/>
  <c r="K647" i="18" s="1"/>
  <c r="J652" i="18"/>
  <c r="J647" i="18" s="1"/>
  <c r="P651" i="18"/>
  <c r="P646" i="18" s="1"/>
  <c r="L651" i="18"/>
  <c r="L646" i="18" s="1"/>
  <c r="I651" i="18"/>
  <c r="I649" i="18" s="1"/>
  <c r="H651" i="18"/>
  <c r="F650" i="18"/>
  <c r="F648" i="18"/>
  <c r="N647" i="18"/>
  <c r="M646" i="18"/>
  <c r="H646" i="18"/>
  <c r="F645" i="18"/>
  <c r="F643" i="18"/>
  <c r="F642" i="18"/>
  <c r="F641" i="18"/>
  <c r="F640" i="18"/>
  <c r="P639" i="18"/>
  <c r="O639" i="18"/>
  <c r="N639" i="18"/>
  <c r="M639" i="18"/>
  <c r="L639" i="18"/>
  <c r="K639" i="18"/>
  <c r="J639" i="18"/>
  <c r="I639" i="18"/>
  <c r="H639" i="18"/>
  <c r="G639" i="18"/>
  <c r="F639" i="18"/>
  <c r="F638" i="18"/>
  <c r="F637" i="18"/>
  <c r="F636" i="18"/>
  <c r="F635" i="18"/>
  <c r="P634" i="18"/>
  <c r="O634" i="18"/>
  <c r="N634" i="18"/>
  <c r="M634" i="18"/>
  <c r="L634" i="18"/>
  <c r="K634" i="18"/>
  <c r="K629" i="18" s="1"/>
  <c r="J634" i="18"/>
  <c r="J629" i="18" s="1"/>
  <c r="I634" i="18"/>
  <c r="H634" i="18"/>
  <c r="G634" i="18"/>
  <c r="G629" i="18" s="1"/>
  <c r="P633" i="18"/>
  <c r="O633" i="18"/>
  <c r="N633" i="18"/>
  <c r="M633" i="18"/>
  <c r="L633" i="18"/>
  <c r="K633" i="18"/>
  <c r="J633" i="18"/>
  <c r="I633" i="18"/>
  <c r="H633" i="18"/>
  <c r="G633" i="18"/>
  <c r="P632" i="18"/>
  <c r="O632" i="18"/>
  <c r="N632" i="18"/>
  <c r="M632" i="18"/>
  <c r="M582" i="18" s="1"/>
  <c r="L632" i="18"/>
  <c r="K632" i="18"/>
  <c r="J632" i="18"/>
  <c r="I632" i="18"/>
  <c r="H632" i="18"/>
  <c r="G632" i="18"/>
  <c r="P631" i="18"/>
  <c r="O631" i="18"/>
  <c r="O581" i="18" s="1"/>
  <c r="N631" i="18"/>
  <c r="N581" i="18" s="1"/>
  <c r="M631" i="18"/>
  <c r="L631" i="18"/>
  <c r="K631" i="18"/>
  <c r="K581" i="18" s="1"/>
  <c r="J631" i="18"/>
  <c r="I631" i="18"/>
  <c r="H631" i="18"/>
  <c r="G631" i="18"/>
  <c r="F631" i="18" s="1"/>
  <c r="P630" i="18"/>
  <c r="O630" i="18"/>
  <c r="N630" i="18"/>
  <c r="N580" i="18" s="1"/>
  <c r="M630" i="18"/>
  <c r="L630" i="18"/>
  <c r="K630" i="18"/>
  <c r="J630" i="18"/>
  <c r="I630" i="18"/>
  <c r="H630" i="18"/>
  <c r="G630" i="18"/>
  <c r="N629" i="18"/>
  <c r="H629" i="18"/>
  <c r="F628" i="18"/>
  <c r="F627" i="18"/>
  <c r="F626" i="18"/>
  <c r="F625" i="18"/>
  <c r="P624" i="18"/>
  <c r="O624" i="18"/>
  <c r="N624" i="18"/>
  <c r="M624" i="18"/>
  <c r="L624" i="18"/>
  <c r="K624" i="18"/>
  <c r="J624" i="18"/>
  <c r="I624" i="18"/>
  <c r="H624" i="18"/>
  <c r="G624" i="18"/>
  <c r="P623" i="18"/>
  <c r="O623" i="18"/>
  <c r="N623" i="18"/>
  <c r="N619" i="18" s="1"/>
  <c r="M623" i="18"/>
  <c r="L623" i="18"/>
  <c r="K623" i="18"/>
  <c r="J623" i="18"/>
  <c r="I623" i="18"/>
  <c r="H623" i="18"/>
  <c r="F623" i="18" s="1"/>
  <c r="G623" i="18"/>
  <c r="P622" i="18"/>
  <c r="O622" i="18"/>
  <c r="N622" i="18"/>
  <c r="M622" i="18"/>
  <c r="L622" i="18"/>
  <c r="K622" i="18"/>
  <c r="J622" i="18"/>
  <c r="I622" i="18"/>
  <c r="H622" i="18"/>
  <c r="G622" i="18"/>
  <c r="G582" i="18" s="1"/>
  <c r="P621" i="18"/>
  <c r="P581" i="18" s="1"/>
  <c r="O621" i="18"/>
  <c r="N621" i="18"/>
  <c r="M621" i="18"/>
  <c r="L621" i="18"/>
  <c r="K621" i="18"/>
  <c r="J621" i="18"/>
  <c r="I621" i="18"/>
  <c r="I581" i="18" s="1"/>
  <c r="H621" i="18"/>
  <c r="G621" i="18"/>
  <c r="P620" i="18"/>
  <c r="O620" i="18"/>
  <c r="N620" i="18"/>
  <c r="M620" i="18"/>
  <c r="L620" i="18"/>
  <c r="K620" i="18"/>
  <c r="J620" i="18"/>
  <c r="I620" i="18"/>
  <c r="H620" i="18"/>
  <c r="G620" i="18"/>
  <c r="G619" i="18" s="1"/>
  <c r="F618" i="18"/>
  <c r="F617" i="18"/>
  <c r="F616" i="18"/>
  <c r="F615" i="18"/>
  <c r="F614" i="18"/>
  <c r="F613" i="18"/>
  <c r="F612" i="18"/>
  <c r="F611" i="18"/>
  <c r="F610" i="18"/>
  <c r="J609" i="18"/>
  <c r="J604" i="18" s="1"/>
  <c r="I609" i="18"/>
  <c r="H609" i="18"/>
  <c r="F608" i="18"/>
  <c r="J607" i="18"/>
  <c r="J582" i="18" s="1"/>
  <c r="I607" i="18"/>
  <c r="H607" i="18"/>
  <c r="F606" i="18"/>
  <c r="F605" i="18"/>
  <c r="I604" i="18"/>
  <c r="F603" i="18"/>
  <c r="F602" i="18"/>
  <c r="F601" i="18"/>
  <c r="F600" i="18"/>
  <c r="F599" i="18"/>
  <c r="F598" i="18"/>
  <c r="F597" i="18"/>
  <c r="F596" i="18"/>
  <c r="F595" i="18"/>
  <c r="F594" i="18"/>
  <c r="F593" i="18"/>
  <c r="F592" i="18"/>
  <c r="F591" i="18"/>
  <c r="F590" i="18"/>
  <c r="P589" i="18"/>
  <c r="O589" i="18"/>
  <c r="N589" i="18"/>
  <c r="M589" i="18"/>
  <c r="L589" i="18"/>
  <c r="K589" i="18"/>
  <c r="J589" i="18"/>
  <c r="I589" i="18"/>
  <c r="H589" i="18"/>
  <c r="G589" i="18"/>
  <c r="F588" i="18"/>
  <c r="P587" i="18"/>
  <c r="O587" i="18"/>
  <c r="O584" i="18" s="1"/>
  <c r="N587" i="18"/>
  <c r="M587" i="18"/>
  <c r="L587" i="18"/>
  <c r="L584" i="18" s="1"/>
  <c r="K587" i="18"/>
  <c r="K584" i="18" s="1"/>
  <c r="J587" i="18"/>
  <c r="J584" i="18" s="1"/>
  <c r="I587" i="18"/>
  <c r="H587" i="18"/>
  <c r="I586" i="18"/>
  <c r="F585" i="18"/>
  <c r="N584" i="18"/>
  <c r="M584" i="18"/>
  <c r="H584" i="18"/>
  <c r="G584" i="18"/>
  <c r="M581" i="18"/>
  <c r="L581" i="18"/>
  <c r="J581" i="18"/>
  <c r="H581" i="18"/>
  <c r="G581" i="18"/>
  <c r="F578" i="18"/>
  <c r="F577" i="18"/>
  <c r="F576" i="18"/>
  <c r="F575" i="18"/>
  <c r="P574" i="18"/>
  <c r="O574" i="18"/>
  <c r="N574" i="18"/>
  <c r="M574" i="18"/>
  <c r="L574" i="18"/>
  <c r="K574" i="18"/>
  <c r="J574" i="18"/>
  <c r="I574" i="18"/>
  <c r="H574" i="18"/>
  <c r="G574" i="18"/>
  <c r="F573" i="18"/>
  <c r="F572" i="18"/>
  <c r="F571" i="18"/>
  <c r="F570" i="18"/>
  <c r="F569" i="18"/>
  <c r="P568" i="18"/>
  <c r="O568" i="18"/>
  <c r="N568" i="18"/>
  <c r="M568" i="18"/>
  <c r="L568" i="18"/>
  <c r="K568" i="18"/>
  <c r="J568" i="18"/>
  <c r="I568" i="18"/>
  <c r="H568" i="18"/>
  <c r="G568" i="18"/>
  <c r="F567" i="18"/>
  <c r="H566" i="18"/>
  <c r="F565" i="18"/>
  <c r="F564" i="18"/>
  <c r="P563" i="18"/>
  <c r="O563" i="18"/>
  <c r="N563" i="18"/>
  <c r="M563" i="18"/>
  <c r="L563" i="18"/>
  <c r="K563" i="18"/>
  <c r="J563" i="18"/>
  <c r="G563" i="18"/>
  <c r="F562" i="18"/>
  <c r="P561" i="18"/>
  <c r="P558" i="18" s="1"/>
  <c r="O561" i="18"/>
  <c r="N561" i="18"/>
  <c r="M561" i="18"/>
  <c r="M556" i="18" s="1"/>
  <c r="M553" i="18" s="1"/>
  <c r="L561" i="18"/>
  <c r="L558" i="18" s="1"/>
  <c r="K561" i="18"/>
  <c r="J561" i="18"/>
  <c r="H561" i="18"/>
  <c r="F560" i="18"/>
  <c r="F559" i="18"/>
  <c r="N558" i="18"/>
  <c r="M558" i="18"/>
  <c r="J558" i="18"/>
  <c r="G558" i="18"/>
  <c r="F557" i="18"/>
  <c r="P556" i="18"/>
  <c r="P553" i="18" s="1"/>
  <c r="N556" i="18"/>
  <c r="J556" i="18"/>
  <c r="H556" i="18"/>
  <c r="H553" i="18" s="1"/>
  <c r="G556" i="18"/>
  <c r="P555" i="18"/>
  <c r="O555" i="18"/>
  <c r="O468" i="18" s="1"/>
  <c r="N555" i="18"/>
  <c r="M555" i="18"/>
  <c r="L555" i="18"/>
  <c r="K555" i="18"/>
  <c r="J555" i="18"/>
  <c r="J553" i="18" s="1"/>
  <c r="I555" i="18"/>
  <c r="H555" i="18"/>
  <c r="G555" i="18"/>
  <c r="F554" i="18"/>
  <c r="F552" i="18"/>
  <c r="F551" i="18"/>
  <c r="F550" i="18"/>
  <c r="F549" i="18"/>
  <c r="P548" i="18"/>
  <c r="O548" i="18"/>
  <c r="N548" i="18"/>
  <c r="M548" i="18"/>
  <c r="L548" i="18"/>
  <c r="K548" i="18"/>
  <c r="J548" i="18"/>
  <c r="I548" i="18"/>
  <c r="H548" i="18"/>
  <c r="G548" i="18"/>
  <c r="F547" i="18"/>
  <c r="F546" i="18"/>
  <c r="F545" i="18"/>
  <c r="F544" i="18"/>
  <c r="P543" i="18"/>
  <c r="O543" i="18"/>
  <c r="N543" i="18"/>
  <c r="M543" i="18"/>
  <c r="L543" i="18"/>
  <c r="J543" i="18"/>
  <c r="I543" i="18"/>
  <c r="H543" i="18"/>
  <c r="G543" i="18"/>
  <c r="F543" i="18" s="1"/>
  <c r="F542" i="18"/>
  <c r="P541" i="18"/>
  <c r="P538" i="18" s="1"/>
  <c r="O541" i="18"/>
  <c r="O538" i="18" s="1"/>
  <c r="N541" i="18"/>
  <c r="M541" i="18"/>
  <c r="L541" i="18"/>
  <c r="K541" i="18"/>
  <c r="K538" i="18" s="1"/>
  <c r="J541" i="18"/>
  <c r="I541" i="18"/>
  <c r="H541" i="18"/>
  <c r="H538" i="18" s="1"/>
  <c r="J540" i="18"/>
  <c r="F540" i="18" s="1"/>
  <c r="J539" i="18"/>
  <c r="M538" i="18"/>
  <c r="L538" i="18"/>
  <c r="I538" i="18"/>
  <c r="G538" i="18"/>
  <c r="F537" i="18"/>
  <c r="F536" i="18"/>
  <c r="F535" i="18"/>
  <c r="F534" i="18"/>
  <c r="P533" i="18"/>
  <c r="O533" i="18"/>
  <c r="N533" i="18"/>
  <c r="M533" i="18"/>
  <c r="L533" i="18"/>
  <c r="K533" i="18"/>
  <c r="J533" i="18"/>
  <c r="I533" i="18"/>
  <c r="H533" i="18"/>
  <c r="G533" i="18"/>
  <c r="F532" i="18"/>
  <c r="P531" i="18"/>
  <c r="P528" i="18" s="1"/>
  <c r="O531" i="18"/>
  <c r="N531" i="18"/>
  <c r="N528" i="18" s="1"/>
  <c r="M531" i="18"/>
  <c r="L531" i="18"/>
  <c r="L528" i="18" s="1"/>
  <c r="K531" i="18"/>
  <c r="J531" i="18"/>
  <c r="I531" i="18"/>
  <c r="H531" i="18"/>
  <c r="H528" i="18" s="1"/>
  <c r="G531" i="18"/>
  <c r="J530" i="18"/>
  <c r="F530" i="18" s="1"/>
  <c r="F529" i="18"/>
  <c r="O528" i="18"/>
  <c r="M528" i="18"/>
  <c r="J528" i="18"/>
  <c r="I528" i="18"/>
  <c r="F527" i="18"/>
  <c r="F526" i="18"/>
  <c r="F525" i="18"/>
  <c r="F524" i="18"/>
  <c r="P523" i="18"/>
  <c r="O523" i="18"/>
  <c r="N523" i="18"/>
  <c r="M523" i="18"/>
  <c r="L523" i="18"/>
  <c r="K523" i="18"/>
  <c r="J523" i="18"/>
  <c r="I523" i="18"/>
  <c r="F523" i="18" s="1"/>
  <c r="H523" i="18"/>
  <c r="G523" i="18"/>
  <c r="F522" i="18"/>
  <c r="F521" i="18"/>
  <c r="F520" i="18"/>
  <c r="F519" i="18"/>
  <c r="P518" i="18"/>
  <c r="O518" i="18"/>
  <c r="N518" i="18"/>
  <c r="M518" i="18"/>
  <c r="L518" i="18"/>
  <c r="K518" i="18"/>
  <c r="J518" i="18"/>
  <c r="I518" i="18"/>
  <c r="H518" i="18"/>
  <c r="G518" i="18"/>
  <c r="F517" i="18"/>
  <c r="P516" i="18"/>
  <c r="O516" i="18"/>
  <c r="O513" i="18" s="1"/>
  <c r="N516" i="18"/>
  <c r="M516" i="18"/>
  <c r="M513" i="18" s="1"/>
  <c r="L516" i="18"/>
  <c r="K516" i="18"/>
  <c r="K513" i="18" s="1"/>
  <c r="J516" i="18"/>
  <c r="I516" i="18"/>
  <c r="H516" i="18"/>
  <c r="G516" i="18"/>
  <c r="F515" i="18"/>
  <c r="F514" i="18"/>
  <c r="P513" i="18"/>
  <c r="N513" i="18"/>
  <c r="J513" i="18"/>
  <c r="I512" i="18"/>
  <c r="H512" i="18"/>
  <c r="G512" i="18"/>
  <c r="M511" i="18"/>
  <c r="I510" i="18"/>
  <c r="H510" i="18"/>
  <c r="G510" i="18"/>
  <c r="F510" i="18" s="1"/>
  <c r="I509" i="18"/>
  <c r="H509" i="18"/>
  <c r="G509" i="18"/>
  <c r="M508" i="18"/>
  <c r="F507" i="18"/>
  <c r="F506" i="18"/>
  <c r="F505" i="18"/>
  <c r="F504" i="18"/>
  <c r="F503" i="18"/>
  <c r="F502" i="18"/>
  <c r="P501" i="18"/>
  <c r="O501" i="18"/>
  <c r="N501" i="18"/>
  <c r="M501" i="18"/>
  <c r="L501" i="18"/>
  <c r="K501" i="18"/>
  <c r="J501" i="18"/>
  <c r="I501" i="18"/>
  <c r="H501" i="18"/>
  <c r="G501" i="18"/>
  <c r="F500" i="18"/>
  <c r="F499" i="18"/>
  <c r="F498" i="18"/>
  <c r="F497" i="18"/>
  <c r="P496" i="18"/>
  <c r="O496" i="18"/>
  <c r="N496" i="18"/>
  <c r="M496" i="18"/>
  <c r="L496" i="18"/>
  <c r="K496" i="18"/>
  <c r="J496" i="18"/>
  <c r="I496" i="18"/>
  <c r="H496" i="18"/>
  <c r="G496" i="18"/>
  <c r="F495" i="18"/>
  <c r="F494" i="18"/>
  <c r="F493" i="18"/>
  <c r="F492" i="18"/>
  <c r="P491" i="18"/>
  <c r="O491" i="18"/>
  <c r="N491" i="18"/>
  <c r="M491" i="18"/>
  <c r="L491" i="18"/>
  <c r="K491" i="18"/>
  <c r="J491" i="18"/>
  <c r="I491" i="18"/>
  <c r="H491" i="18"/>
  <c r="G491" i="18"/>
  <c r="F491" i="18" s="1"/>
  <c r="F490" i="18"/>
  <c r="P489" i="18"/>
  <c r="O489" i="18"/>
  <c r="O484" i="18" s="1"/>
  <c r="N489" i="18"/>
  <c r="N484" i="18" s="1"/>
  <c r="M489" i="18"/>
  <c r="L489" i="18"/>
  <c r="K489" i="18"/>
  <c r="J489" i="18"/>
  <c r="I489" i="18"/>
  <c r="H489" i="18"/>
  <c r="G489" i="18"/>
  <c r="F488" i="18"/>
  <c r="F487" i="18"/>
  <c r="O486" i="18"/>
  <c r="N486" i="18"/>
  <c r="M486" i="18"/>
  <c r="I486" i="18"/>
  <c r="F485" i="18"/>
  <c r="M484" i="18"/>
  <c r="I484" i="18"/>
  <c r="P483" i="18"/>
  <c r="P468" i="18" s="1"/>
  <c r="O483" i="18"/>
  <c r="N483" i="18"/>
  <c r="M483" i="18"/>
  <c r="L483" i="18"/>
  <c r="L468" i="18" s="1"/>
  <c r="K483" i="18"/>
  <c r="J483" i="18"/>
  <c r="I483" i="18"/>
  <c r="I481" i="18" s="1"/>
  <c r="H483" i="18"/>
  <c r="G483" i="18"/>
  <c r="F482" i="18"/>
  <c r="F480" i="18"/>
  <c r="F479" i="18"/>
  <c r="F478" i="18"/>
  <c r="F477" i="18"/>
  <c r="G476" i="18"/>
  <c r="F476" i="18" s="1"/>
  <c r="G475" i="18"/>
  <c r="F475" i="18" s="1"/>
  <c r="G474" i="18"/>
  <c r="F474" i="18" s="1"/>
  <c r="G473" i="18"/>
  <c r="F473" i="18"/>
  <c r="G472" i="18"/>
  <c r="P470" i="18"/>
  <c r="O470" i="18"/>
  <c r="O11" i="18" s="1"/>
  <c r="N470" i="18"/>
  <c r="N11" i="18" s="1"/>
  <c r="M470" i="18"/>
  <c r="L470" i="18"/>
  <c r="K470" i="18"/>
  <c r="I470" i="18"/>
  <c r="F470" i="18" s="1"/>
  <c r="H470" i="18"/>
  <c r="G470" i="18"/>
  <c r="M468" i="18"/>
  <c r="P467" i="18"/>
  <c r="O467" i="18"/>
  <c r="N467" i="18"/>
  <c r="M467" i="18"/>
  <c r="L467" i="18"/>
  <c r="K467" i="18"/>
  <c r="I467" i="18"/>
  <c r="H467" i="18"/>
  <c r="F465" i="18"/>
  <c r="F464" i="18"/>
  <c r="F463" i="18"/>
  <c r="F462" i="18"/>
  <c r="I461" i="18"/>
  <c r="F461" i="18" s="1"/>
  <c r="P460" i="18"/>
  <c r="O460" i="18"/>
  <c r="N460" i="18"/>
  <c r="M460" i="18"/>
  <c r="L460" i="18"/>
  <c r="K460" i="18"/>
  <c r="J460" i="18"/>
  <c r="I460" i="18"/>
  <c r="H460" i="18" s="1"/>
  <c r="G460" i="18" s="1"/>
  <c r="F460" i="18" s="1"/>
  <c r="P459" i="18"/>
  <c r="P456" i="18" s="1"/>
  <c r="O459" i="18"/>
  <c r="O456" i="18" s="1"/>
  <c r="N459" i="18"/>
  <c r="N456" i="18" s="1"/>
  <c r="M459" i="18"/>
  <c r="L459" i="18"/>
  <c r="L456" i="18" s="1"/>
  <c r="K459" i="18"/>
  <c r="K456" i="18" s="1"/>
  <c r="J459" i="18"/>
  <c r="J456" i="18" s="1"/>
  <c r="I459" i="18"/>
  <c r="P458" i="18"/>
  <c r="O458" i="18"/>
  <c r="N458" i="18"/>
  <c r="M458" i="18"/>
  <c r="L458" i="18"/>
  <c r="K458" i="18"/>
  <c r="J458" i="18"/>
  <c r="H458" i="18" s="1"/>
  <c r="I458" i="18"/>
  <c r="P457" i="18"/>
  <c r="O457" i="18"/>
  <c r="N457" i="18"/>
  <c r="M457" i="18"/>
  <c r="L457" i="18"/>
  <c r="K457" i="18"/>
  <c r="J457" i="18"/>
  <c r="I457" i="18"/>
  <c r="M456" i="18"/>
  <c r="I456" i="18"/>
  <c r="G456" i="18"/>
  <c r="F455" i="18"/>
  <c r="G454" i="18"/>
  <c r="F454" i="18"/>
  <c r="F453" i="18"/>
  <c r="P452" i="18"/>
  <c r="P451" i="18" s="1"/>
  <c r="P450" i="18" s="1"/>
  <c r="O452" i="18"/>
  <c r="N452" i="18"/>
  <c r="N451" i="18" s="1"/>
  <c r="M452" i="18"/>
  <c r="M451" i="18" s="1"/>
  <c r="M450" i="18" s="1"/>
  <c r="L452" i="18"/>
  <c r="L451" i="18" s="1"/>
  <c r="L450" i="18" s="1"/>
  <c r="K452" i="18"/>
  <c r="J452" i="18"/>
  <c r="J451" i="18" s="1"/>
  <c r="J450" i="18" s="1"/>
  <c r="I452" i="18"/>
  <c r="O451" i="18"/>
  <c r="O450" i="18" s="1"/>
  <c r="K451" i="18"/>
  <c r="I451" i="18"/>
  <c r="I450" i="18" s="1"/>
  <c r="N450" i="18"/>
  <c r="K450" i="18"/>
  <c r="F449" i="18"/>
  <c r="I448" i="18"/>
  <c r="I382" i="18" s="1"/>
  <c r="I367" i="18" s="1"/>
  <c r="H448" i="18"/>
  <c r="G448" i="18"/>
  <c r="H447" i="18"/>
  <c r="G447" i="18"/>
  <c r="F447" i="18" s="1"/>
  <c r="P445" i="18"/>
  <c r="O445" i="18"/>
  <c r="N445" i="18"/>
  <c r="M445" i="18"/>
  <c r="L445" i="18"/>
  <c r="K445" i="18"/>
  <c r="J445" i="18"/>
  <c r="F444" i="18"/>
  <c r="F443" i="18"/>
  <c r="F442" i="18"/>
  <c r="F441" i="18"/>
  <c r="P440" i="18"/>
  <c r="O440" i="18"/>
  <c r="N440" i="18"/>
  <c r="M440" i="18"/>
  <c r="L440" i="18"/>
  <c r="K440" i="18"/>
  <c r="J440" i="18"/>
  <c r="I440" i="18"/>
  <c r="H440" i="18"/>
  <c r="G440" i="18"/>
  <c r="F439" i="18"/>
  <c r="F438" i="18"/>
  <c r="F437" i="18"/>
  <c r="F436" i="18"/>
  <c r="P435" i="18"/>
  <c r="O435" i="18"/>
  <c r="N435" i="18"/>
  <c r="M435" i="18"/>
  <c r="L435" i="18"/>
  <c r="K435" i="18"/>
  <c r="J435" i="18"/>
  <c r="I435" i="18"/>
  <c r="H435" i="18"/>
  <c r="G435" i="18"/>
  <c r="F435" i="18" s="1"/>
  <c r="F434" i="18"/>
  <c r="F433" i="18"/>
  <c r="F432" i="18"/>
  <c r="F431" i="18"/>
  <c r="P430" i="18"/>
  <c r="O430" i="18"/>
  <c r="N430" i="18"/>
  <c r="M430" i="18"/>
  <c r="L430" i="18"/>
  <c r="K430" i="18"/>
  <c r="J430" i="18"/>
  <c r="I430" i="18"/>
  <c r="F430" i="18" s="1"/>
  <c r="H430" i="18"/>
  <c r="G430" i="18"/>
  <c r="F429" i="18"/>
  <c r="F428" i="18"/>
  <c r="F427" i="18"/>
  <c r="F426" i="18"/>
  <c r="P425" i="18"/>
  <c r="O425" i="18"/>
  <c r="N425" i="18"/>
  <c r="M425" i="18"/>
  <c r="L425" i="18"/>
  <c r="K425" i="18"/>
  <c r="J425" i="18"/>
  <c r="I425" i="18"/>
  <c r="H425" i="18"/>
  <c r="G425" i="18"/>
  <c r="F424" i="18"/>
  <c r="F423" i="18"/>
  <c r="F422" i="18"/>
  <c r="F421" i="18"/>
  <c r="P420" i="18"/>
  <c r="O420" i="18"/>
  <c r="N420" i="18"/>
  <c r="M420" i="18"/>
  <c r="L420" i="18"/>
  <c r="K420" i="18"/>
  <c r="J420" i="18"/>
  <c r="I420" i="18"/>
  <c r="H420" i="18"/>
  <c r="G420" i="18"/>
  <c r="F419" i="18"/>
  <c r="F418" i="18"/>
  <c r="F417" i="18"/>
  <c r="F416" i="18"/>
  <c r="P415" i="18"/>
  <c r="O415" i="18"/>
  <c r="N415" i="18"/>
  <c r="M415" i="18"/>
  <c r="L415" i="18"/>
  <c r="K415" i="18"/>
  <c r="J415" i="18"/>
  <c r="I415" i="18"/>
  <c r="H415" i="18"/>
  <c r="G415" i="18"/>
  <c r="F414" i="18"/>
  <c r="L413" i="18"/>
  <c r="F413" i="18"/>
  <c r="F412" i="18"/>
  <c r="F411" i="18"/>
  <c r="P410" i="18"/>
  <c r="O410" i="18"/>
  <c r="N410" i="18"/>
  <c r="M410" i="18"/>
  <c r="L410" i="18"/>
  <c r="K410" i="18"/>
  <c r="J410" i="18"/>
  <c r="I410" i="18"/>
  <c r="H410" i="18"/>
  <c r="G410" i="18"/>
  <c r="F410" i="18" s="1"/>
  <c r="F409" i="18"/>
  <c r="P408" i="18"/>
  <c r="P405" i="18" s="1"/>
  <c r="O408" i="18"/>
  <c r="N408" i="18"/>
  <c r="N405" i="18" s="1"/>
  <c r="M408" i="18"/>
  <c r="L408" i="18"/>
  <c r="K408" i="18"/>
  <c r="K405" i="18" s="1"/>
  <c r="J408" i="18"/>
  <c r="I408" i="18"/>
  <c r="H408" i="18"/>
  <c r="G408" i="18"/>
  <c r="I407" i="18"/>
  <c r="H407" i="18"/>
  <c r="G407" i="18"/>
  <c r="I406" i="18"/>
  <c r="H406" i="18"/>
  <c r="H405" i="18" s="1"/>
  <c r="G406" i="18"/>
  <c r="M405" i="18"/>
  <c r="L405" i="18"/>
  <c r="I405" i="18"/>
  <c r="F404" i="18"/>
  <c r="F403" i="18"/>
  <c r="F402" i="18"/>
  <c r="F401" i="18"/>
  <c r="P400" i="18"/>
  <c r="O400" i="18"/>
  <c r="N400" i="18"/>
  <c r="M400" i="18"/>
  <c r="L400" i="18"/>
  <c r="K400" i="18"/>
  <c r="J400" i="18"/>
  <c r="I400" i="18"/>
  <c r="H400" i="18"/>
  <c r="G400" i="18"/>
  <c r="F399" i="18"/>
  <c r="F398" i="18"/>
  <c r="F397" i="18"/>
  <c r="F396" i="18"/>
  <c r="L395" i="18"/>
  <c r="K395" i="18"/>
  <c r="I395" i="18"/>
  <c r="G395" i="18"/>
  <c r="F394" i="18"/>
  <c r="F393" i="18"/>
  <c r="F392" i="18"/>
  <c r="F391" i="18"/>
  <c r="I390" i="18"/>
  <c r="G390" i="18"/>
  <c r="L389" i="18"/>
  <c r="F389" i="18"/>
  <c r="P388" i="18"/>
  <c r="O388" i="18"/>
  <c r="N388" i="18"/>
  <c r="N385" i="18" s="1"/>
  <c r="M388" i="18"/>
  <c r="M385" i="18" s="1"/>
  <c r="L388" i="18"/>
  <c r="L382" i="18" s="1"/>
  <c r="L379" i="18" s="1"/>
  <c r="K388" i="18"/>
  <c r="J388" i="18"/>
  <c r="J385" i="18" s="1"/>
  <c r="I388" i="18"/>
  <c r="H388" i="18"/>
  <c r="G388" i="18"/>
  <c r="L387" i="18"/>
  <c r="F387" i="18"/>
  <c r="L386" i="18"/>
  <c r="F386" i="18" s="1"/>
  <c r="O385" i="18"/>
  <c r="K385" i="18"/>
  <c r="I385" i="18"/>
  <c r="G385" i="18"/>
  <c r="F384" i="18"/>
  <c r="H383" i="18"/>
  <c r="G383" i="18"/>
  <c r="G368" i="18" s="1"/>
  <c r="I381" i="18"/>
  <c r="F378" i="18"/>
  <c r="F377" i="18"/>
  <c r="F376" i="18"/>
  <c r="F375" i="18"/>
  <c r="L374" i="18"/>
  <c r="L373" i="18"/>
  <c r="L372" i="18"/>
  <c r="L371" i="18"/>
  <c r="L370" i="18"/>
  <c r="F370" i="18"/>
  <c r="P368" i="18"/>
  <c r="O368" i="18"/>
  <c r="N368" i="18"/>
  <c r="M368" i="18"/>
  <c r="K368" i="18"/>
  <c r="J368" i="18"/>
  <c r="I368" i="18"/>
  <c r="P366" i="18"/>
  <c r="O366" i="18"/>
  <c r="N366" i="18"/>
  <c r="M366" i="18"/>
  <c r="K366" i="18"/>
  <c r="J366" i="18"/>
  <c r="H366" i="18"/>
  <c r="P365" i="18"/>
  <c r="O365" i="18"/>
  <c r="N365" i="18"/>
  <c r="M365" i="18"/>
  <c r="L365" i="18"/>
  <c r="K365" i="18"/>
  <c r="J365" i="18"/>
  <c r="I365" i="18"/>
  <c r="F363" i="18"/>
  <c r="F362" i="18"/>
  <c r="F361" i="18"/>
  <c r="F360" i="18"/>
  <c r="P359" i="18"/>
  <c r="P354" i="18" s="1"/>
  <c r="O359" i="18"/>
  <c r="O354" i="18" s="1"/>
  <c r="N359" i="18"/>
  <c r="M359" i="18"/>
  <c r="M354" i="18" s="1"/>
  <c r="L359" i="18"/>
  <c r="L354" i="18" s="1"/>
  <c r="K359" i="18"/>
  <c r="K354" i="18" s="1"/>
  <c r="J359" i="18"/>
  <c r="I359" i="18"/>
  <c r="G359" i="18"/>
  <c r="P358" i="18"/>
  <c r="O358" i="18"/>
  <c r="N358" i="18"/>
  <c r="M358" i="18"/>
  <c r="L358" i="18"/>
  <c r="K358" i="18"/>
  <c r="J358" i="18"/>
  <c r="I358" i="18"/>
  <c r="H358" i="18"/>
  <c r="G358" i="18"/>
  <c r="P357" i="18"/>
  <c r="O357" i="18"/>
  <c r="N357" i="18"/>
  <c r="M357" i="18"/>
  <c r="L357" i="18"/>
  <c r="K357" i="18"/>
  <c r="J357" i="18"/>
  <c r="I357" i="18"/>
  <c r="H357" i="18"/>
  <c r="G357" i="18"/>
  <c r="P356" i="18"/>
  <c r="O356" i="18"/>
  <c r="N356" i="18"/>
  <c r="M356" i="18"/>
  <c r="L356" i="18"/>
  <c r="K356" i="18"/>
  <c r="J356" i="18"/>
  <c r="I356" i="18"/>
  <c r="H356" i="18"/>
  <c r="G356" i="18"/>
  <c r="F356" i="18"/>
  <c r="P355" i="18"/>
  <c r="O355" i="18"/>
  <c r="N355" i="18"/>
  <c r="M355" i="18"/>
  <c r="L355" i="18"/>
  <c r="K355" i="18"/>
  <c r="J355" i="18"/>
  <c r="I355" i="18"/>
  <c r="F355" i="18" s="1"/>
  <c r="H355" i="18"/>
  <c r="G355" i="18"/>
  <c r="N354" i="18"/>
  <c r="J354" i="18"/>
  <c r="I354" i="18"/>
  <c r="H354" i="18"/>
  <c r="F353" i="18"/>
  <c r="F352" i="18"/>
  <c r="F351" i="18"/>
  <c r="F350" i="18"/>
  <c r="P349" i="18"/>
  <c r="O349" i="18"/>
  <c r="N349" i="18"/>
  <c r="M349" i="18"/>
  <c r="L349" i="18"/>
  <c r="K349" i="18"/>
  <c r="J349" i="18"/>
  <c r="I349" i="18"/>
  <c r="G349" i="18"/>
  <c r="F348" i="18"/>
  <c r="F347" i="18"/>
  <c r="F346" i="18"/>
  <c r="F345" i="18"/>
  <c r="P344" i="18"/>
  <c r="O344" i="18"/>
  <c r="N344" i="18"/>
  <c r="M344" i="18"/>
  <c r="L344" i="18"/>
  <c r="K344" i="18"/>
  <c r="J344" i="18"/>
  <c r="F344" i="18" s="1"/>
  <c r="I344" i="18"/>
  <c r="G344" i="18"/>
  <c r="G322" i="18" s="1"/>
  <c r="G319" i="18" s="1"/>
  <c r="P343" i="18"/>
  <c r="O343" i="18"/>
  <c r="O339" i="18" s="1"/>
  <c r="N343" i="18"/>
  <c r="M343" i="18"/>
  <c r="L343" i="18"/>
  <c r="K343" i="18"/>
  <c r="K16" i="18" s="1"/>
  <c r="F16" i="18" s="1"/>
  <c r="J343" i="18"/>
  <c r="I343" i="18"/>
  <c r="H343" i="18"/>
  <c r="G343" i="18"/>
  <c r="P342" i="18"/>
  <c r="O342" i="18"/>
  <c r="N342" i="18"/>
  <c r="M342" i="18"/>
  <c r="L342" i="18"/>
  <c r="K342" i="18"/>
  <c r="J342" i="18"/>
  <c r="I342" i="18"/>
  <c r="F342" i="18" s="1"/>
  <c r="H342" i="18"/>
  <c r="G342" i="18"/>
  <c r="P341" i="18"/>
  <c r="O341" i="18"/>
  <c r="N341" i="18"/>
  <c r="M341" i="18"/>
  <c r="L341" i="18"/>
  <c r="K341" i="18"/>
  <c r="J341" i="18"/>
  <c r="I341" i="18"/>
  <c r="H341" i="18"/>
  <c r="G341" i="18"/>
  <c r="P340" i="18"/>
  <c r="O340" i="18"/>
  <c r="N340" i="18"/>
  <c r="M340" i="18"/>
  <c r="L340" i="18"/>
  <c r="K340" i="18"/>
  <c r="J340" i="18"/>
  <c r="I340" i="18"/>
  <c r="H340" i="18"/>
  <c r="G340" i="18"/>
  <c r="F338" i="18"/>
  <c r="F337" i="18"/>
  <c r="F336" i="18"/>
  <c r="F335" i="18"/>
  <c r="P334" i="18"/>
  <c r="O334" i="18"/>
  <c r="N334" i="18"/>
  <c r="M334" i="18"/>
  <c r="L334" i="18"/>
  <c r="K334" i="18"/>
  <c r="J334" i="18"/>
  <c r="I334" i="18"/>
  <c r="H334" i="18"/>
  <c r="G334" i="18"/>
  <c r="F334" i="18" s="1"/>
  <c r="F333" i="18"/>
  <c r="F332" i="18"/>
  <c r="F331" i="18"/>
  <c r="F330" i="18"/>
  <c r="J329" i="18"/>
  <c r="I329" i="18"/>
  <c r="H329" i="18"/>
  <c r="G329" i="18"/>
  <c r="F328" i="18"/>
  <c r="F327" i="18"/>
  <c r="F326" i="18"/>
  <c r="F325" i="18"/>
  <c r="J324" i="18"/>
  <c r="I324" i="18"/>
  <c r="H324" i="18"/>
  <c r="G324" i="18"/>
  <c r="F323" i="18"/>
  <c r="P322" i="18"/>
  <c r="O322" i="18"/>
  <c r="N322" i="18"/>
  <c r="M322" i="18"/>
  <c r="L322" i="18"/>
  <c r="K322" i="18"/>
  <c r="J322" i="18"/>
  <c r="F322" i="18"/>
  <c r="P321" i="18"/>
  <c r="O321" i="18"/>
  <c r="N321" i="18"/>
  <c r="M321" i="18"/>
  <c r="L321" i="18"/>
  <c r="K321" i="18"/>
  <c r="J321" i="18"/>
  <c r="F321" i="18"/>
  <c r="P320" i="18"/>
  <c r="O320" i="18"/>
  <c r="O319" i="18" s="1"/>
  <c r="N320" i="18"/>
  <c r="M320" i="18"/>
  <c r="M319" i="18" s="1"/>
  <c r="L320" i="18"/>
  <c r="K320" i="18"/>
  <c r="K319" i="18" s="1"/>
  <c r="J320" i="18"/>
  <c r="F320" i="18"/>
  <c r="I319" i="18"/>
  <c r="H319" i="18"/>
  <c r="F318" i="18"/>
  <c r="F317" i="18"/>
  <c r="F316" i="18"/>
  <c r="F315" i="18"/>
  <c r="F314" i="18"/>
  <c r="P313" i="18"/>
  <c r="O313" i="18"/>
  <c r="N313" i="18"/>
  <c r="M313" i="18"/>
  <c r="L313" i="18"/>
  <c r="K313" i="18"/>
  <c r="J313" i="18"/>
  <c r="I313" i="18"/>
  <c r="H313" i="18"/>
  <c r="G313" i="18"/>
  <c r="F312" i="18"/>
  <c r="F311" i="18"/>
  <c r="F310" i="18"/>
  <c r="F309" i="18"/>
  <c r="P308" i="18"/>
  <c r="O308" i="18"/>
  <c r="N308" i="18"/>
  <c r="M308" i="18"/>
  <c r="L308" i="18"/>
  <c r="K308" i="18"/>
  <c r="J308" i="18"/>
  <c r="I308" i="18"/>
  <c r="H308" i="18"/>
  <c r="G308" i="18"/>
  <c r="F308" i="18" s="1"/>
  <c r="F307" i="18"/>
  <c r="F306" i="18"/>
  <c r="F305" i="18"/>
  <c r="F304" i="18"/>
  <c r="P303" i="18"/>
  <c r="O303" i="18"/>
  <c r="N303" i="18"/>
  <c r="M303" i="18"/>
  <c r="L303" i="18"/>
  <c r="K303" i="18"/>
  <c r="J303" i="18"/>
  <c r="I303" i="18"/>
  <c r="H303" i="18"/>
  <c r="G303" i="18"/>
  <c r="F302" i="18"/>
  <c r="F301" i="18"/>
  <c r="F300" i="18"/>
  <c r="F299" i="18"/>
  <c r="F298" i="18"/>
  <c r="F297" i="18"/>
  <c r="F296" i="18"/>
  <c r="F295" i="18"/>
  <c r="F294" i="18"/>
  <c r="F293" i="18"/>
  <c r="F292" i="18"/>
  <c r="F291" i="18"/>
  <c r="F290" i="18"/>
  <c r="F289" i="18"/>
  <c r="F288" i="18"/>
  <c r="F287" i="18"/>
  <c r="F286" i="18"/>
  <c r="F285" i="18"/>
  <c r="F284" i="18"/>
  <c r="F283" i="18"/>
  <c r="F282" i="18"/>
  <c r="F281" i="18"/>
  <c r="F280" i="18"/>
  <c r="F279" i="18"/>
  <c r="F278" i="18"/>
  <c r="F277" i="18"/>
  <c r="F276" i="18"/>
  <c r="F275" i="18"/>
  <c r="F274" i="18"/>
  <c r="F273" i="18"/>
  <c r="F272" i="18"/>
  <c r="F271" i="18"/>
  <c r="F270" i="18"/>
  <c r="F269" i="18"/>
  <c r="F268" i="18"/>
  <c r="F267" i="18"/>
  <c r="F266" i="18"/>
  <c r="F265" i="18"/>
  <c r="F264" i="18"/>
  <c r="F263" i="18"/>
  <c r="F262" i="18"/>
  <c r="F261" i="18"/>
  <c r="F260" i="18"/>
  <c r="F259" i="18"/>
  <c r="F258" i="18"/>
  <c r="F257" i="18"/>
  <c r="F256" i="18"/>
  <c r="F255" i="18"/>
  <c r="F254" i="18"/>
  <c r="F253" i="18"/>
  <c r="F252" i="18"/>
  <c r="P251" i="18"/>
  <c r="O251" i="18"/>
  <c r="O248" i="18" s="1"/>
  <c r="N251" i="18"/>
  <c r="N248" i="18" s="1"/>
  <c r="M251" i="18"/>
  <c r="K251" i="18"/>
  <c r="J251" i="18"/>
  <c r="J248" i="18" s="1"/>
  <c r="I251" i="18"/>
  <c r="I248" i="18" s="1"/>
  <c r="H251" i="18"/>
  <c r="H248" i="18" s="1"/>
  <c r="F250" i="18"/>
  <c r="F249" i="18"/>
  <c r="P248" i="18"/>
  <c r="M248" i="18"/>
  <c r="L248" i="18"/>
  <c r="K248" i="18"/>
  <c r="F247" i="18"/>
  <c r="F246" i="18"/>
  <c r="F245" i="18"/>
  <c r="F244" i="18"/>
  <c r="J243" i="18"/>
  <c r="I243" i="18"/>
  <c r="H243" i="18"/>
  <c r="F243" i="18" s="1"/>
  <c r="G243" i="18"/>
  <c r="F242" i="18"/>
  <c r="F241" i="18"/>
  <c r="F240" i="18"/>
  <c r="F239" i="18"/>
  <c r="P238" i="18"/>
  <c r="O238" i="18"/>
  <c r="N238" i="18"/>
  <c r="M238" i="18"/>
  <c r="L238" i="18"/>
  <c r="K238" i="18"/>
  <c r="J238" i="18"/>
  <c r="I238" i="18"/>
  <c r="H238" i="18"/>
  <c r="G238" i="18"/>
  <c r="I237" i="18"/>
  <c r="H237" i="18"/>
  <c r="G237" i="18"/>
  <c r="F236" i="18"/>
  <c r="I235" i="18"/>
  <c r="H235" i="18"/>
  <c r="F235" i="18" s="1"/>
  <c r="G235" i="18"/>
  <c r="I234" i="18"/>
  <c r="H234" i="18"/>
  <c r="G234" i="18"/>
  <c r="G233" i="18" s="1"/>
  <c r="P233" i="18"/>
  <c r="O233" i="18"/>
  <c r="N233" i="18"/>
  <c r="M233" i="18"/>
  <c r="L233" i="18"/>
  <c r="K233" i="18"/>
  <c r="J233" i="18"/>
  <c r="H233" i="18"/>
  <c r="L232" i="18"/>
  <c r="F232" i="18"/>
  <c r="P231" i="18"/>
  <c r="O231" i="18"/>
  <c r="N231" i="18"/>
  <c r="M231" i="18"/>
  <c r="L231" i="18"/>
  <c r="K231" i="18"/>
  <c r="J231" i="18"/>
  <c r="G231" i="18"/>
  <c r="P230" i="18"/>
  <c r="O230" i="18"/>
  <c r="N230" i="18"/>
  <c r="M230" i="18"/>
  <c r="L230" i="18"/>
  <c r="K230" i="18"/>
  <c r="J230" i="18"/>
  <c r="F230" i="18" s="1"/>
  <c r="P229" i="18"/>
  <c r="O229" i="18"/>
  <c r="O228" i="18" s="1"/>
  <c r="N229" i="18"/>
  <c r="M229" i="18"/>
  <c r="L229" i="18"/>
  <c r="K229" i="18"/>
  <c r="K228" i="18" s="1"/>
  <c r="J229" i="18"/>
  <c r="I228" i="18"/>
  <c r="H228" i="18"/>
  <c r="L227" i="18"/>
  <c r="F227" i="18" s="1"/>
  <c r="K226" i="18"/>
  <c r="K223" i="18" s="1"/>
  <c r="I226" i="18"/>
  <c r="L225" i="18"/>
  <c r="I225" i="18"/>
  <c r="F225" i="18" s="1"/>
  <c r="H225" i="18"/>
  <c r="G225" i="18"/>
  <c r="L224" i="18"/>
  <c r="I224" i="18"/>
  <c r="H224" i="18"/>
  <c r="H223" i="18" s="1"/>
  <c r="G224" i="18"/>
  <c r="F222" i="18"/>
  <c r="F221" i="18"/>
  <c r="F220" i="18"/>
  <c r="F219" i="18"/>
  <c r="P218" i="18"/>
  <c r="O218" i="18"/>
  <c r="N218" i="18"/>
  <c r="M218" i="18"/>
  <c r="L218" i="18"/>
  <c r="K218" i="18"/>
  <c r="J218" i="18"/>
  <c r="I218" i="18"/>
  <c r="F218" i="18" s="1"/>
  <c r="G218" i="18"/>
  <c r="F217" i="18"/>
  <c r="J216" i="18"/>
  <c r="F215" i="18"/>
  <c r="F214" i="18"/>
  <c r="P213" i="18"/>
  <c r="O213" i="18"/>
  <c r="N213" i="18"/>
  <c r="M213" i="18"/>
  <c r="L213" i="18"/>
  <c r="K213" i="18"/>
  <c r="I213" i="18"/>
  <c r="H213" i="18"/>
  <c r="G213" i="18"/>
  <c r="P212" i="18"/>
  <c r="O212" i="18"/>
  <c r="N212" i="18"/>
  <c r="M212" i="18"/>
  <c r="L212" i="18"/>
  <c r="K212" i="18"/>
  <c r="J212" i="18"/>
  <c r="I212" i="18"/>
  <c r="H212" i="18"/>
  <c r="G212" i="18"/>
  <c r="P211" i="18"/>
  <c r="P171" i="18" s="1"/>
  <c r="O211" i="18"/>
  <c r="O171" i="18" s="1"/>
  <c r="O168" i="18" s="1"/>
  <c r="N211" i="18"/>
  <c r="N171" i="18" s="1"/>
  <c r="M211" i="18"/>
  <c r="M171" i="18" s="1"/>
  <c r="M168" i="18" s="1"/>
  <c r="L211" i="18"/>
  <c r="L171" i="18" s="1"/>
  <c r="K211" i="18"/>
  <c r="I211" i="18"/>
  <c r="H211" i="18"/>
  <c r="G211" i="18"/>
  <c r="P210" i="18"/>
  <c r="O210" i="18"/>
  <c r="N210" i="18"/>
  <c r="M210" i="18"/>
  <c r="L210" i="18"/>
  <c r="K210" i="18"/>
  <c r="J210" i="18"/>
  <c r="I210" i="18"/>
  <c r="H210" i="18"/>
  <c r="G210" i="18"/>
  <c r="P209" i="18"/>
  <c r="P208" i="18" s="1"/>
  <c r="O209" i="18"/>
  <c r="N209" i="18"/>
  <c r="M209" i="18"/>
  <c r="L209" i="18"/>
  <c r="L208" i="18" s="1"/>
  <c r="K209" i="18"/>
  <c r="J209" i="18"/>
  <c r="I209" i="18"/>
  <c r="H209" i="18"/>
  <c r="F209" i="18" s="1"/>
  <c r="G209" i="18"/>
  <c r="I208" i="18"/>
  <c r="F207" i="18"/>
  <c r="F206" i="18"/>
  <c r="F205" i="18"/>
  <c r="F204" i="18"/>
  <c r="P203" i="18"/>
  <c r="O203" i="18"/>
  <c r="N203" i="18"/>
  <c r="M203" i="18"/>
  <c r="L203" i="18"/>
  <c r="K203" i="18"/>
  <c r="J203" i="18"/>
  <c r="I203" i="18"/>
  <c r="H203" i="18"/>
  <c r="F202" i="18"/>
  <c r="F201" i="18"/>
  <c r="F200" i="18"/>
  <c r="F199" i="18"/>
  <c r="P198" i="18"/>
  <c r="O198" i="18"/>
  <c r="N198" i="18"/>
  <c r="M198" i="18"/>
  <c r="L198" i="18"/>
  <c r="K198" i="18"/>
  <c r="J198" i="18"/>
  <c r="I198" i="18"/>
  <c r="H198" i="18"/>
  <c r="G198" i="18"/>
  <c r="F197" i="18"/>
  <c r="F196" i="18"/>
  <c r="F195" i="18"/>
  <c r="F194" i="18"/>
  <c r="G193" i="18"/>
  <c r="F192" i="18"/>
  <c r="F191" i="18"/>
  <c r="F190" i="18"/>
  <c r="F189" i="18"/>
  <c r="P188" i="18"/>
  <c r="O188" i="18"/>
  <c r="N188" i="18"/>
  <c r="M188" i="18"/>
  <c r="L188" i="18"/>
  <c r="K188" i="18"/>
  <c r="J188" i="18"/>
  <c r="I188" i="18"/>
  <c r="G188" i="18"/>
  <c r="F187" i="18"/>
  <c r="K186" i="18"/>
  <c r="I186" i="18"/>
  <c r="H186" i="18"/>
  <c r="F185" i="18"/>
  <c r="F184" i="18"/>
  <c r="P183" i="18"/>
  <c r="O183" i="18"/>
  <c r="N183" i="18"/>
  <c r="M183" i="18"/>
  <c r="L183" i="18"/>
  <c r="I183" i="18"/>
  <c r="H183" i="18"/>
  <c r="F182" i="18"/>
  <c r="F181" i="18"/>
  <c r="F180" i="18"/>
  <c r="F179" i="18"/>
  <c r="I178" i="18"/>
  <c r="H178" i="18"/>
  <c r="F178" i="18" s="1"/>
  <c r="G178" i="18"/>
  <c r="F177" i="18"/>
  <c r="F176" i="18"/>
  <c r="F175" i="18"/>
  <c r="F174" i="18"/>
  <c r="F173" i="18"/>
  <c r="F172" i="18"/>
  <c r="I171" i="18"/>
  <c r="I168" i="18" s="1"/>
  <c r="I170" i="18"/>
  <c r="H170" i="18"/>
  <c r="G170" i="18"/>
  <c r="I169" i="18"/>
  <c r="H169" i="18"/>
  <c r="G169" i="18"/>
  <c r="P168" i="18"/>
  <c r="N168" i="18"/>
  <c r="L168" i="18"/>
  <c r="F167" i="18"/>
  <c r="F166" i="18"/>
  <c r="F165" i="18"/>
  <c r="F164" i="18"/>
  <c r="P163" i="18"/>
  <c r="O163" i="18"/>
  <c r="N163" i="18"/>
  <c r="M163" i="18"/>
  <c r="L163" i="18"/>
  <c r="K163" i="18"/>
  <c r="J163" i="18"/>
  <c r="I163" i="18"/>
  <c r="H163" i="18"/>
  <c r="F162" i="18"/>
  <c r="F161" i="18"/>
  <c r="F160" i="18"/>
  <c r="F159" i="18"/>
  <c r="P158" i="18"/>
  <c r="O158" i="18"/>
  <c r="N158" i="18"/>
  <c r="M158" i="18"/>
  <c r="L158" i="18"/>
  <c r="K158" i="18"/>
  <c r="J158" i="18"/>
  <c r="I158" i="18"/>
  <c r="H158" i="18"/>
  <c r="G158" i="18"/>
  <c r="F157" i="18"/>
  <c r="P156" i="18"/>
  <c r="P151" i="18" s="1"/>
  <c r="O156" i="18"/>
  <c r="N156" i="18"/>
  <c r="M156" i="18"/>
  <c r="L156" i="18"/>
  <c r="L153" i="18" s="1"/>
  <c r="K156" i="18"/>
  <c r="J156" i="18"/>
  <c r="I156" i="18"/>
  <c r="I151" i="18" s="1"/>
  <c r="H156" i="18"/>
  <c r="H153" i="18" s="1"/>
  <c r="G156" i="18"/>
  <c r="F155" i="18"/>
  <c r="F154" i="18"/>
  <c r="P153" i="18"/>
  <c r="N153" i="18"/>
  <c r="J153" i="18"/>
  <c r="I153" i="18"/>
  <c r="F152" i="18"/>
  <c r="N151" i="18"/>
  <c r="N148" i="18" s="1"/>
  <c r="J151" i="18"/>
  <c r="J148" i="18" s="1"/>
  <c r="I150" i="18"/>
  <c r="H150" i="18"/>
  <c r="G150" i="18"/>
  <c r="I149" i="18"/>
  <c r="H149" i="18"/>
  <c r="G149" i="18"/>
  <c r="P148" i="18"/>
  <c r="F147" i="18"/>
  <c r="F146" i="18"/>
  <c r="F145" i="18"/>
  <c r="F144" i="18"/>
  <c r="P143" i="18"/>
  <c r="O143" i="18"/>
  <c r="N143" i="18"/>
  <c r="M143" i="18"/>
  <c r="L143" i="18"/>
  <c r="K143" i="18"/>
  <c r="J143" i="18"/>
  <c r="I143" i="18"/>
  <c r="H143" i="18"/>
  <c r="G143" i="18"/>
  <c r="F142" i="18"/>
  <c r="P141" i="18"/>
  <c r="O141" i="18"/>
  <c r="N141" i="18"/>
  <c r="M141" i="18"/>
  <c r="M138" i="18" s="1"/>
  <c r="L141" i="18"/>
  <c r="K141" i="18"/>
  <c r="J141" i="18"/>
  <c r="I141" i="18"/>
  <c r="H141" i="18"/>
  <c r="G141" i="18"/>
  <c r="P140" i="18"/>
  <c r="O140" i="18"/>
  <c r="N140" i="18"/>
  <c r="M140" i="18"/>
  <c r="L140" i="18"/>
  <c r="L138" i="18" s="1"/>
  <c r="K140" i="18"/>
  <c r="J140" i="18"/>
  <c r="I140" i="18"/>
  <c r="H140" i="18"/>
  <c r="H138" i="18" s="1"/>
  <c r="G140" i="18"/>
  <c r="F140" i="18" s="1"/>
  <c r="P139" i="18"/>
  <c r="O139" i="18"/>
  <c r="N139" i="18"/>
  <c r="M139" i="18"/>
  <c r="L139" i="18"/>
  <c r="K139" i="18"/>
  <c r="J139" i="18"/>
  <c r="I139" i="18"/>
  <c r="H139" i="18"/>
  <c r="G139" i="18"/>
  <c r="P138" i="18"/>
  <c r="F137" i="18"/>
  <c r="F136" i="18"/>
  <c r="F135" i="18"/>
  <c r="F134" i="18"/>
  <c r="P133" i="18"/>
  <c r="O133" i="18"/>
  <c r="N133" i="18"/>
  <c r="M133" i="18"/>
  <c r="L133" i="18"/>
  <c r="K133" i="18"/>
  <c r="J133" i="18"/>
  <c r="I133" i="18"/>
  <c r="H133" i="18"/>
  <c r="G133" i="18"/>
  <c r="F132" i="18"/>
  <c r="F131" i="18"/>
  <c r="F130" i="18"/>
  <c r="F129" i="18"/>
  <c r="P128" i="18"/>
  <c r="O128" i="18"/>
  <c r="N128" i="18"/>
  <c r="M128" i="18"/>
  <c r="L128" i="18"/>
  <c r="K128" i="18"/>
  <c r="J128" i="18"/>
  <c r="I128" i="18"/>
  <c r="F128" i="18" s="1"/>
  <c r="H128" i="18"/>
  <c r="G128" i="18"/>
  <c r="F127" i="18"/>
  <c r="F126" i="18"/>
  <c r="F125" i="18"/>
  <c r="F124" i="18"/>
  <c r="P123" i="18"/>
  <c r="O123" i="18"/>
  <c r="N123" i="18"/>
  <c r="M123" i="18"/>
  <c r="L123" i="18"/>
  <c r="K123" i="18"/>
  <c r="J123" i="18"/>
  <c r="I123" i="18"/>
  <c r="H123" i="18"/>
  <c r="G123" i="18"/>
  <c r="F122" i="18"/>
  <c r="F121" i="18"/>
  <c r="F120" i="18"/>
  <c r="F119" i="18"/>
  <c r="H118" i="18"/>
  <c r="G118" i="18"/>
  <c r="F117" i="18"/>
  <c r="F116" i="18"/>
  <c r="F115" i="18"/>
  <c r="F114" i="18"/>
  <c r="G113" i="18"/>
  <c r="F113" i="18" s="1"/>
  <c r="L112" i="18"/>
  <c r="F112" i="18"/>
  <c r="P111" i="18"/>
  <c r="O111" i="18"/>
  <c r="O86" i="18" s="1"/>
  <c r="N111" i="18"/>
  <c r="N86" i="18" s="1"/>
  <c r="M111" i="18"/>
  <c r="M86" i="18" s="1"/>
  <c r="L111" i="18"/>
  <c r="L86" i="18" s="1"/>
  <c r="G111" i="18"/>
  <c r="P110" i="18"/>
  <c r="O110" i="18"/>
  <c r="N110" i="18"/>
  <c r="M110" i="18"/>
  <c r="L110" i="18"/>
  <c r="P109" i="18"/>
  <c r="O109" i="18"/>
  <c r="N109" i="18"/>
  <c r="M109" i="18"/>
  <c r="L109" i="18"/>
  <c r="G108" i="18"/>
  <c r="F107" i="18"/>
  <c r="F106" i="18"/>
  <c r="F105" i="18"/>
  <c r="F104" i="18"/>
  <c r="F103" i="18"/>
  <c r="F102" i="18"/>
  <c r="F101" i="18"/>
  <c r="F100" i="18"/>
  <c r="F99" i="18"/>
  <c r="F98" i="18"/>
  <c r="F97" i="18"/>
  <c r="F96" i="18"/>
  <c r="F95" i="18"/>
  <c r="F94" i="18"/>
  <c r="F93" i="18"/>
  <c r="F92" i="18"/>
  <c r="H91" i="18"/>
  <c r="H88" i="18" s="1"/>
  <c r="G91" i="18"/>
  <c r="F90" i="18"/>
  <c r="F89" i="18"/>
  <c r="I88" i="18"/>
  <c r="G88" i="18"/>
  <c r="P87" i="18"/>
  <c r="O87" i="18"/>
  <c r="N87" i="18"/>
  <c r="M87" i="18"/>
  <c r="L87" i="18"/>
  <c r="P86" i="18"/>
  <c r="H86" i="18"/>
  <c r="P85" i="18"/>
  <c r="M85" i="18"/>
  <c r="L85" i="18"/>
  <c r="O84" i="18"/>
  <c r="N84" i="18"/>
  <c r="K83" i="18"/>
  <c r="J83" i="18"/>
  <c r="I83" i="18"/>
  <c r="H83" i="18"/>
  <c r="F82" i="18"/>
  <c r="F81" i="18"/>
  <c r="F80" i="18"/>
  <c r="F79" i="18"/>
  <c r="F78" i="18"/>
  <c r="F77" i="18"/>
  <c r="M73" i="18"/>
  <c r="L76" i="18"/>
  <c r="K76" i="18"/>
  <c r="J76" i="18"/>
  <c r="J73" i="18" s="1"/>
  <c r="N75" i="18"/>
  <c r="F74" i="18"/>
  <c r="K73" i="18"/>
  <c r="I73" i="18"/>
  <c r="H73" i="18"/>
  <c r="G73" i="18"/>
  <c r="I72" i="18"/>
  <c r="H72" i="18"/>
  <c r="G72" i="18"/>
  <c r="K71" i="18"/>
  <c r="K68" i="18" s="1"/>
  <c r="J71" i="18"/>
  <c r="I71" i="18"/>
  <c r="H71" i="18"/>
  <c r="G71" i="18"/>
  <c r="M70" i="18"/>
  <c r="L70" i="18"/>
  <c r="K70" i="18"/>
  <c r="J70" i="18"/>
  <c r="I70" i="18"/>
  <c r="H70" i="18"/>
  <c r="G70" i="18"/>
  <c r="I69" i="18"/>
  <c r="H69" i="18"/>
  <c r="G69" i="18"/>
  <c r="F67" i="18"/>
  <c r="F66" i="18"/>
  <c r="F65" i="18"/>
  <c r="F64" i="18"/>
  <c r="P63" i="18"/>
  <c r="O63" i="18"/>
  <c r="N63" i="18"/>
  <c r="M63" i="18"/>
  <c r="L63" i="18"/>
  <c r="K63" i="18"/>
  <c r="J63" i="18"/>
  <c r="I63" i="18"/>
  <c r="H63" i="18"/>
  <c r="G63" i="18"/>
  <c r="F63" i="18" s="1"/>
  <c r="F62" i="18"/>
  <c r="F61" i="18"/>
  <c r="F60" i="18"/>
  <c r="F59" i="18"/>
  <c r="F58" i="18"/>
  <c r="P57" i="18"/>
  <c r="O57" i="18"/>
  <c r="N57" i="18"/>
  <c r="M57" i="18"/>
  <c r="L57" i="18"/>
  <c r="K57" i="18"/>
  <c r="J57" i="18"/>
  <c r="I57" i="18"/>
  <c r="H57" i="18"/>
  <c r="G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I41" i="18"/>
  <c r="H41" i="18"/>
  <c r="G41" i="18"/>
  <c r="G37" i="18" s="1"/>
  <c r="P40" i="18"/>
  <c r="O40" i="18"/>
  <c r="N40" i="18"/>
  <c r="N37" i="18" s="1"/>
  <c r="M40" i="18"/>
  <c r="M37" i="18" s="1"/>
  <c r="L40" i="18"/>
  <c r="K40" i="18"/>
  <c r="J40" i="18"/>
  <c r="J37" i="18" s="1"/>
  <c r="I40" i="18"/>
  <c r="I15" i="18" s="1"/>
  <c r="H40" i="18"/>
  <c r="G40" i="18"/>
  <c r="I39" i="18"/>
  <c r="H39" i="18"/>
  <c r="F39" i="18" s="1"/>
  <c r="I38" i="18"/>
  <c r="H38" i="18"/>
  <c r="G38" i="18"/>
  <c r="F38" i="18" s="1"/>
  <c r="O37" i="18"/>
  <c r="K37" i="18"/>
  <c r="F36" i="18"/>
  <c r="F35" i="18"/>
  <c r="F34" i="18"/>
  <c r="F33" i="18"/>
  <c r="G32" i="18"/>
  <c r="F32" i="18"/>
  <c r="I31" i="18"/>
  <c r="H31" i="18"/>
  <c r="F31" i="18" s="1"/>
  <c r="G31" i="18"/>
  <c r="I30" i="18"/>
  <c r="H30" i="18"/>
  <c r="G30" i="18"/>
  <c r="I29" i="18"/>
  <c r="H29" i="18"/>
  <c r="G29" i="18"/>
  <c r="I28" i="18"/>
  <c r="H28" i="18"/>
  <c r="G28" i="18"/>
  <c r="P27" i="18"/>
  <c r="O27" i="18"/>
  <c r="N27" i="18"/>
  <c r="M27" i="18"/>
  <c r="L27" i="18"/>
  <c r="K27" i="18"/>
  <c r="J27" i="18"/>
  <c r="F26" i="18"/>
  <c r="F25" i="18"/>
  <c r="F24" i="18"/>
  <c r="F23" i="18"/>
  <c r="P22" i="18"/>
  <c r="O22" i="18"/>
  <c r="N22" i="18"/>
  <c r="M22" i="18"/>
  <c r="L22" i="18"/>
  <c r="K22" i="18"/>
  <c r="J22" i="18"/>
  <c r="I22" i="18"/>
  <c r="H22" i="18"/>
  <c r="G22" i="18"/>
  <c r="F22" i="18" s="1"/>
  <c r="P21" i="18"/>
  <c r="O21" i="18"/>
  <c r="N21" i="18"/>
  <c r="M21" i="18"/>
  <c r="P20" i="18"/>
  <c r="O20" i="18"/>
  <c r="N20" i="18"/>
  <c r="M20" i="18"/>
  <c r="L20" i="18"/>
  <c r="K20" i="18"/>
  <c r="J20" i="18"/>
  <c r="I20" i="18"/>
  <c r="H20" i="18"/>
  <c r="H17" i="18" s="1"/>
  <c r="G20" i="18"/>
  <c r="F19" i="18"/>
  <c r="F18" i="18"/>
  <c r="P17" i="18"/>
  <c r="L17" i="18"/>
  <c r="I17" i="18"/>
  <c r="J13" i="18"/>
  <c r="J8" i="18" s="1"/>
  <c r="P11" i="18"/>
  <c r="M11" i="18"/>
  <c r="L11" i="18"/>
  <c r="J11" i="18"/>
  <c r="F69" i="18" l="1"/>
  <c r="H68" i="18"/>
  <c r="F372" i="18"/>
  <c r="L367" i="18"/>
  <c r="G381" i="18"/>
  <c r="F407" i="18"/>
  <c r="K580" i="18"/>
  <c r="K619" i="18"/>
  <c r="O619" i="18"/>
  <c r="O580" i="18"/>
  <c r="O8" i="18" s="1"/>
  <c r="G579" i="18"/>
  <c r="L71" i="18"/>
  <c r="L68" i="18" s="1"/>
  <c r="L73" i="18"/>
  <c r="F193" i="18"/>
  <c r="G186" i="18"/>
  <c r="F229" i="18"/>
  <c r="J228" i="18"/>
  <c r="N228" i="18"/>
  <c r="G405" i="18"/>
  <c r="F406" i="18"/>
  <c r="G27" i="18"/>
  <c r="F30" i="18"/>
  <c r="G68" i="18"/>
  <c r="F72" i="18"/>
  <c r="K171" i="18"/>
  <c r="K168" i="18" s="1"/>
  <c r="K183" i="18"/>
  <c r="G354" i="18"/>
  <c r="F359" i="18"/>
  <c r="I561" i="18"/>
  <c r="H558" i="18"/>
  <c r="F586" i="18"/>
  <c r="I584" i="18"/>
  <c r="M579" i="18"/>
  <c r="G691" i="18"/>
  <c r="F691" i="18" s="1"/>
  <c r="F696" i="18"/>
  <c r="M694" i="18"/>
  <c r="M692" i="18"/>
  <c r="G13" i="18"/>
  <c r="N85" i="18"/>
  <c r="N83" i="18" s="1"/>
  <c r="F110" i="18"/>
  <c r="F123" i="18"/>
  <c r="M153" i="18"/>
  <c r="M151" i="18"/>
  <c r="M148" i="18" s="1"/>
  <c r="G226" i="18"/>
  <c r="G223" i="18" s="1"/>
  <c r="F231" i="18"/>
  <c r="G228" i="18"/>
  <c r="F248" i="18"/>
  <c r="G382" i="18"/>
  <c r="F408" i="18"/>
  <c r="O405" i="18"/>
  <c r="O382" i="18"/>
  <c r="F489" i="18"/>
  <c r="G486" i="18"/>
  <c r="G484" i="18"/>
  <c r="G481" i="18" s="1"/>
  <c r="K484" i="18"/>
  <c r="K481" i="18" s="1"/>
  <c r="K486" i="18"/>
  <c r="G138" i="18"/>
  <c r="K138" i="18"/>
  <c r="O138" i="18"/>
  <c r="F143" i="18"/>
  <c r="F203" i="18"/>
  <c r="J226" i="18"/>
  <c r="J223" i="18" s="1"/>
  <c r="K339" i="18"/>
  <c r="F341" i="18"/>
  <c r="K14" i="18"/>
  <c r="F373" i="18"/>
  <c r="L368" i="18"/>
  <c r="F420" i="18"/>
  <c r="M481" i="18"/>
  <c r="F501" i="18"/>
  <c r="P511" i="18"/>
  <c r="P508" i="18" s="1"/>
  <c r="G468" i="18"/>
  <c r="G553" i="18"/>
  <c r="O649" i="18"/>
  <c r="F698" i="18"/>
  <c r="N10" i="19"/>
  <c r="I11" i="18"/>
  <c r="K13" i="18"/>
  <c r="F29" i="18"/>
  <c r="F41" i="18"/>
  <c r="F57" i="18"/>
  <c r="F91" i="18"/>
  <c r="G86" i="18"/>
  <c r="G83" i="18" s="1"/>
  <c r="F118" i="18"/>
  <c r="N208" i="18"/>
  <c r="F224" i="18"/>
  <c r="F313" i="18"/>
  <c r="L339" i="18"/>
  <c r="P339" i="18"/>
  <c r="G339" i="18"/>
  <c r="F548" i="18"/>
  <c r="F622" i="18"/>
  <c r="F632" i="18"/>
  <c r="K582" i="18"/>
  <c r="K579" i="18" s="1"/>
  <c r="O582" i="18"/>
  <c r="O579" i="18" s="1"/>
  <c r="M652" i="18"/>
  <c r="G654" i="18"/>
  <c r="I674" i="18"/>
  <c r="M674" i="18"/>
  <c r="F697" i="18"/>
  <c r="G692" i="18"/>
  <c r="F692" i="18" s="1"/>
  <c r="O689" i="18"/>
  <c r="O13" i="18"/>
  <c r="I37" i="18"/>
  <c r="F40" i="18"/>
  <c r="N108" i="18"/>
  <c r="F139" i="18"/>
  <c r="F149" i="18"/>
  <c r="F188" i="18"/>
  <c r="M208" i="18"/>
  <c r="M228" i="18"/>
  <c r="F234" i="18"/>
  <c r="L319" i="18"/>
  <c r="P319" i="18"/>
  <c r="I339" i="18"/>
  <c r="F358" i="18"/>
  <c r="F383" i="18"/>
  <c r="F440" i="18"/>
  <c r="H457" i="18"/>
  <c r="G457" i="18" s="1"/>
  <c r="G11" i="18"/>
  <c r="J486" i="18"/>
  <c r="J484" i="18"/>
  <c r="J469" i="18" s="1"/>
  <c r="M469" i="18"/>
  <c r="M466" i="18" s="1"/>
  <c r="O511" i="18"/>
  <c r="O508" i="18" s="1"/>
  <c r="F589" i="18"/>
  <c r="F607" i="18"/>
  <c r="F621" i="18"/>
  <c r="N582" i="18"/>
  <c r="K583" i="18"/>
  <c r="F630" i="18"/>
  <c r="M629" i="18"/>
  <c r="N579" i="18"/>
  <c r="I654" i="18"/>
  <c r="F669" i="18"/>
  <c r="F677" i="18"/>
  <c r="F87" i="18"/>
  <c r="F111" i="18"/>
  <c r="F141" i="18"/>
  <c r="F150" i="18"/>
  <c r="F158" i="18"/>
  <c r="F169" i="18"/>
  <c r="F198" i="18"/>
  <c r="F210" i="18"/>
  <c r="I223" i="18"/>
  <c r="J319" i="18"/>
  <c r="F319" i="18" s="1"/>
  <c r="N319" i="18"/>
  <c r="F349" i="18"/>
  <c r="F395" i="18"/>
  <c r="F415" i="18"/>
  <c r="F496" i="18"/>
  <c r="F512" i="18"/>
  <c r="J511" i="18"/>
  <c r="J508" i="18" s="1"/>
  <c r="H619" i="18"/>
  <c r="L580" i="18"/>
  <c r="F624" i="18"/>
  <c r="F633" i="18"/>
  <c r="P629" i="18"/>
  <c r="F659" i="18"/>
  <c r="J689" i="18"/>
  <c r="N694" i="18"/>
  <c r="P10" i="19"/>
  <c r="H10" i="19"/>
  <c r="H7" i="19" s="1"/>
  <c r="F474" i="19"/>
  <c r="L10" i="19"/>
  <c r="L7" i="19" s="1"/>
  <c r="P73" i="19"/>
  <c r="F73" i="19" s="1"/>
  <c r="F463" i="19"/>
  <c r="M10" i="19"/>
  <c r="M7" i="19" s="1"/>
  <c r="I10" i="19"/>
  <c r="I7" i="19" s="1"/>
  <c r="L12" i="19"/>
  <c r="K7" i="19"/>
  <c r="F584" i="19"/>
  <c r="K12" i="19"/>
  <c r="O15" i="19"/>
  <c r="F71" i="19"/>
  <c r="O68" i="19"/>
  <c r="F471" i="19"/>
  <c r="M12" i="19"/>
  <c r="M8" i="19"/>
  <c r="F83" i="19"/>
  <c r="J10" i="19"/>
  <c r="J7" i="19" s="1"/>
  <c r="J12" i="19"/>
  <c r="F654" i="19"/>
  <c r="N12" i="19"/>
  <c r="N8" i="19"/>
  <c r="P14" i="19"/>
  <c r="P68" i="19"/>
  <c r="F656" i="19"/>
  <c r="F70" i="19"/>
  <c r="N7" i="19"/>
  <c r="F171" i="19"/>
  <c r="G168" i="19"/>
  <c r="F168" i="19" s="1"/>
  <c r="F13" i="19"/>
  <c r="H451" i="19"/>
  <c r="H455" i="19"/>
  <c r="G15" i="19"/>
  <c r="G456" i="19"/>
  <c r="F462" i="19"/>
  <c r="F76" i="19"/>
  <c r="F20" i="18"/>
  <c r="G17" i="18"/>
  <c r="O17" i="18"/>
  <c r="F133" i="18"/>
  <c r="F531" i="18"/>
  <c r="G528" i="18"/>
  <c r="F528" i="18" s="1"/>
  <c r="G511" i="18"/>
  <c r="K528" i="18"/>
  <c r="K511" i="18"/>
  <c r="M108" i="18"/>
  <c r="M84" i="18"/>
  <c r="O85" i="18"/>
  <c r="O83" i="18" s="1"/>
  <c r="O108" i="18"/>
  <c r="F354" i="18"/>
  <c r="F509" i="18"/>
  <c r="G467" i="18"/>
  <c r="G508" i="18"/>
  <c r="N70" i="18"/>
  <c r="O75" i="18"/>
  <c r="N76" i="18"/>
  <c r="J481" i="18"/>
  <c r="K17" i="18"/>
  <c r="I13" i="18"/>
  <c r="I27" i="18"/>
  <c r="L37" i="18"/>
  <c r="P37" i="18"/>
  <c r="F170" i="18"/>
  <c r="G14" i="18"/>
  <c r="F211" i="18"/>
  <c r="H171" i="18"/>
  <c r="H168" i="18" s="1"/>
  <c r="H208" i="18"/>
  <c r="F212" i="18"/>
  <c r="G208" i="18"/>
  <c r="L228" i="18"/>
  <c r="L226" i="18"/>
  <c r="L223" i="18" s="1"/>
  <c r="P228" i="18"/>
  <c r="P226" i="18"/>
  <c r="P223" i="18" s="1"/>
  <c r="H382" i="18"/>
  <c r="F388" i="18"/>
  <c r="P382" i="18"/>
  <c r="P385" i="18"/>
  <c r="K556" i="18"/>
  <c r="K553" i="18" s="1"/>
  <c r="K558" i="18"/>
  <c r="F561" i="18"/>
  <c r="O556" i="18"/>
  <c r="O558" i="18"/>
  <c r="P580" i="18"/>
  <c r="P619" i="18"/>
  <c r="F156" i="18"/>
  <c r="G151" i="18"/>
  <c r="G153" i="18"/>
  <c r="O153" i="18"/>
  <c r="O151" i="18"/>
  <c r="O148" i="18" s="1"/>
  <c r="K208" i="18"/>
  <c r="H339" i="18"/>
  <c r="F340" i="18"/>
  <c r="F371" i="18"/>
  <c r="L366" i="18"/>
  <c r="L369" i="18"/>
  <c r="L481" i="18"/>
  <c r="H513" i="18"/>
  <c r="H511" i="18"/>
  <c r="H508" i="18" s="1"/>
  <c r="L511" i="18"/>
  <c r="L508" i="18" s="1"/>
  <c r="L513" i="18"/>
  <c r="F555" i="18"/>
  <c r="N468" i="18"/>
  <c r="N553" i="18"/>
  <c r="I566" i="18"/>
  <c r="I563" i="18" s="1"/>
  <c r="H563" i="18"/>
  <c r="F581" i="18"/>
  <c r="J579" i="18"/>
  <c r="L619" i="18"/>
  <c r="J654" i="18"/>
  <c r="J651" i="18"/>
  <c r="F651" i="18" s="1"/>
  <c r="K692" i="18"/>
  <c r="K694" i="18"/>
  <c r="H14" i="18"/>
  <c r="H9" i="18" s="1"/>
  <c r="M14" i="18"/>
  <c r="M9" i="18" s="1"/>
  <c r="N226" i="18"/>
  <c r="N223" i="18" s="1"/>
  <c r="I233" i="18"/>
  <c r="M339" i="18"/>
  <c r="H368" i="18"/>
  <c r="N382" i="18"/>
  <c r="L385" i="18"/>
  <c r="F385" i="18" s="1"/>
  <c r="G458" i="18"/>
  <c r="H452" i="18"/>
  <c r="G471" i="18"/>
  <c r="F471" i="18" s="1"/>
  <c r="F472" i="18"/>
  <c r="J538" i="18"/>
  <c r="F538" i="18" s="1"/>
  <c r="F539" i="18"/>
  <c r="N511" i="18"/>
  <c r="N508" i="18" s="1"/>
  <c r="N538" i="18"/>
  <c r="F609" i="18"/>
  <c r="H604" i="18"/>
  <c r="F604" i="18" s="1"/>
  <c r="L629" i="18"/>
  <c r="F629" i="18" s="1"/>
  <c r="I646" i="18"/>
  <c r="I644" i="18" s="1"/>
  <c r="M689" i="18"/>
  <c r="F27" i="18"/>
  <c r="K153" i="18"/>
  <c r="K151" i="18"/>
  <c r="K148" i="18" s="1"/>
  <c r="O208" i="18"/>
  <c r="F216" i="18"/>
  <c r="J213" i="18"/>
  <c r="F213" i="18" s="1"/>
  <c r="J211" i="18"/>
  <c r="J171" i="18" s="1"/>
  <c r="J168" i="18" s="1"/>
  <c r="F368" i="18"/>
  <c r="J405" i="18"/>
  <c r="F405" i="18" s="1"/>
  <c r="J382" i="18"/>
  <c r="J379" i="18" s="1"/>
  <c r="F483" i="18"/>
  <c r="H481" i="18"/>
  <c r="H468" i="18"/>
  <c r="F656" i="18"/>
  <c r="N651" i="18"/>
  <c r="N654" i="18"/>
  <c r="H654" i="18"/>
  <c r="H652" i="18"/>
  <c r="L654" i="18"/>
  <c r="L652" i="18"/>
  <c r="P654" i="18"/>
  <c r="P652" i="18"/>
  <c r="K8" i="18"/>
  <c r="F21" i="18"/>
  <c r="M17" i="18"/>
  <c r="H27" i="18"/>
  <c r="H11" i="18"/>
  <c r="N13" i="18"/>
  <c r="J17" i="18"/>
  <c r="N17" i="18"/>
  <c r="F28" i="18"/>
  <c r="H13" i="18"/>
  <c r="I14" i="18"/>
  <c r="H37" i="18"/>
  <c r="I68" i="18"/>
  <c r="J68" i="18"/>
  <c r="M71" i="18"/>
  <c r="F85" i="18"/>
  <c r="F88" i="18"/>
  <c r="F109" i="18"/>
  <c r="L84" i="18"/>
  <c r="L108" i="18"/>
  <c r="P108" i="18"/>
  <c r="P84" i="18"/>
  <c r="I138" i="18"/>
  <c r="J138" i="18"/>
  <c r="N138" i="18"/>
  <c r="I148" i="18"/>
  <c r="F163" i="18"/>
  <c r="O226" i="18"/>
  <c r="O223" i="18" s="1"/>
  <c r="F233" i="18"/>
  <c r="F324" i="18"/>
  <c r="H451" i="18"/>
  <c r="J468" i="18"/>
  <c r="N481" i="18"/>
  <c r="O481" i="18"/>
  <c r="O469" i="18"/>
  <c r="O466" i="18" s="1"/>
  <c r="I629" i="18"/>
  <c r="F634" i="18"/>
  <c r="G694" i="18"/>
  <c r="K689" i="18"/>
  <c r="I513" i="18"/>
  <c r="I511" i="18"/>
  <c r="K468" i="18"/>
  <c r="K651" i="18"/>
  <c r="K654" i="18"/>
  <c r="F303" i="18"/>
  <c r="J339" i="18"/>
  <c r="I379" i="18"/>
  <c r="F574" i="18"/>
  <c r="M226" i="18"/>
  <c r="M223" i="18" s="1"/>
  <c r="F238" i="18"/>
  <c r="N339" i="18"/>
  <c r="K382" i="18"/>
  <c r="K379" i="18" s="1"/>
  <c r="F400" i="18"/>
  <c r="F425" i="18"/>
  <c r="H459" i="18"/>
  <c r="I468" i="18"/>
  <c r="H486" i="18"/>
  <c r="H484" i="18"/>
  <c r="L486" i="18"/>
  <c r="L484" i="18"/>
  <c r="P486" i="18"/>
  <c r="P484" i="18"/>
  <c r="F518" i="18"/>
  <c r="F541" i="18"/>
  <c r="O553" i="18"/>
  <c r="L556" i="18"/>
  <c r="L553" i="18" s="1"/>
  <c r="F568" i="18"/>
  <c r="H582" i="18"/>
  <c r="F587" i="18"/>
  <c r="L582" i="18"/>
  <c r="L579" i="18" s="1"/>
  <c r="P582" i="18"/>
  <c r="P579" i="18" s="1"/>
  <c r="P584" i="18"/>
  <c r="F584" i="18" s="1"/>
  <c r="G646" i="18"/>
  <c r="O654" i="18"/>
  <c r="F678" i="18"/>
  <c r="G689" i="18"/>
  <c r="I694" i="18"/>
  <c r="J14" i="18"/>
  <c r="H151" i="18"/>
  <c r="H148" i="18" s="1"/>
  <c r="L151" i="18"/>
  <c r="L148" i="18" s="1"/>
  <c r="F237" i="18"/>
  <c r="F251" i="18"/>
  <c r="F329" i="18"/>
  <c r="F343" i="18"/>
  <c r="F357" i="18"/>
  <c r="I366" i="18"/>
  <c r="M382" i="18"/>
  <c r="F390" i="18"/>
  <c r="F448" i="18"/>
  <c r="F533" i="18"/>
  <c r="M580" i="18"/>
  <c r="F580" i="18" s="1"/>
  <c r="I582" i="18"/>
  <c r="I579" i="18" s="1"/>
  <c r="F620" i="18"/>
  <c r="J619" i="18"/>
  <c r="O646" i="18"/>
  <c r="O644" i="18" s="1"/>
  <c r="F657" i="18"/>
  <c r="G652" i="18"/>
  <c r="G649" i="18" s="1"/>
  <c r="F675" i="18"/>
  <c r="K674" i="18"/>
  <c r="F674" i="18" s="1"/>
  <c r="F684" i="18"/>
  <c r="L689" i="18"/>
  <c r="F516" i="18"/>
  <c r="G513" i="18"/>
  <c r="F513" i="18" s="1"/>
  <c r="I558" i="18"/>
  <c r="I556" i="18"/>
  <c r="I553" i="18" s="1"/>
  <c r="I619" i="18"/>
  <c r="M619" i="18"/>
  <c r="O629" i="18"/>
  <c r="P689" i="18"/>
  <c r="H694" i="18"/>
  <c r="L694" i="18"/>
  <c r="P694" i="18"/>
  <c r="F18" i="17"/>
  <c r="F19" i="17"/>
  <c r="F23" i="17"/>
  <c r="F24" i="17"/>
  <c r="F25" i="17"/>
  <c r="F26" i="17"/>
  <c r="F33" i="17"/>
  <c r="F34" i="17"/>
  <c r="F35" i="17"/>
  <c r="F36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8" i="17"/>
  <c r="F59" i="17"/>
  <c r="F60" i="17"/>
  <c r="F61" i="17"/>
  <c r="F62" i="17"/>
  <c r="F64" i="17"/>
  <c r="F65" i="17"/>
  <c r="F66" i="17"/>
  <c r="F67" i="17"/>
  <c r="F74" i="17"/>
  <c r="F77" i="17"/>
  <c r="F78" i="17"/>
  <c r="F79" i="17"/>
  <c r="F80" i="17"/>
  <c r="F81" i="17"/>
  <c r="F82" i="17"/>
  <c r="F89" i="17"/>
  <c r="F90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14" i="17"/>
  <c r="F115" i="17"/>
  <c r="F116" i="17"/>
  <c r="F117" i="17"/>
  <c r="F119" i="17"/>
  <c r="F120" i="17"/>
  <c r="F121" i="17"/>
  <c r="F122" i="17"/>
  <c r="F124" i="17"/>
  <c r="F125" i="17"/>
  <c r="F126" i="17"/>
  <c r="F127" i="17"/>
  <c r="F129" i="17"/>
  <c r="F130" i="17"/>
  <c r="F131" i="17"/>
  <c r="F132" i="17"/>
  <c r="F134" i="17"/>
  <c r="F135" i="17"/>
  <c r="F136" i="17"/>
  <c r="F137" i="17"/>
  <c r="F142" i="17"/>
  <c r="F144" i="17"/>
  <c r="F145" i="17"/>
  <c r="F146" i="17"/>
  <c r="F147" i="17"/>
  <c r="F152" i="17"/>
  <c r="F154" i="17"/>
  <c r="F155" i="17"/>
  <c r="F157" i="17"/>
  <c r="F159" i="17"/>
  <c r="F160" i="17"/>
  <c r="F161" i="17"/>
  <c r="F162" i="17"/>
  <c r="F164" i="17"/>
  <c r="F165" i="17"/>
  <c r="F166" i="17"/>
  <c r="F167" i="17"/>
  <c r="F172" i="17"/>
  <c r="F173" i="17"/>
  <c r="F174" i="17"/>
  <c r="F175" i="17"/>
  <c r="F176" i="17"/>
  <c r="F177" i="17"/>
  <c r="F179" i="17"/>
  <c r="F180" i="17"/>
  <c r="F181" i="17"/>
  <c r="F182" i="17"/>
  <c r="F184" i="17"/>
  <c r="F185" i="17"/>
  <c r="F187" i="17"/>
  <c r="F189" i="17"/>
  <c r="F190" i="17"/>
  <c r="F191" i="17"/>
  <c r="F192" i="17"/>
  <c r="F194" i="17"/>
  <c r="F195" i="17"/>
  <c r="F196" i="17"/>
  <c r="F197" i="17"/>
  <c r="F199" i="17"/>
  <c r="F200" i="17"/>
  <c r="F201" i="17"/>
  <c r="F202" i="17"/>
  <c r="F204" i="17"/>
  <c r="F205" i="17"/>
  <c r="F206" i="17"/>
  <c r="F207" i="17"/>
  <c r="F214" i="17"/>
  <c r="F215" i="17"/>
  <c r="F217" i="17"/>
  <c r="F219" i="17"/>
  <c r="F220" i="17"/>
  <c r="F221" i="17"/>
  <c r="F222" i="17"/>
  <c r="F236" i="17"/>
  <c r="F239" i="17"/>
  <c r="F240" i="17"/>
  <c r="F241" i="17"/>
  <c r="F242" i="17"/>
  <c r="F244" i="17"/>
  <c r="F245" i="17"/>
  <c r="F246" i="17"/>
  <c r="F247" i="17"/>
  <c r="F249" i="17"/>
  <c r="F250" i="17"/>
  <c r="F252" i="17"/>
  <c r="F253" i="17"/>
  <c r="F254" i="17"/>
  <c r="F255" i="17"/>
  <c r="F256" i="17"/>
  <c r="F257" i="17"/>
  <c r="F258" i="17"/>
  <c r="F259" i="17"/>
  <c r="F260" i="17"/>
  <c r="F261" i="17"/>
  <c r="F262" i="17"/>
  <c r="F263" i="17"/>
  <c r="F264" i="17"/>
  <c r="F265" i="17"/>
  <c r="F266" i="17"/>
  <c r="F267" i="17"/>
  <c r="F268" i="17"/>
  <c r="F269" i="17"/>
  <c r="F270" i="17"/>
  <c r="F271" i="17"/>
  <c r="F272" i="17"/>
  <c r="F273" i="17"/>
  <c r="F274" i="17"/>
  <c r="F275" i="17"/>
  <c r="F276" i="17"/>
  <c r="F277" i="17"/>
  <c r="F278" i="17"/>
  <c r="F279" i="17"/>
  <c r="F280" i="17"/>
  <c r="F281" i="17"/>
  <c r="F282" i="17"/>
  <c r="F283" i="17"/>
  <c r="F284" i="17"/>
  <c r="F285" i="17"/>
  <c r="F286" i="17"/>
  <c r="F287" i="17"/>
  <c r="F288" i="17"/>
  <c r="F289" i="17"/>
  <c r="F290" i="17"/>
  <c r="F291" i="17"/>
  <c r="F292" i="17"/>
  <c r="F293" i="17"/>
  <c r="F294" i="17"/>
  <c r="F295" i="17"/>
  <c r="F296" i="17"/>
  <c r="F297" i="17"/>
  <c r="F298" i="17"/>
  <c r="F299" i="17"/>
  <c r="F300" i="17"/>
  <c r="F301" i="17"/>
  <c r="F302" i="17"/>
  <c r="F304" i="17"/>
  <c r="F305" i="17"/>
  <c r="F306" i="17"/>
  <c r="F307" i="17"/>
  <c r="F309" i="17"/>
  <c r="F310" i="17"/>
  <c r="F311" i="17"/>
  <c r="F312" i="17"/>
  <c r="F314" i="17"/>
  <c r="F315" i="17"/>
  <c r="F316" i="17"/>
  <c r="F317" i="17"/>
  <c r="F318" i="17"/>
  <c r="F323" i="17"/>
  <c r="F325" i="17"/>
  <c r="F326" i="17"/>
  <c r="F327" i="17"/>
  <c r="F328" i="17"/>
  <c r="F330" i="17"/>
  <c r="F331" i="17"/>
  <c r="F332" i="17"/>
  <c r="F333" i="17"/>
  <c r="F335" i="17"/>
  <c r="F336" i="17"/>
  <c r="F337" i="17"/>
  <c r="F338" i="17"/>
  <c r="F345" i="17"/>
  <c r="F346" i="17"/>
  <c r="F347" i="17"/>
  <c r="F348" i="17"/>
  <c r="F350" i="17"/>
  <c r="F351" i="17"/>
  <c r="F352" i="17"/>
  <c r="F353" i="17"/>
  <c r="F360" i="17"/>
  <c r="F361" i="17"/>
  <c r="F362" i="17"/>
  <c r="F363" i="17"/>
  <c r="F375" i="17"/>
  <c r="F376" i="17"/>
  <c r="F377" i="17"/>
  <c r="F378" i="17"/>
  <c r="F384" i="17"/>
  <c r="F391" i="17"/>
  <c r="F392" i="17"/>
  <c r="F393" i="17"/>
  <c r="F394" i="17"/>
  <c r="F396" i="17"/>
  <c r="F397" i="17"/>
  <c r="F398" i="17"/>
  <c r="F399" i="17"/>
  <c r="F401" i="17"/>
  <c r="F402" i="17"/>
  <c r="F403" i="17"/>
  <c r="F404" i="17"/>
  <c r="F409" i="17"/>
  <c r="F411" i="17"/>
  <c r="F412" i="17"/>
  <c r="F414" i="17"/>
  <c r="F416" i="17"/>
  <c r="F417" i="17"/>
  <c r="F418" i="17"/>
  <c r="F419" i="17"/>
  <c r="F421" i="17"/>
  <c r="F422" i="17"/>
  <c r="F423" i="17"/>
  <c r="F424" i="17"/>
  <c r="F426" i="17"/>
  <c r="F427" i="17"/>
  <c r="F428" i="17"/>
  <c r="F429" i="17"/>
  <c r="F431" i="17"/>
  <c r="F432" i="17"/>
  <c r="F433" i="17"/>
  <c r="F434" i="17"/>
  <c r="F436" i="17"/>
  <c r="F437" i="17"/>
  <c r="F438" i="17"/>
  <c r="F439" i="17"/>
  <c r="F441" i="17"/>
  <c r="F442" i="17"/>
  <c r="F443" i="17"/>
  <c r="F444" i="17"/>
  <c r="F449" i="17"/>
  <c r="F453" i="17"/>
  <c r="F455" i="17"/>
  <c r="F462" i="17"/>
  <c r="F463" i="17"/>
  <c r="F464" i="17"/>
  <c r="F465" i="17"/>
  <c r="F477" i="17"/>
  <c r="F478" i="17"/>
  <c r="F479" i="17"/>
  <c r="F480" i="17"/>
  <c r="F482" i="17"/>
  <c r="F485" i="17"/>
  <c r="F487" i="17"/>
  <c r="F488" i="17"/>
  <c r="F490" i="17"/>
  <c r="F492" i="17"/>
  <c r="F493" i="17"/>
  <c r="F494" i="17"/>
  <c r="F495" i="17"/>
  <c r="F497" i="17"/>
  <c r="F498" i="17"/>
  <c r="F499" i="17"/>
  <c r="F500" i="17"/>
  <c r="F502" i="17"/>
  <c r="F503" i="17"/>
  <c r="F504" i="17"/>
  <c r="F505" i="17"/>
  <c r="F506" i="17"/>
  <c r="F507" i="17"/>
  <c r="F514" i="17"/>
  <c r="F515" i="17"/>
  <c r="F517" i="17"/>
  <c r="F519" i="17"/>
  <c r="F520" i="17"/>
  <c r="F521" i="17"/>
  <c r="F522" i="17"/>
  <c r="F524" i="17"/>
  <c r="F525" i="17"/>
  <c r="F526" i="17"/>
  <c r="F527" i="17"/>
  <c r="F529" i="17"/>
  <c r="F532" i="17"/>
  <c r="F534" i="17"/>
  <c r="F535" i="17"/>
  <c r="F536" i="17"/>
  <c r="F537" i="17"/>
  <c r="F542" i="17"/>
  <c r="F544" i="17"/>
  <c r="F545" i="17"/>
  <c r="F546" i="17"/>
  <c r="F547" i="17"/>
  <c r="F549" i="17"/>
  <c r="F550" i="17"/>
  <c r="F551" i="17"/>
  <c r="F552" i="17"/>
  <c r="F554" i="17"/>
  <c r="F557" i="17"/>
  <c r="F559" i="17"/>
  <c r="F560" i="17"/>
  <c r="F562" i="17"/>
  <c r="F564" i="17"/>
  <c r="F565" i="17"/>
  <c r="F567" i="17"/>
  <c r="F569" i="17"/>
  <c r="F570" i="17"/>
  <c r="F571" i="17"/>
  <c r="F572" i="17"/>
  <c r="F573" i="17"/>
  <c r="F575" i="17"/>
  <c r="F576" i="17"/>
  <c r="F577" i="17"/>
  <c r="F578" i="17"/>
  <c r="F585" i="17"/>
  <c r="F588" i="17"/>
  <c r="F590" i="17"/>
  <c r="F591" i="17"/>
  <c r="F592" i="17"/>
  <c r="F593" i="17"/>
  <c r="F594" i="17"/>
  <c r="F595" i="17"/>
  <c r="F596" i="17"/>
  <c r="F597" i="17"/>
  <c r="F598" i="17"/>
  <c r="F599" i="17"/>
  <c r="F600" i="17"/>
  <c r="F601" i="17"/>
  <c r="F602" i="17"/>
  <c r="F603" i="17"/>
  <c r="F605" i="17"/>
  <c r="F606" i="17"/>
  <c r="F608" i="17"/>
  <c r="F610" i="17"/>
  <c r="F611" i="17"/>
  <c r="F612" i="17"/>
  <c r="F613" i="17"/>
  <c r="F614" i="17"/>
  <c r="F615" i="17"/>
  <c r="F616" i="17"/>
  <c r="F617" i="17"/>
  <c r="F618" i="17"/>
  <c r="F625" i="17"/>
  <c r="F626" i="17"/>
  <c r="F627" i="17"/>
  <c r="F628" i="17"/>
  <c r="F635" i="17"/>
  <c r="F636" i="17"/>
  <c r="F637" i="17"/>
  <c r="F638" i="17"/>
  <c r="F640" i="17"/>
  <c r="F641" i="17"/>
  <c r="F642" i="17"/>
  <c r="F643" i="17"/>
  <c r="F645" i="17"/>
  <c r="F648" i="17"/>
  <c r="F650" i="17"/>
  <c r="F653" i="17"/>
  <c r="F655" i="17"/>
  <c r="F658" i="17"/>
  <c r="F660" i="17"/>
  <c r="F661" i="17"/>
  <c r="F662" i="17"/>
  <c r="F663" i="17"/>
  <c r="F665" i="17"/>
  <c r="F666" i="17"/>
  <c r="F667" i="17"/>
  <c r="F668" i="17"/>
  <c r="F670" i="17"/>
  <c r="F671" i="17"/>
  <c r="F672" i="17"/>
  <c r="F673" i="17"/>
  <c r="F680" i="17"/>
  <c r="F681" i="17"/>
  <c r="F682" i="17"/>
  <c r="F683" i="17"/>
  <c r="F685" i="17"/>
  <c r="F686" i="17"/>
  <c r="F687" i="17"/>
  <c r="F688" i="17"/>
  <c r="F693" i="17"/>
  <c r="F699" i="17"/>
  <c r="F700" i="17"/>
  <c r="F701" i="17"/>
  <c r="F702" i="17"/>
  <c r="F703" i="17"/>
  <c r="F704" i="17"/>
  <c r="F706" i="17"/>
  <c r="F707" i="17"/>
  <c r="F708" i="17"/>
  <c r="F709" i="17"/>
  <c r="F710" i="17"/>
  <c r="L83" i="18" l="1"/>
  <c r="F108" i="18"/>
  <c r="F654" i="18"/>
  <c r="F583" i="18"/>
  <c r="K11" i="18"/>
  <c r="F11" i="18" s="1"/>
  <c r="F553" i="18"/>
  <c r="O367" i="18"/>
  <c r="O379" i="18"/>
  <c r="F558" i="18"/>
  <c r="P469" i="18"/>
  <c r="P466" i="18" s="1"/>
  <c r="F339" i="18"/>
  <c r="L15" i="18"/>
  <c r="F86" i="18"/>
  <c r="G171" i="18"/>
  <c r="G183" i="18"/>
  <c r="F183" i="18" s="1"/>
  <c r="F619" i="18"/>
  <c r="F138" i="18"/>
  <c r="M15" i="18"/>
  <c r="M10" i="18" s="1"/>
  <c r="I9" i="18"/>
  <c r="J15" i="18"/>
  <c r="J10" i="18" s="1"/>
  <c r="F563" i="18"/>
  <c r="F186" i="18"/>
  <c r="M647" i="18"/>
  <c r="M644" i="18" s="1"/>
  <c r="M649" i="18"/>
  <c r="F381" i="18"/>
  <c r="G366" i="18"/>
  <c r="F366" i="18" s="1"/>
  <c r="F68" i="19"/>
  <c r="F456" i="19"/>
  <c r="G451" i="19"/>
  <c r="G455" i="19"/>
  <c r="F455" i="19" s="1"/>
  <c r="G10" i="19"/>
  <c r="F15" i="19"/>
  <c r="G12" i="19"/>
  <c r="P9" i="19"/>
  <c r="P12" i="19"/>
  <c r="F14" i="19"/>
  <c r="H380" i="19"/>
  <c r="H450" i="19"/>
  <c r="O10" i="19"/>
  <c r="O7" i="19" s="1"/>
  <c r="O12" i="19"/>
  <c r="F83" i="18"/>
  <c r="H579" i="18"/>
  <c r="F579" i="18" s="1"/>
  <c r="F582" i="18"/>
  <c r="F486" i="18"/>
  <c r="P13" i="18"/>
  <c r="P83" i="18"/>
  <c r="P367" i="18"/>
  <c r="P379" i="18"/>
  <c r="N68" i="18"/>
  <c r="N14" i="18"/>
  <c r="M13" i="18"/>
  <c r="M83" i="18"/>
  <c r="N73" i="18"/>
  <c r="N71" i="18"/>
  <c r="N15" i="18" s="1"/>
  <c r="K508" i="18"/>
  <c r="K469" i="18"/>
  <c r="K466" i="18" s="1"/>
  <c r="F17" i="18"/>
  <c r="G647" i="18"/>
  <c r="F652" i="18"/>
  <c r="F556" i="18"/>
  <c r="H456" i="18"/>
  <c r="F456" i="18" s="1"/>
  <c r="F459" i="18"/>
  <c r="K649" i="18"/>
  <c r="K646" i="18"/>
  <c r="G451" i="18"/>
  <c r="F457" i="18"/>
  <c r="L647" i="18"/>
  <c r="L644" i="18" s="1"/>
  <c r="L649" i="18"/>
  <c r="P481" i="18"/>
  <c r="F458" i="18"/>
  <c r="G452" i="18"/>
  <c r="F452" i="18" s="1"/>
  <c r="M7" i="18"/>
  <c r="F566" i="18"/>
  <c r="L364" i="18"/>
  <c r="L14" i="18"/>
  <c r="L9" i="18" s="1"/>
  <c r="F226" i="18"/>
  <c r="F223" i="18"/>
  <c r="K15" i="18"/>
  <c r="F467" i="18"/>
  <c r="M379" i="18"/>
  <c r="M367" i="18"/>
  <c r="F694" i="18"/>
  <c r="N8" i="18"/>
  <c r="P647" i="18"/>
  <c r="P644" i="18" s="1"/>
  <c r="P649" i="18"/>
  <c r="H647" i="18"/>
  <c r="H644" i="18" s="1"/>
  <c r="H649" i="18"/>
  <c r="F649" i="18" s="1"/>
  <c r="F481" i="18"/>
  <c r="J646" i="18"/>
  <c r="J644" i="18" s="1"/>
  <c r="J649" i="18"/>
  <c r="F151" i="18"/>
  <c r="G148" i="18"/>
  <c r="F148" i="18" s="1"/>
  <c r="L469" i="18"/>
  <c r="L466" i="18" s="1"/>
  <c r="I469" i="18"/>
  <c r="I10" i="18" s="1"/>
  <c r="I508" i="18"/>
  <c r="F508" i="18" s="1"/>
  <c r="H446" i="18"/>
  <c r="H450" i="18"/>
  <c r="N379" i="18"/>
  <c r="N367" i="18"/>
  <c r="G9" i="18"/>
  <c r="F689" i="18"/>
  <c r="H469" i="18"/>
  <c r="H466" i="18" s="1"/>
  <c r="F484" i="18"/>
  <c r="J466" i="18"/>
  <c r="L13" i="18"/>
  <c r="F84" i="18"/>
  <c r="F37" i="18"/>
  <c r="H15" i="18"/>
  <c r="H12" i="18" s="1"/>
  <c r="N646" i="18"/>
  <c r="N644" i="18" s="1"/>
  <c r="N649" i="18"/>
  <c r="F468" i="18"/>
  <c r="F382" i="18"/>
  <c r="J208" i="18"/>
  <c r="F208" i="18" s="1"/>
  <c r="M68" i="18"/>
  <c r="N469" i="18"/>
  <c r="N466" i="18" s="1"/>
  <c r="F153" i="18"/>
  <c r="F228" i="18"/>
  <c r="I12" i="18"/>
  <c r="I8" i="18"/>
  <c r="P75" i="18"/>
  <c r="O70" i="18"/>
  <c r="O76" i="18"/>
  <c r="F511" i="18"/>
  <c r="G469" i="18"/>
  <c r="G15" i="18"/>
  <c r="J12" i="18" l="1"/>
  <c r="F647" i="18"/>
  <c r="N10" i="18"/>
  <c r="G168" i="18"/>
  <c r="F168" i="18" s="1"/>
  <c r="F171" i="18"/>
  <c r="F10" i="19"/>
  <c r="G7" i="19"/>
  <c r="P7" i="19"/>
  <c r="F9" i="19"/>
  <c r="H379" i="19"/>
  <c r="H365" i="19"/>
  <c r="H8" i="19"/>
  <c r="F12" i="19"/>
  <c r="G380" i="19"/>
  <c r="F451" i="19"/>
  <c r="G450" i="19"/>
  <c r="F450" i="19" s="1"/>
  <c r="G10" i="18"/>
  <c r="P76" i="18"/>
  <c r="P71" i="18" s="1"/>
  <c r="P15" i="18" s="1"/>
  <c r="P10" i="18" s="1"/>
  <c r="O71" i="18"/>
  <c r="F451" i="18"/>
  <c r="G446" i="18"/>
  <c r="G450" i="18"/>
  <c r="F450" i="18" s="1"/>
  <c r="I466" i="18"/>
  <c r="F469" i="18"/>
  <c r="O14" i="18"/>
  <c r="L12" i="18"/>
  <c r="L8" i="18"/>
  <c r="F13" i="18"/>
  <c r="G466" i="18"/>
  <c r="L10" i="18"/>
  <c r="L7" i="18" s="1"/>
  <c r="P70" i="18"/>
  <c r="H10" i="18"/>
  <c r="H7" i="18" s="1"/>
  <c r="G644" i="18"/>
  <c r="G7" i="18"/>
  <c r="H380" i="18"/>
  <c r="H445" i="18"/>
  <c r="N12" i="18"/>
  <c r="F367" i="18"/>
  <c r="K10" i="18"/>
  <c r="K12" i="18"/>
  <c r="K644" i="18"/>
  <c r="K9" i="18"/>
  <c r="M12" i="18"/>
  <c r="M8" i="18"/>
  <c r="P8" i="18"/>
  <c r="F75" i="18"/>
  <c r="O73" i="18"/>
  <c r="I7" i="18"/>
  <c r="F646" i="18"/>
  <c r="J9" i="18"/>
  <c r="J7" i="18" s="1"/>
  <c r="F76" i="18"/>
  <c r="N9" i="18"/>
  <c r="N7" i="18" s="1"/>
  <c r="G12" i="18"/>
  <c r="M76" i="17"/>
  <c r="F380" i="19" l="1"/>
  <c r="G365" i="19"/>
  <c r="F365" i="19" s="1"/>
  <c r="G379" i="19"/>
  <c r="F379" i="19" s="1"/>
  <c r="G8" i="19"/>
  <c r="F8" i="19" s="1"/>
  <c r="F7" i="19"/>
  <c r="O15" i="18"/>
  <c r="F71" i="18"/>
  <c r="K7" i="18"/>
  <c r="P73" i="18"/>
  <c r="F73" i="18" s="1"/>
  <c r="O68" i="18"/>
  <c r="F446" i="18"/>
  <c r="G445" i="18"/>
  <c r="F445" i="18" s="1"/>
  <c r="G380" i="18"/>
  <c r="H379" i="18"/>
  <c r="H365" i="18"/>
  <c r="H8" i="18"/>
  <c r="P14" i="18"/>
  <c r="P68" i="18"/>
  <c r="F70" i="18"/>
  <c r="F466" i="18"/>
  <c r="O9" i="18"/>
  <c r="O12" i="18"/>
  <c r="F644" i="18"/>
  <c r="N76" i="17"/>
  <c r="O75" i="17"/>
  <c r="P75" i="17" s="1"/>
  <c r="N75" i="17"/>
  <c r="M631" i="17"/>
  <c r="N631" i="17"/>
  <c r="O631" i="17"/>
  <c r="P631" i="17"/>
  <c r="M632" i="17"/>
  <c r="N632" i="17"/>
  <c r="O632" i="17"/>
  <c r="P632" i="17"/>
  <c r="O76" i="17" l="1"/>
  <c r="P76" i="17" s="1"/>
  <c r="F75" i="17"/>
  <c r="P9" i="18"/>
  <c r="P12" i="18"/>
  <c r="F12" i="18" s="1"/>
  <c r="F68" i="18"/>
  <c r="F14" i="18"/>
  <c r="F380" i="18"/>
  <c r="G365" i="18"/>
  <c r="F365" i="18" s="1"/>
  <c r="G379" i="18"/>
  <c r="F379" i="18" s="1"/>
  <c r="G8" i="18"/>
  <c r="F8" i="18" s="1"/>
  <c r="O10" i="18"/>
  <c r="F10" i="18" s="1"/>
  <c r="F15" i="18"/>
  <c r="L111" i="17"/>
  <c r="L76" i="17"/>
  <c r="L230" i="17"/>
  <c r="L231" i="17"/>
  <c r="L232" i="17"/>
  <c r="F232" i="17" s="1"/>
  <c r="L229" i="17"/>
  <c r="L371" i="17"/>
  <c r="F371" i="17" s="1"/>
  <c r="L372" i="17"/>
  <c r="F372" i="17" s="1"/>
  <c r="L373" i="17"/>
  <c r="F373" i="17" s="1"/>
  <c r="L370" i="17"/>
  <c r="F370" i="17" s="1"/>
  <c r="L374" i="17"/>
  <c r="L367" i="17" l="1"/>
  <c r="L366" i="17"/>
  <c r="L365" i="17"/>
  <c r="L227" i="17"/>
  <c r="F227" i="17" s="1"/>
  <c r="L368" i="17"/>
  <c r="P7" i="18"/>
  <c r="F9" i="18"/>
  <c r="O7" i="18"/>
  <c r="P705" i="17"/>
  <c r="P697" i="17"/>
  <c r="P692" i="17" s="1"/>
  <c r="P696" i="17"/>
  <c r="P691" i="17" s="1"/>
  <c r="P689" i="17" s="1"/>
  <c r="P684" i="17"/>
  <c r="P679" i="17"/>
  <c r="P678" i="17"/>
  <c r="P677" i="17"/>
  <c r="P676" i="17"/>
  <c r="P675" i="17"/>
  <c r="P674" i="17"/>
  <c r="P669" i="17"/>
  <c r="P664" i="17"/>
  <c r="P659" i="17"/>
  <c r="P657" i="17"/>
  <c r="P652" i="17" s="1"/>
  <c r="P647" i="17" s="1"/>
  <c r="P656" i="17"/>
  <c r="P651" i="17"/>
  <c r="P646" i="17" s="1"/>
  <c r="P639" i="17"/>
  <c r="P634" i="17"/>
  <c r="P633" i="17"/>
  <c r="P630" i="17"/>
  <c r="P629" i="17" s="1"/>
  <c r="P624" i="17"/>
  <c r="P623" i="17"/>
  <c r="P622" i="17"/>
  <c r="P621" i="17"/>
  <c r="P581" i="17" s="1"/>
  <c r="P620" i="17"/>
  <c r="P589" i="17"/>
  <c r="P587" i="17"/>
  <c r="P584" i="17"/>
  <c r="P574" i="17"/>
  <c r="P568" i="17"/>
  <c r="P563" i="17"/>
  <c r="P561" i="17"/>
  <c r="P558" i="17" s="1"/>
  <c r="P555" i="17"/>
  <c r="P468" i="17" s="1"/>
  <c r="P548" i="17"/>
  <c r="P543" i="17"/>
  <c r="P541" i="17"/>
  <c r="P538" i="17"/>
  <c r="P533" i="17"/>
  <c r="P531" i="17"/>
  <c r="P528" i="17" s="1"/>
  <c r="P523" i="17"/>
  <c r="P518" i="17"/>
  <c r="P516" i="17"/>
  <c r="P513" i="17" s="1"/>
  <c r="P511" i="17"/>
  <c r="P501" i="17"/>
  <c r="P496" i="17"/>
  <c r="P491" i="17"/>
  <c r="P489" i="17"/>
  <c r="P486" i="17" s="1"/>
  <c r="P484" i="17"/>
  <c r="P483" i="17"/>
  <c r="P470" i="17"/>
  <c r="P11" i="17" s="1"/>
  <c r="P467" i="17"/>
  <c r="P460" i="17"/>
  <c r="P459" i="17"/>
  <c r="P456" i="17" s="1"/>
  <c r="P458" i="17"/>
  <c r="P457" i="17"/>
  <c r="P452" i="17"/>
  <c r="P451" i="17" s="1"/>
  <c r="P450" i="17" s="1"/>
  <c r="P445" i="17"/>
  <c r="P440" i="17"/>
  <c r="P435" i="17"/>
  <c r="P430" i="17"/>
  <c r="P425" i="17"/>
  <c r="P420" i="17"/>
  <c r="P415" i="17"/>
  <c r="P410" i="17"/>
  <c r="P408" i="17"/>
  <c r="P405" i="17" s="1"/>
  <c r="P400" i="17"/>
  <c r="P388" i="17"/>
  <c r="P385" i="17" s="1"/>
  <c r="P382" i="17"/>
  <c r="P379" i="17" s="1"/>
  <c r="P368" i="17"/>
  <c r="P367" i="17"/>
  <c r="P366" i="17"/>
  <c r="P365" i="17"/>
  <c r="P359" i="17"/>
  <c r="P354" i="17" s="1"/>
  <c r="P358" i="17"/>
  <c r="P357" i="17"/>
  <c r="P356" i="17"/>
  <c r="P355" i="17"/>
  <c r="P349" i="17"/>
  <c r="P344" i="17"/>
  <c r="P343" i="17"/>
  <c r="P342" i="17"/>
  <c r="P341" i="17"/>
  <c r="P339" i="17" s="1"/>
  <c r="P340" i="17"/>
  <c r="P334" i="17"/>
  <c r="P322" i="17"/>
  <c r="P226" i="17" s="1"/>
  <c r="P223" i="17" s="1"/>
  <c r="P321" i="17"/>
  <c r="P320" i="17"/>
  <c r="P313" i="17"/>
  <c r="P308" i="17"/>
  <c r="P303" i="17"/>
  <c r="P251" i="17"/>
  <c r="P248" i="17" s="1"/>
  <c r="P238" i="17"/>
  <c r="P233" i="17"/>
  <c r="P231" i="17"/>
  <c r="P230" i="17"/>
  <c r="P229" i="17"/>
  <c r="P228" i="17" s="1"/>
  <c r="P218" i="17"/>
  <c r="P213" i="17"/>
  <c r="P212" i="17"/>
  <c r="P211" i="17"/>
  <c r="P210" i="17"/>
  <c r="P209" i="17"/>
  <c r="P203" i="17"/>
  <c r="P198" i="17"/>
  <c r="P188" i="17"/>
  <c r="P183" i="17"/>
  <c r="P171" i="17"/>
  <c r="P168" i="17" s="1"/>
  <c r="P163" i="17"/>
  <c r="P158" i="17"/>
  <c r="P156" i="17"/>
  <c r="P153" i="17" s="1"/>
  <c r="P151" i="17"/>
  <c r="P148" i="17" s="1"/>
  <c r="P143" i="17"/>
  <c r="P141" i="17"/>
  <c r="P140" i="17"/>
  <c r="P139" i="17"/>
  <c r="P133" i="17"/>
  <c r="P128" i="17"/>
  <c r="P123" i="17"/>
  <c r="P111" i="17"/>
  <c r="P86" i="17" s="1"/>
  <c r="P110" i="17"/>
  <c r="P109" i="17"/>
  <c r="P87" i="17"/>
  <c r="P85" i="17"/>
  <c r="P14" i="17" s="1"/>
  <c r="P70" i="17"/>
  <c r="P63" i="17"/>
  <c r="P57" i="17"/>
  <c r="P40" i="17"/>
  <c r="P37" i="17" s="1"/>
  <c r="P27" i="17"/>
  <c r="P22" i="17"/>
  <c r="P21" i="17"/>
  <c r="P20" i="17"/>
  <c r="P17" i="17" s="1"/>
  <c r="P138" i="17" l="1"/>
  <c r="P208" i="17"/>
  <c r="P580" i="17"/>
  <c r="P9" i="17"/>
  <c r="P108" i="17"/>
  <c r="P319" i="17"/>
  <c r="P481" i="17"/>
  <c r="P582" i="17"/>
  <c r="P579" i="17" s="1"/>
  <c r="F7" i="18"/>
  <c r="P644" i="17"/>
  <c r="P556" i="17"/>
  <c r="P553" i="17" s="1"/>
  <c r="P654" i="17"/>
  <c r="P694" i="17"/>
  <c r="P84" i="17"/>
  <c r="P508" i="17"/>
  <c r="P619" i="17"/>
  <c r="P649" i="17"/>
  <c r="O440" i="17"/>
  <c r="N440" i="17"/>
  <c r="M440" i="17"/>
  <c r="L440" i="17"/>
  <c r="K440" i="17"/>
  <c r="J440" i="17"/>
  <c r="I440" i="17"/>
  <c r="H440" i="17"/>
  <c r="G440" i="17"/>
  <c r="F440" i="17" s="1"/>
  <c r="L369" i="17"/>
  <c r="P469" i="17" l="1"/>
  <c r="P466" i="17" s="1"/>
  <c r="P13" i="17"/>
  <c r="P83" i="17"/>
  <c r="O368" i="17"/>
  <c r="N368" i="17"/>
  <c r="M368" i="17"/>
  <c r="K368" i="17"/>
  <c r="J368" i="17"/>
  <c r="I368" i="17"/>
  <c r="O366" i="17"/>
  <c r="N366" i="17"/>
  <c r="M366" i="17"/>
  <c r="K366" i="17"/>
  <c r="J366" i="17"/>
  <c r="H366" i="17"/>
  <c r="O365" i="17"/>
  <c r="N365" i="17"/>
  <c r="M365" i="17"/>
  <c r="K365" i="17"/>
  <c r="J365" i="17"/>
  <c r="I365" i="17"/>
  <c r="P8" i="17" l="1"/>
  <c r="L364" i="17"/>
  <c r="L71" i="17" l="1"/>
  <c r="K634" i="17" l="1"/>
  <c r="K629" i="17" s="1"/>
  <c r="L634" i="17"/>
  <c r="M634" i="17"/>
  <c r="N634" i="17"/>
  <c r="O634" i="17"/>
  <c r="L633" i="17"/>
  <c r="L631" i="17"/>
  <c r="L630" i="17"/>
  <c r="L632" i="17"/>
  <c r="O639" i="17"/>
  <c r="N639" i="17"/>
  <c r="M639" i="17"/>
  <c r="L639" i="17"/>
  <c r="K639" i="17"/>
  <c r="J639" i="17"/>
  <c r="I639" i="17"/>
  <c r="H639" i="17"/>
  <c r="G639" i="17"/>
  <c r="F639" i="17" s="1"/>
  <c r="L541" i="17"/>
  <c r="O435" i="17"/>
  <c r="N435" i="17"/>
  <c r="M435" i="17"/>
  <c r="L435" i="17"/>
  <c r="K435" i="17"/>
  <c r="J435" i="17"/>
  <c r="I435" i="17"/>
  <c r="H435" i="17"/>
  <c r="G435" i="17"/>
  <c r="O430" i="17"/>
  <c r="N430" i="17"/>
  <c r="M430" i="17"/>
  <c r="L430" i="17"/>
  <c r="K430" i="17"/>
  <c r="J430" i="17"/>
  <c r="I430" i="17"/>
  <c r="H430" i="17"/>
  <c r="G430" i="17"/>
  <c r="L413" i="17"/>
  <c r="O425" i="17"/>
  <c r="N425" i="17"/>
  <c r="M425" i="17"/>
  <c r="L425" i="17"/>
  <c r="K425" i="17"/>
  <c r="J425" i="17"/>
  <c r="I425" i="17"/>
  <c r="H425" i="17"/>
  <c r="O420" i="17"/>
  <c r="N420" i="17"/>
  <c r="M420" i="17"/>
  <c r="L420" i="17"/>
  <c r="K420" i="17"/>
  <c r="J420" i="17"/>
  <c r="I420" i="17"/>
  <c r="H420" i="17"/>
  <c r="O415" i="17"/>
  <c r="N415" i="17"/>
  <c r="M415" i="17"/>
  <c r="L415" i="17"/>
  <c r="K415" i="17"/>
  <c r="J415" i="17"/>
  <c r="I415" i="17"/>
  <c r="H415" i="17"/>
  <c r="G425" i="17"/>
  <c r="G420" i="17"/>
  <c r="G415" i="17"/>
  <c r="M388" i="17"/>
  <c r="N388" i="17"/>
  <c r="O388" i="17"/>
  <c r="L388" i="17"/>
  <c r="O400" i="17"/>
  <c r="N400" i="17"/>
  <c r="M400" i="17"/>
  <c r="L400" i="17"/>
  <c r="K400" i="17"/>
  <c r="J400" i="17"/>
  <c r="I400" i="17"/>
  <c r="H400" i="17"/>
  <c r="G400" i="17"/>
  <c r="F400" i="17" s="1"/>
  <c r="G395" i="17"/>
  <c r="O87" i="17"/>
  <c r="N87" i="17"/>
  <c r="M87" i="17"/>
  <c r="M111" i="17"/>
  <c r="M86" i="17" s="1"/>
  <c r="N111" i="17"/>
  <c r="N86" i="17" s="1"/>
  <c r="O111" i="17"/>
  <c r="O86" i="17" s="1"/>
  <c r="M110" i="17"/>
  <c r="M85" i="17" s="1"/>
  <c r="N110" i="17"/>
  <c r="N85" i="17" s="1"/>
  <c r="O110" i="17"/>
  <c r="O85" i="17" s="1"/>
  <c r="M109" i="17"/>
  <c r="M84" i="17" s="1"/>
  <c r="N109" i="17"/>
  <c r="N84" i="17" s="1"/>
  <c r="O109" i="17"/>
  <c r="O84" i="17" s="1"/>
  <c r="L110" i="17"/>
  <c r="L86" i="17"/>
  <c r="L112" i="17"/>
  <c r="F112" i="17" s="1"/>
  <c r="L109" i="17"/>
  <c r="O133" i="17"/>
  <c r="N133" i="17"/>
  <c r="M133" i="17"/>
  <c r="L133" i="17"/>
  <c r="K133" i="17"/>
  <c r="J133" i="17"/>
  <c r="I133" i="17"/>
  <c r="H133" i="17"/>
  <c r="G133" i="17"/>
  <c r="O128" i="17"/>
  <c r="N128" i="17"/>
  <c r="M128" i="17"/>
  <c r="L128" i="17"/>
  <c r="K128" i="17"/>
  <c r="J128" i="17"/>
  <c r="I128" i="17"/>
  <c r="H128" i="17"/>
  <c r="G128" i="17"/>
  <c r="O123" i="17"/>
  <c r="N123" i="17"/>
  <c r="M123" i="17"/>
  <c r="L123" i="17"/>
  <c r="K123" i="17"/>
  <c r="J123" i="17"/>
  <c r="I123" i="17"/>
  <c r="H123" i="17"/>
  <c r="G123" i="17"/>
  <c r="F123" i="17" s="1"/>
  <c r="G118" i="17"/>
  <c r="F133" i="17" l="1"/>
  <c r="F110" i="17"/>
  <c r="F420" i="17"/>
  <c r="F435" i="17"/>
  <c r="L84" i="17"/>
  <c r="F84" i="17" s="1"/>
  <c r="F109" i="17"/>
  <c r="F425" i="17"/>
  <c r="F413" i="17"/>
  <c r="L408" i="17"/>
  <c r="F128" i="17"/>
  <c r="F415" i="17"/>
  <c r="F430" i="17"/>
  <c r="L629" i="17"/>
  <c r="L85" i="17"/>
  <c r="F85" i="17" s="1"/>
  <c r="L87" i="17"/>
  <c r="F87" i="17" s="1"/>
  <c r="L108" i="17"/>
  <c r="L83" i="17" s="1"/>
  <c r="N108" i="17"/>
  <c r="O108" i="17"/>
  <c r="M108" i="17"/>
  <c r="M70" i="17" l="1"/>
  <c r="N70" i="17"/>
  <c r="O70" i="17"/>
  <c r="O705" i="17"/>
  <c r="O697" i="17"/>
  <c r="O692" i="17" s="1"/>
  <c r="O696" i="17"/>
  <c r="O691" i="17" s="1"/>
  <c r="O684" i="17"/>
  <c r="O679" i="17"/>
  <c r="O678" i="17"/>
  <c r="O677" i="17"/>
  <c r="O676" i="17"/>
  <c r="O675" i="17"/>
  <c r="O669" i="17"/>
  <c r="O664" i="17"/>
  <c r="O659" i="17"/>
  <c r="O657" i="17"/>
  <c r="O652" i="17" s="1"/>
  <c r="O647" i="17" s="1"/>
  <c r="O656" i="17"/>
  <c r="O651" i="17" s="1"/>
  <c r="O646" i="17" s="1"/>
  <c r="O633" i="17"/>
  <c r="O630" i="17"/>
  <c r="O624" i="17"/>
  <c r="O623" i="17"/>
  <c r="O622" i="17"/>
  <c r="O621" i="17"/>
  <c r="O620" i="17"/>
  <c r="O580" i="17" s="1"/>
  <c r="O589" i="17"/>
  <c r="O587" i="17"/>
  <c r="O574" i="17"/>
  <c r="O568" i="17"/>
  <c r="O563" i="17"/>
  <c r="O561" i="17"/>
  <c r="O558" i="17" s="1"/>
  <c r="O555" i="17"/>
  <c r="O548" i="17"/>
  <c r="O543" i="17"/>
  <c r="O541" i="17"/>
  <c r="O538" i="17" s="1"/>
  <c r="O533" i="17"/>
  <c r="O531" i="17"/>
  <c r="O528" i="17" s="1"/>
  <c r="O523" i="17"/>
  <c r="O518" i="17"/>
  <c r="O516" i="17"/>
  <c r="O513" i="17" s="1"/>
  <c r="O501" i="17"/>
  <c r="O496" i="17"/>
  <c r="O491" i="17"/>
  <c r="O489" i="17"/>
  <c r="O486" i="17" s="1"/>
  <c r="O483" i="17"/>
  <c r="O470" i="17"/>
  <c r="O11" i="17" s="1"/>
  <c r="O467" i="17"/>
  <c r="O460" i="17"/>
  <c r="O459" i="17"/>
  <c r="O456" i="17" s="1"/>
  <c r="O458" i="17"/>
  <c r="O457" i="17"/>
  <c r="O452" i="17"/>
  <c r="O451" i="17" s="1"/>
  <c r="O450" i="17" s="1"/>
  <c r="O445" i="17"/>
  <c r="O410" i="17"/>
  <c r="O408" i="17"/>
  <c r="O382" i="17" s="1"/>
  <c r="O385" i="17"/>
  <c r="O359" i="17"/>
  <c r="O354" i="17" s="1"/>
  <c r="O358" i="17"/>
  <c r="O357" i="17"/>
  <c r="O356" i="17"/>
  <c r="O355" i="17"/>
  <c r="O349" i="17"/>
  <c r="O344" i="17"/>
  <c r="O343" i="17"/>
  <c r="O342" i="17"/>
  <c r="O341" i="17"/>
  <c r="O340" i="17"/>
  <c r="O334" i="17"/>
  <c r="O322" i="17"/>
  <c r="O321" i="17"/>
  <c r="O320" i="17"/>
  <c r="O313" i="17"/>
  <c r="O308" i="17"/>
  <c r="O303" i="17"/>
  <c r="O251" i="17"/>
  <c r="O248" i="17" s="1"/>
  <c r="O238" i="17"/>
  <c r="O233" i="17"/>
  <c r="O231" i="17"/>
  <c r="O230" i="17"/>
  <c r="O229" i="17"/>
  <c r="O218" i="17"/>
  <c r="O213" i="17"/>
  <c r="O212" i="17"/>
  <c r="O211" i="17"/>
  <c r="O171" i="17" s="1"/>
  <c r="O168" i="17" s="1"/>
  <c r="O210" i="17"/>
  <c r="O209" i="17"/>
  <c r="O203" i="17"/>
  <c r="O198" i="17"/>
  <c r="O188" i="17"/>
  <c r="O183" i="17"/>
  <c r="O163" i="17"/>
  <c r="O158" i="17"/>
  <c r="O156" i="17"/>
  <c r="O151" i="17" s="1"/>
  <c r="O148" i="17" s="1"/>
  <c r="O143" i="17"/>
  <c r="O141" i="17"/>
  <c r="O140" i="17"/>
  <c r="O139" i="17"/>
  <c r="O83" i="17"/>
  <c r="O63" i="17"/>
  <c r="O57" i="17"/>
  <c r="O40" i="17"/>
  <c r="O37" i="17" s="1"/>
  <c r="O27" i="17"/>
  <c r="O22" i="17"/>
  <c r="O21" i="17"/>
  <c r="O20" i="17"/>
  <c r="N21" i="17"/>
  <c r="M21" i="17"/>
  <c r="N20" i="17"/>
  <c r="K186" i="17"/>
  <c r="K76" i="17"/>
  <c r="K73" i="17" s="1"/>
  <c r="N705" i="17"/>
  <c r="M705" i="17"/>
  <c r="L705" i="17"/>
  <c r="K705" i="17"/>
  <c r="J705" i="17"/>
  <c r="I705" i="17"/>
  <c r="H705" i="17"/>
  <c r="G705" i="17"/>
  <c r="I698" i="17"/>
  <c r="H698" i="17"/>
  <c r="G698" i="17"/>
  <c r="F698" i="17" s="1"/>
  <c r="N697" i="17"/>
  <c r="N692" i="17" s="1"/>
  <c r="M697" i="17"/>
  <c r="M692" i="17" s="1"/>
  <c r="L697" i="17"/>
  <c r="L692" i="17" s="1"/>
  <c r="K697" i="17"/>
  <c r="K692" i="17" s="1"/>
  <c r="J697" i="17"/>
  <c r="I697" i="17"/>
  <c r="I692" i="17" s="1"/>
  <c r="H697" i="17"/>
  <c r="H692" i="17" s="1"/>
  <c r="G697" i="17"/>
  <c r="N696" i="17"/>
  <c r="N694" i="17" s="1"/>
  <c r="M696" i="17"/>
  <c r="M691" i="17" s="1"/>
  <c r="M689" i="17" s="1"/>
  <c r="L696" i="17"/>
  <c r="L694" i="17" s="1"/>
  <c r="K696" i="17"/>
  <c r="K691" i="17" s="1"/>
  <c r="K689" i="17" s="1"/>
  <c r="J696" i="17"/>
  <c r="J694" i="17" s="1"/>
  <c r="I696" i="17"/>
  <c r="I691" i="17" s="1"/>
  <c r="H696" i="17"/>
  <c r="H691" i="17" s="1"/>
  <c r="G696" i="17"/>
  <c r="F696" i="17" s="1"/>
  <c r="I695" i="17"/>
  <c r="I690" i="17" s="1"/>
  <c r="F690" i="17" s="1"/>
  <c r="H695" i="17"/>
  <c r="G695" i="17"/>
  <c r="F695" i="17" s="1"/>
  <c r="J692" i="17"/>
  <c r="N691" i="17"/>
  <c r="N684" i="17"/>
  <c r="M684" i="17"/>
  <c r="L684" i="17"/>
  <c r="K684" i="17"/>
  <c r="J684" i="17"/>
  <c r="I684" i="17"/>
  <c r="H684" i="17"/>
  <c r="N679" i="17"/>
  <c r="M679" i="17"/>
  <c r="L679" i="17"/>
  <c r="K679" i="17"/>
  <c r="J679" i="17"/>
  <c r="I679" i="17"/>
  <c r="H679" i="17"/>
  <c r="G679" i="17"/>
  <c r="N678" i="17"/>
  <c r="M678" i="17"/>
  <c r="L678" i="17"/>
  <c r="K678" i="17"/>
  <c r="J678" i="17"/>
  <c r="I678" i="17"/>
  <c r="H678" i="17"/>
  <c r="G678" i="17"/>
  <c r="N677" i="17"/>
  <c r="M677" i="17"/>
  <c r="L677" i="17"/>
  <c r="K677" i="17"/>
  <c r="J677" i="17"/>
  <c r="I677" i="17"/>
  <c r="H677" i="17"/>
  <c r="G677" i="17"/>
  <c r="N676" i="17"/>
  <c r="M676" i="17"/>
  <c r="L676" i="17"/>
  <c r="K676" i="17"/>
  <c r="J676" i="17"/>
  <c r="I676" i="17"/>
  <c r="H676" i="17"/>
  <c r="G676" i="17"/>
  <c r="N675" i="17"/>
  <c r="N674" i="17" s="1"/>
  <c r="M675" i="17"/>
  <c r="M674" i="17" s="1"/>
  <c r="L675" i="17"/>
  <c r="K675" i="17"/>
  <c r="J675" i="17"/>
  <c r="J674" i="17" s="1"/>
  <c r="I675" i="17"/>
  <c r="H675" i="17"/>
  <c r="G675" i="17"/>
  <c r="N669" i="17"/>
  <c r="M669" i="17"/>
  <c r="L669" i="17"/>
  <c r="K669" i="17"/>
  <c r="J669" i="17"/>
  <c r="I669" i="17"/>
  <c r="H669" i="17"/>
  <c r="G669" i="17"/>
  <c r="N664" i="17"/>
  <c r="M664" i="17"/>
  <c r="L664" i="17"/>
  <c r="K664" i="17"/>
  <c r="J664" i="17"/>
  <c r="I664" i="17"/>
  <c r="H664" i="17"/>
  <c r="G664" i="17"/>
  <c r="N659" i="17"/>
  <c r="M659" i="17"/>
  <c r="L659" i="17"/>
  <c r="K659" i="17"/>
  <c r="J659" i="17"/>
  <c r="I659" i="17"/>
  <c r="H659" i="17"/>
  <c r="G659" i="17"/>
  <c r="N657" i="17"/>
  <c r="M657" i="17"/>
  <c r="M652" i="17" s="1"/>
  <c r="M647" i="17" s="1"/>
  <c r="L657" i="17"/>
  <c r="K657" i="17"/>
  <c r="K652" i="17" s="1"/>
  <c r="K647" i="17" s="1"/>
  <c r="J657" i="17"/>
  <c r="I657" i="17"/>
  <c r="I652" i="17" s="1"/>
  <c r="I647" i="17" s="1"/>
  <c r="H657" i="17"/>
  <c r="H652" i="17" s="1"/>
  <c r="H647" i="17" s="1"/>
  <c r="G657" i="17"/>
  <c r="N656" i="17"/>
  <c r="N651" i="17" s="1"/>
  <c r="N646" i="17" s="1"/>
  <c r="M656" i="17"/>
  <c r="M654" i="17" s="1"/>
  <c r="L656" i="17"/>
  <c r="L651" i="17" s="1"/>
  <c r="K656" i="17"/>
  <c r="J656" i="17"/>
  <c r="J651" i="17" s="1"/>
  <c r="J646" i="17" s="1"/>
  <c r="I656" i="17"/>
  <c r="I651" i="17" s="1"/>
  <c r="I646" i="17" s="1"/>
  <c r="H656" i="17"/>
  <c r="H654" i="17" s="1"/>
  <c r="G656" i="17"/>
  <c r="J634" i="17"/>
  <c r="I634" i="17"/>
  <c r="H634" i="17"/>
  <c r="G634" i="17"/>
  <c r="N633" i="17"/>
  <c r="M633" i="17"/>
  <c r="K633" i="17"/>
  <c r="J633" i="17"/>
  <c r="I633" i="17"/>
  <c r="H633" i="17"/>
  <c r="G633" i="17"/>
  <c r="F633" i="17" s="1"/>
  <c r="K632" i="17"/>
  <c r="J632" i="17"/>
  <c r="I632" i="17"/>
  <c r="H632" i="17"/>
  <c r="G632" i="17"/>
  <c r="K631" i="17"/>
  <c r="J631" i="17"/>
  <c r="I631" i="17"/>
  <c r="H631" i="17"/>
  <c r="G631" i="17"/>
  <c r="N630" i="17"/>
  <c r="M630" i="17"/>
  <c r="K630" i="17"/>
  <c r="J630" i="17"/>
  <c r="I630" i="17"/>
  <c r="H630" i="17"/>
  <c r="G630" i="17"/>
  <c r="J629" i="17"/>
  <c r="I629" i="17"/>
  <c r="N624" i="17"/>
  <c r="M624" i="17"/>
  <c r="L624" i="17"/>
  <c r="K624" i="17"/>
  <c r="J624" i="17"/>
  <c r="I624" i="17"/>
  <c r="H624" i="17"/>
  <c r="G624" i="17"/>
  <c r="N623" i="17"/>
  <c r="M623" i="17"/>
  <c r="L623" i="17"/>
  <c r="K623" i="17"/>
  <c r="J623" i="17"/>
  <c r="I623" i="17"/>
  <c r="H623" i="17"/>
  <c r="G623" i="17"/>
  <c r="N622" i="17"/>
  <c r="M622" i="17"/>
  <c r="L622" i="17"/>
  <c r="K622" i="17"/>
  <c r="J622" i="17"/>
  <c r="I622" i="17"/>
  <c r="H622" i="17"/>
  <c r="G622" i="17"/>
  <c r="N621" i="17"/>
  <c r="N581" i="17" s="1"/>
  <c r="M621" i="17"/>
  <c r="M581" i="17" s="1"/>
  <c r="L621" i="17"/>
  <c r="L581" i="17" s="1"/>
  <c r="K621" i="17"/>
  <c r="J621" i="17"/>
  <c r="J581" i="17" s="1"/>
  <c r="I621" i="17"/>
  <c r="H621" i="17"/>
  <c r="G621" i="17"/>
  <c r="N620" i="17"/>
  <c r="M620" i="17"/>
  <c r="L620" i="17"/>
  <c r="L580" i="17" s="1"/>
  <c r="K620" i="17"/>
  <c r="J620" i="17"/>
  <c r="J619" i="17" s="1"/>
  <c r="I620" i="17"/>
  <c r="H620" i="17"/>
  <c r="G620" i="17"/>
  <c r="J609" i="17"/>
  <c r="J604" i="17" s="1"/>
  <c r="I609" i="17"/>
  <c r="H609" i="17"/>
  <c r="J607" i="17"/>
  <c r="I607" i="17"/>
  <c r="H607" i="17"/>
  <c r="N589" i="17"/>
  <c r="M589" i="17"/>
  <c r="L589" i="17"/>
  <c r="K589" i="17"/>
  <c r="J589" i="17"/>
  <c r="I589" i="17"/>
  <c r="H589" i="17"/>
  <c r="G589" i="17"/>
  <c r="N587" i="17"/>
  <c r="M587" i="17"/>
  <c r="L587" i="17"/>
  <c r="K587" i="17"/>
  <c r="J587" i="17"/>
  <c r="J584" i="17" s="1"/>
  <c r="I587" i="17"/>
  <c r="H587" i="17"/>
  <c r="F587" i="17" s="1"/>
  <c r="I586" i="17"/>
  <c r="F586" i="17" s="1"/>
  <c r="G584" i="17"/>
  <c r="H581" i="17"/>
  <c r="G581" i="17"/>
  <c r="N574" i="17"/>
  <c r="M574" i="17"/>
  <c r="L574" i="17"/>
  <c r="K574" i="17"/>
  <c r="J574" i="17"/>
  <c r="I574" i="17"/>
  <c r="H574" i="17"/>
  <c r="G574" i="17"/>
  <c r="F574" i="17" s="1"/>
  <c r="N568" i="17"/>
  <c r="M568" i="17"/>
  <c r="L568" i="17"/>
  <c r="K568" i="17"/>
  <c r="J568" i="17"/>
  <c r="I568" i="17"/>
  <c r="H568" i="17"/>
  <c r="G568" i="17"/>
  <c r="F568" i="17" s="1"/>
  <c r="H566" i="17"/>
  <c r="N563" i="17"/>
  <c r="M563" i="17"/>
  <c r="L563" i="17"/>
  <c r="K563" i="17"/>
  <c r="J563" i="17"/>
  <c r="G563" i="17"/>
  <c r="N561" i="17"/>
  <c r="N558" i="17" s="1"/>
  <c r="M561" i="17"/>
  <c r="M558" i="17" s="1"/>
  <c r="L561" i="17"/>
  <c r="L556" i="17" s="1"/>
  <c r="K561" i="17"/>
  <c r="K558" i="17" s="1"/>
  <c r="J561" i="17"/>
  <c r="J558" i="17" s="1"/>
  <c r="H561" i="17"/>
  <c r="L558" i="17"/>
  <c r="H558" i="17"/>
  <c r="G558" i="17"/>
  <c r="G556" i="17"/>
  <c r="N555" i="17"/>
  <c r="M555" i="17"/>
  <c r="L555" i="17"/>
  <c r="K555" i="17"/>
  <c r="J555" i="17"/>
  <c r="I555" i="17"/>
  <c r="H555" i="17"/>
  <c r="H468" i="17" s="1"/>
  <c r="G555" i="17"/>
  <c r="N548" i="17"/>
  <c r="M548" i="17"/>
  <c r="L548" i="17"/>
  <c r="K548" i="17"/>
  <c r="J548" i="17"/>
  <c r="I548" i="17"/>
  <c r="H548" i="17"/>
  <c r="G548" i="17"/>
  <c r="N543" i="17"/>
  <c r="M543" i="17"/>
  <c r="L543" i="17"/>
  <c r="J543" i="17"/>
  <c r="I543" i="17"/>
  <c r="H543" i="17"/>
  <c r="G543" i="17"/>
  <c r="F543" i="17" s="1"/>
  <c r="N541" i="17"/>
  <c r="N538" i="17" s="1"/>
  <c r="M541" i="17"/>
  <c r="L538" i="17"/>
  <c r="K541" i="17"/>
  <c r="K538" i="17" s="1"/>
  <c r="J541" i="17"/>
  <c r="I541" i="17"/>
  <c r="I538" i="17" s="1"/>
  <c r="H541" i="17"/>
  <c r="J540" i="17"/>
  <c r="F540" i="17" s="1"/>
  <c r="J539" i="17"/>
  <c r="F539" i="17" s="1"/>
  <c r="G538" i="17"/>
  <c r="N533" i="17"/>
  <c r="M533" i="17"/>
  <c r="L533" i="17"/>
  <c r="K533" i="17"/>
  <c r="J533" i="17"/>
  <c r="I533" i="17"/>
  <c r="H533" i="17"/>
  <c r="G533" i="17"/>
  <c r="N531" i="17"/>
  <c r="N528" i="17" s="1"/>
  <c r="M531" i="17"/>
  <c r="L531" i="17"/>
  <c r="K531" i="17"/>
  <c r="J531" i="17"/>
  <c r="I531" i="17"/>
  <c r="I528" i="17" s="1"/>
  <c r="H531" i="17"/>
  <c r="G531" i="17"/>
  <c r="J530" i="17"/>
  <c r="F530" i="17" s="1"/>
  <c r="M528" i="17"/>
  <c r="L528" i="17"/>
  <c r="K528" i="17"/>
  <c r="H528" i="17"/>
  <c r="N523" i="17"/>
  <c r="M523" i="17"/>
  <c r="L523" i="17"/>
  <c r="K523" i="17"/>
  <c r="J523" i="17"/>
  <c r="I523" i="17"/>
  <c r="H523" i="17"/>
  <c r="G523" i="17"/>
  <c r="F523" i="17" s="1"/>
  <c r="N518" i="17"/>
  <c r="M518" i="17"/>
  <c r="L518" i="17"/>
  <c r="K518" i="17"/>
  <c r="J518" i="17"/>
  <c r="I518" i="17"/>
  <c r="H518" i="17"/>
  <c r="G518" i="17"/>
  <c r="F518" i="17" s="1"/>
  <c r="N516" i="17"/>
  <c r="N513" i="17" s="1"/>
  <c r="M516" i="17"/>
  <c r="M513" i="17" s="1"/>
  <c r="L516" i="17"/>
  <c r="L513" i="17" s="1"/>
  <c r="K516" i="17"/>
  <c r="K513" i="17" s="1"/>
  <c r="J516" i="17"/>
  <c r="J513" i="17" s="1"/>
  <c r="I516" i="17"/>
  <c r="I513" i="17" s="1"/>
  <c r="H516" i="17"/>
  <c r="H513" i="17" s="1"/>
  <c r="G516" i="17"/>
  <c r="I512" i="17"/>
  <c r="H512" i="17"/>
  <c r="G512" i="17"/>
  <c r="F512" i="17" s="1"/>
  <c r="I510" i="17"/>
  <c r="H510" i="17"/>
  <c r="G510" i="17"/>
  <c r="I509" i="17"/>
  <c r="I467" i="17" s="1"/>
  <c r="H509" i="17"/>
  <c r="H467" i="17" s="1"/>
  <c r="G509" i="17"/>
  <c r="N501" i="17"/>
  <c r="M501" i="17"/>
  <c r="L501" i="17"/>
  <c r="K501" i="17"/>
  <c r="J501" i="17"/>
  <c r="I501" i="17"/>
  <c r="H501" i="17"/>
  <c r="G501" i="17"/>
  <c r="N496" i="17"/>
  <c r="M496" i="17"/>
  <c r="L496" i="17"/>
  <c r="K496" i="17"/>
  <c r="J496" i="17"/>
  <c r="I496" i="17"/>
  <c r="H496" i="17"/>
  <c r="G496" i="17"/>
  <c r="N491" i="17"/>
  <c r="M491" i="17"/>
  <c r="L491" i="17"/>
  <c r="K491" i="17"/>
  <c r="J491" i="17"/>
  <c r="I491" i="17"/>
  <c r="H491" i="17"/>
  <c r="G491" i="17"/>
  <c r="N489" i="17"/>
  <c r="N484" i="17" s="1"/>
  <c r="M489" i="17"/>
  <c r="M486" i="17" s="1"/>
  <c r="L489" i="17"/>
  <c r="L486" i="17" s="1"/>
  <c r="K489" i="17"/>
  <c r="K484" i="17" s="1"/>
  <c r="J489" i="17"/>
  <c r="J486" i="17" s="1"/>
  <c r="I489" i="17"/>
  <c r="I486" i="17" s="1"/>
  <c r="H489" i="17"/>
  <c r="H484" i="17" s="1"/>
  <c r="G489" i="17"/>
  <c r="N486" i="17"/>
  <c r="N483" i="17"/>
  <c r="N468" i="17" s="1"/>
  <c r="M483" i="17"/>
  <c r="L483" i="17"/>
  <c r="K483" i="17"/>
  <c r="J483" i="17"/>
  <c r="I483" i="17"/>
  <c r="I468" i="17" s="1"/>
  <c r="H483" i="17"/>
  <c r="G483" i="17"/>
  <c r="G476" i="17"/>
  <c r="F476" i="17" s="1"/>
  <c r="G475" i="17"/>
  <c r="F475" i="17" s="1"/>
  <c r="G474" i="17"/>
  <c r="F474" i="17" s="1"/>
  <c r="G473" i="17"/>
  <c r="F473" i="17" s="1"/>
  <c r="G472" i="17"/>
  <c r="F472" i="17" s="1"/>
  <c r="N470" i="17"/>
  <c r="N11" i="17" s="1"/>
  <c r="M470" i="17"/>
  <c r="M11" i="17" s="1"/>
  <c r="L470" i="17"/>
  <c r="K470" i="17"/>
  <c r="I470" i="17"/>
  <c r="I11" i="17" s="1"/>
  <c r="H470" i="17"/>
  <c r="G470" i="17"/>
  <c r="G468" i="17"/>
  <c r="N467" i="17"/>
  <c r="M467" i="17"/>
  <c r="L467" i="17"/>
  <c r="K467" i="17"/>
  <c r="I461" i="17"/>
  <c r="F461" i="17" s="1"/>
  <c r="N460" i="17"/>
  <c r="M460" i="17"/>
  <c r="L460" i="17"/>
  <c r="K460" i="17"/>
  <c r="J460" i="17"/>
  <c r="I460" i="17"/>
  <c r="N459" i="17"/>
  <c r="M459" i="17"/>
  <c r="M456" i="17" s="1"/>
  <c r="L459" i="17"/>
  <c r="L456" i="17" s="1"/>
  <c r="K459" i="17"/>
  <c r="K456" i="17" s="1"/>
  <c r="J459" i="17"/>
  <c r="I459" i="17"/>
  <c r="I456" i="17" s="1"/>
  <c r="N458" i="17"/>
  <c r="M458" i="17"/>
  <c r="L458" i="17"/>
  <c r="K458" i="17"/>
  <c r="J458" i="17"/>
  <c r="I458" i="17"/>
  <c r="N457" i="17"/>
  <c r="M457" i="17"/>
  <c r="L457" i="17"/>
  <c r="K457" i="17"/>
  <c r="J457" i="17"/>
  <c r="I457" i="17"/>
  <c r="N456" i="17"/>
  <c r="J456" i="17"/>
  <c r="G456" i="17"/>
  <c r="G454" i="17"/>
  <c r="F454" i="17" s="1"/>
  <c r="N452" i="17"/>
  <c r="N451" i="17" s="1"/>
  <c r="N450" i="17" s="1"/>
  <c r="M452" i="17"/>
  <c r="M451" i="17" s="1"/>
  <c r="M450" i="17" s="1"/>
  <c r="L452" i="17"/>
  <c r="L451" i="17" s="1"/>
  <c r="L450" i="17" s="1"/>
  <c r="K452" i="17"/>
  <c r="K451" i="17" s="1"/>
  <c r="K450" i="17" s="1"/>
  <c r="J452" i="17"/>
  <c r="J451" i="17" s="1"/>
  <c r="J450" i="17" s="1"/>
  <c r="I452" i="17"/>
  <c r="I451" i="17" s="1"/>
  <c r="I450" i="17" s="1"/>
  <c r="I448" i="17"/>
  <c r="H448" i="17"/>
  <c r="H447" i="17"/>
  <c r="G447" i="17"/>
  <c r="F447" i="17" s="1"/>
  <c r="N445" i="17"/>
  <c r="M445" i="17"/>
  <c r="L445" i="17"/>
  <c r="K445" i="17"/>
  <c r="J445" i="17"/>
  <c r="N410" i="17"/>
  <c r="M410" i="17"/>
  <c r="L410" i="17"/>
  <c r="K410" i="17"/>
  <c r="J410" i="17"/>
  <c r="I410" i="17"/>
  <c r="H410" i="17"/>
  <c r="G410" i="17"/>
  <c r="N408" i="17"/>
  <c r="N405" i="17" s="1"/>
  <c r="M408" i="17"/>
  <c r="M405" i="17" s="1"/>
  <c r="L405" i="17"/>
  <c r="K408" i="17"/>
  <c r="K405" i="17" s="1"/>
  <c r="J408" i="17"/>
  <c r="J405" i="17" s="1"/>
  <c r="I408" i="17"/>
  <c r="H408" i="17"/>
  <c r="G408" i="17"/>
  <c r="I407" i="17"/>
  <c r="I381" i="17" s="1"/>
  <c r="I366" i="17" s="1"/>
  <c r="H407" i="17"/>
  <c r="G407" i="17"/>
  <c r="F407" i="17" s="1"/>
  <c r="I406" i="17"/>
  <c r="H406" i="17"/>
  <c r="G406" i="17"/>
  <c r="F406" i="17" s="1"/>
  <c r="L395" i="17"/>
  <c r="K395" i="17"/>
  <c r="I395" i="17"/>
  <c r="I390" i="17"/>
  <c r="G390" i="17"/>
  <c r="L389" i="17"/>
  <c r="F389" i="17" s="1"/>
  <c r="K388" i="17"/>
  <c r="J388" i="17"/>
  <c r="J385" i="17" s="1"/>
  <c r="I388" i="17"/>
  <c r="H388" i="17"/>
  <c r="G388" i="17"/>
  <c r="L387" i="17"/>
  <c r="F387" i="17" s="1"/>
  <c r="L386" i="17"/>
  <c r="F386" i="17" s="1"/>
  <c r="N385" i="17"/>
  <c r="M385" i="17"/>
  <c r="H383" i="17"/>
  <c r="H368" i="17" s="1"/>
  <c r="G383" i="17"/>
  <c r="N359" i="17"/>
  <c r="N354" i="17" s="1"/>
  <c r="M359" i="17"/>
  <c r="M354" i="17" s="1"/>
  <c r="L359" i="17"/>
  <c r="L354" i="17" s="1"/>
  <c r="K359" i="17"/>
  <c r="K354" i="17" s="1"/>
  <c r="J359" i="17"/>
  <c r="J354" i="17" s="1"/>
  <c r="I359" i="17"/>
  <c r="I354" i="17" s="1"/>
  <c r="G359" i="17"/>
  <c r="N358" i="17"/>
  <c r="M358" i="17"/>
  <c r="L358" i="17"/>
  <c r="K358" i="17"/>
  <c r="J358" i="17"/>
  <c r="I358" i="17"/>
  <c r="H358" i="17"/>
  <c r="G358" i="17"/>
  <c r="N357" i="17"/>
  <c r="M357" i="17"/>
  <c r="L357" i="17"/>
  <c r="K357" i="17"/>
  <c r="J357" i="17"/>
  <c r="I357" i="17"/>
  <c r="H357" i="17"/>
  <c r="G357" i="17"/>
  <c r="N356" i="17"/>
  <c r="M356" i="17"/>
  <c r="L356" i="17"/>
  <c r="K356" i="17"/>
  <c r="J356" i="17"/>
  <c r="I356" i="17"/>
  <c r="H356" i="17"/>
  <c r="G356" i="17"/>
  <c r="N355" i="17"/>
  <c r="M355" i="17"/>
  <c r="L355" i="17"/>
  <c r="K355" i="17"/>
  <c r="J355" i="17"/>
  <c r="I355" i="17"/>
  <c r="H355" i="17"/>
  <c r="G355" i="17"/>
  <c r="H354" i="17"/>
  <c r="N349" i="17"/>
  <c r="M349" i="17"/>
  <c r="L349" i="17"/>
  <c r="K349" i="17"/>
  <c r="J349" i="17"/>
  <c r="I349" i="17"/>
  <c r="G349" i="17"/>
  <c r="N344" i="17"/>
  <c r="M344" i="17"/>
  <c r="L344" i="17"/>
  <c r="K344" i="17"/>
  <c r="J344" i="17"/>
  <c r="I344" i="17"/>
  <c r="G344" i="17"/>
  <c r="N343" i="17"/>
  <c r="M343" i="17"/>
  <c r="L343" i="17"/>
  <c r="K343" i="17"/>
  <c r="J343" i="17"/>
  <c r="I343" i="17"/>
  <c r="H343" i="17"/>
  <c r="G343" i="17"/>
  <c r="N342" i="17"/>
  <c r="M342" i="17"/>
  <c r="L342" i="17"/>
  <c r="K342" i="17"/>
  <c r="J342" i="17"/>
  <c r="I342" i="17"/>
  <c r="H342" i="17"/>
  <c r="G342" i="17"/>
  <c r="N341" i="17"/>
  <c r="M341" i="17"/>
  <c r="L341" i="17"/>
  <c r="K341" i="17"/>
  <c r="J341" i="17"/>
  <c r="I341" i="17"/>
  <c r="H341" i="17"/>
  <c r="G341" i="17"/>
  <c r="N340" i="17"/>
  <c r="M340" i="17"/>
  <c r="M339" i="17" s="1"/>
  <c r="L340" i="17"/>
  <c r="L339" i="17" s="1"/>
  <c r="K340" i="17"/>
  <c r="J340" i="17"/>
  <c r="J13" i="17" s="1"/>
  <c r="I340" i="17"/>
  <c r="H340" i="17"/>
  <c r="H339" i="17" s="1"/>
  <c r="G340" i="17"/>
  <c r="N334" i="17"/>
  <c r="M334" i="17"/>
  <c r="L334" i="17"/>
  <c r="K334" i="17"/>
  <c r="J334" i="17"/>
  <c r="I334" i="17"/>
  <c r="H334" i="17"/>
  <c r="G334" i="17"/>
  <c r="J329" i="17"/>
  <c r="I329" i="17"/>
  <c r="H329" i="17"/>
  <c r="G329" i="17"/>
  <c r="J324" i="17"/>
  <c r="I324" i="17"/>
  <c r="H324" i="17"/>
  <c r="G324" i="17"/>
  <c r="N322" i="17"/>
  <c r="M322" i="17"/>
  <c r="L322" i="17"/>
  <c r="L226" i="17" s="1"/>
  <c r="K322" i="17"/>
  <c r="J322" i="17"/>
  <c r="G322" i="17"/>
  <c r="F322" i="17" s="1"/>
  <c r="N321" i="17"/>
  <c r="M321" i="17"/>
  <c r="L321" i="17"/>
  <c r="L225" i="17" s="1"/>
  <c r="K321" i="17"/>
  <c r="J321" i="17"/>
  <c r="N320" i="17"/>
  <c r="M320" i="17"/>
  <c r="L320" i="17"/>
  <c r="L224" i="17" s="1"/>
  <c r="K320" i="17"/>
  <c r="J320" i="17"/>
  <c r="I319" i="17"/>
  <c r="H319" i="17"/>
  <c r="N313" i="17"/>
  <c r="M313" i="17"/>
  <c r="L313" i="17"/>
  <c r="K313" i="17"/>
  <c r="J313" i="17"/>
  <c r="I313" i="17"/>
  <c r="H313" i="17"/>
  <c r="G313" i="17"/>
  <c r="F313" i="17" s="1"/>
  <c r="N308" i="17"/>
  <c r="M308" i="17"/>
  <c r="L308" i="17"/>
  <c r="K308" i="17"/>
  <c r="J308" i="17"/>
  <c r="I308" i="17"/>
  <c r="H308" i="17"/>
  <c r="G308" i="17"/>
  <c r="F308" i="17" s="1"/>
  <c r="N303" i="17"/>
  <c r="M303" i="17"/>
  <c r="L303" i="17"/>
  <c r="K303" i="17"/>
  <c r="J303" i="17"/>
  <c r="I303" i="17"/>
  <c r="H303" i="17"/>
  <c r="G303" i="17"/>
  <c r="F303" i="17" s="1"/>
  <c r="N251" i="17"/>
  <c r="N248" i="17" s="1"/>
  <c r="M251" i="17"/>
  <c r="M248" i="17" s="1"/>
  <c r="L248" i="17"/>
  <c r="K251" i="17"/>
  <c r="J251" i="17"/>
  <c r="J248" i="17" s="1"/>
  <c r="I251" i="17"/>
  <c r="I248" i="17" s="1"/>
  <c r="H251" i="17"/>
  <c r="K248" i="17"/>
  <c r="J243" i="17"/>
  <c r="I243" i="17"/>
  <c r="H243" i="17"/>
  <c r="G243" i="17"/>
  <c r="N238" i="17"/>
  <c r="M238" i="17"/>
  <c r="L238" i="17"/>
  <c r="K238" i="17"/>
  <c r="J238" i="17"/>
  <c r="I238" i="17"/>
  <c r="H238" i="17"/>
  <c r="G238" i="17"/>
  <c r="I237" i="17"/>
  <c r="H237" i="17"/>
  <c r="G237" i="17"/>
  <c r="F237" i="17" s="1"/>
  <c r="I235" i="17"/>
  <c r="H235" i="17"/>
  <c r="G235" i="17"/>
  <c r="F235" i="17" s="1"/>
  <c r="I234" i="17"/>
  <c r="H234" i="17"/>
  <c r="G234" i="17"/>
  <c r="N233" i="17"/>
  <c r="M233" i="17"/>
  <c r="L233" i="17"/>
  <c r="K233" i="17"/>
  <c r="J233" i="17"/>
  <c r="N231" i="17"/>
  <c r="M231" i="17"/>
  <c r="K231" i="17"/>
  <c r="J231" i="17"/>
  <c r="G231" i="17"/>
  <c r="F231" i="17" s="1"/>
  <c r="N230" i="17"/>
  <c r="M230" i="17"/>
  <c r="K230" i="17"/>
  <c r="J230" i="17"/>
  <c r="F230" i="17" s="1"/>
  <c r="N229" i="17"/>
  <c r="M229" i="17"/>
  <c r="K229" i="17"/>
  <c r="J229" i="17"/>
  <c r="F229" i="17" s="1"/>
  <c r="I228" i="17"/>
  <c r="H228" i="17"/>
  <c r="I226" i="17"/>
  <c r="I225" i="17"/>
  <c r="H225" i="17"/>
  <c r="G225" i="17"/>
  <c r="I224" i="17"/>
  <c r="H224" i="17"/>
  <c r="G224" i="17"/>
  <c r="N218" i="17"/>
  <c r="M218" i="17"/>
  <c r="L218" i="17"/>
  <c r="K218" i="17"/>
  <c r="J218" i="17"/>
  <c r="I218" i="17"/>
  <c r="G218" i="17"/>
  <c r="F218" i="17" s="1"/>
  <c r="J216" i="17"/>
  <c r="F216" i="17" s="1"/>
  <c r="N213" i="17"/>
  <c r="M213" i="17"/>
  <c r="L213" i="17"/>
  <c r="K213" i="17"/>
  <c r="I213" i="17"/>
  <c r="H213" i="17"/>
  <c r="G213" i="17"/>
  <c r="N212" i="17"/>
  <c r="M212" i="17"/>
  <c r="L212" i="17"/>
  <c r="K212" i="17"/>
  <c r="J212" i="17"/>
  <c r="I212" i="17"/>
  <c r="H212" i="17"/>
  <c r="G212" i="17"/>
  <c r="F212" i="17" s="1"/>
  <c r="N211" i="17"/>
  <c r="N171" i="17" s="1"/>
  <c r="N168" i="17" s="1"/>
  <c r="M211" i="17"/>
  <c r="L211" i="17"/>
  <c r="L171" i="17" s="1"/>
  <c r="L168" i="17" s="1"/>
  <c r="K211" i="17"/>
  <c r="K171" i="17" s="1"/>
  <c r="K168" i="17" s="1"/>
  <c r="I211" i="17"/>
  <c r="H211" i="17"/>
  <c r="G211" i="17"/>
  <c r="N210" i="17"/>
  <c r="M210" i="17"/>
  <c r="L210" i="17"/>
  <c r="K210" i="17"/>
  <c r="J210" i="17"/>
  <c r="I210" i="17"/>
  <c r="H210" i="17"/>
  <c r="G210" i="17"/>
  <c r="N209" i="17"/>
  <c r="M209" i="17"/>
  <c r="L209" i="17"/>
  <c r="K209" i="17"/>
  <c r="J209" i="17"/>
  <c r="I209" i="17"/>
  <c r="H209" i="17"/>
  <c r="G209" i="17"/>
  <c r="N203" i="17"/>
  <c r="M203" i="17"/>
  <c r="L203" i="17"/>
  <c r="K203" i="17"/>
  <c r="J203" i="17"/>
  <c r="I203" i="17"/>
  <c r="H203" i="17"/>
  <c r="N198" i="17"/>
  <c r="M198" i="17"/>
  <c r="L198" i="17"/>
  <c r="K198" i="17"/>
  <c r="J198" i="17"/>
  <c r="I198" i="17"/>
  <c r="H198" i="17"/>
  <c r="G198" i="17"/>
  <c r="G193" i="17"/>
  <c r="F193" i="17" s="1"/>
  <c r="N188" i="17"/>
  <c r="M188" i="17"/>
  <c r="L188" i="17"/>
  <c r="K188" i="17"/>
  <c r="J188" i="17"/>
  <c r="I188" i="17"/>
  <c r="G188" i="17"/>
  <c r="I186" i="17"/>
  <c r="I183" i="17" s="1"/>
  <c r="H186" i="17"/>
  <c r="H183" i="17" s="1"/>
  <c r="N183" i="17"/>
  <c r="M183" i="17"/>
  <c r="L183" i="17"/>
  <c r="K183" i="17"/>
  <c r="I178" i="17"/>
  <c r="H178" i="17"/>
  <c r="G178" i="17"/>
  <c r="F178" i="17" s="1"/>
  <c r="M171" i="17"/>
  <c r="M168" i="17" s="1"/>
  <c r="I170" i="17"/>
  <c r="H170" i="17"/>
  <c r="G170" i="17"/>
  <c r="F170" i="17" s="1"/>
  <c r="I169" i="17"/>
  <c r="H169" i="17"/>
  <c r="G169" i="17"/>
  <c r="F169" i="17" s="1"/>
  <c r="N163" i="17"/>
  <c r="M163" i="17"/>
  <c r="L163" i="17"/>
  <c r="K163" i="17"/>
  <c r="J163" i="17"/>
  <c r="I163" i="17"/>
  <c r="H163" i="17"/>
  <c r="N158" i="17"/>
  <c r="M158" i="17"/>
  <c r="L158" i="17"/>
  <c r="K158" i="17"/>
  <c r="J158" i="17"/>
  <c r="I158" i="17"/>
  <c r="H158" i="17"/>
  <c r="G158" i="17"/>
  <c r="N156" i="17"/>
  <c r="N151" i="17" s="1"/>
  <c r="N148" i="17" s="1"/>
  <c r="M156" i="17"/>
  <c r="L156" i="17"/>
  <c r="L153" i="17" s="1"/>
  <c r="K156" i="17"/>
  <c r="K151" i="17" s="1"/>
  <c r="K148" i="17" s="1"/>
  <c r="J156" i="17"/>
  <c r="J151" i="17" s="1"/>
  <c r="J148" i="17" s="1"/>
  <c r="I156" i="17"/>
  <c r="H156" i="17"/>
  <c r="H153" i="17" s="1"/>
  <c r="G156" i="17"/>
  <c r="N153" i="17"/>
  <c r="H151" i="17"/>
  <c r="I150" i="17"/>
  <c r="H150" i="17"/>
  <c r="G150" i="17"/>
  <c r="F150" i="17" s="1"/>
  <c r="I149" i="17"/>
  <c r="H149" i="17"/>
  <c r="G149" i="17"/>
  <c r="N143" i="17"/>
  <c r="M143" i="17"/>
  <c r="L143" i="17"/>
  <c r="K143" i="17"/>
  <c r="J143" i="17"/>
  <c r="I143" i="17"/>
  <c r="H143" i="17"/>
  <c r="G143" i="17"/>
  <c r="N141" i="17"/>
  <c r="M141" i="17"/>
  <c r="L141" i="17"/>
  <c r="K141" i="17"/>
  <c r="J141" i="17"/>
  <c r="I141" i="17"/>
  <c r="H141" i="17"/>
  <c r="G141" i="17"/>
  <c r="N140" i="17"/>
  <c r="M140" i="17"/>
  <c r="L140" i="17"/>
  <c r="K140" i="17"/>
  <c r="J140" i="17"/>
  <c r="I140" i="17"/>
  <c r="H140" i="17"/>
  <c r="G140" i="17"/>
  <c r="N139" i="17"/>
  <c r="N138" i="17" s="1"/>
  <c r="M139" i="17"/>
  <c r="M138" i="17" s="1"/>
  <c r="L139" i="17"/>
  <c r="K139" i="17"/>
  <c r="J139" i="17"/>
  <c r="J138" i="17" s="1"/>
  <c r="I139" i="17"/>
  <c r="H139" i="17"/>
  <c r="G139" i="17"/>
  <c r="H118" i="17"/>
  <c r="F118" i="17" s="1"/>
  <c r="G113" i="17"/>
  <c r="F113" i="17" s="1"/>
  <c r="G111" i="17"/>
  <c r="F111" i="17" s="1"/>
  <c r="H91" i="17"/>
  <c r="G91" i="17"/>
  <c r="F91" i="17" s="1"/>
  <c r="I88" i="17"/>
  <c r="N83" i="17"/>
  <c r="M83" i="17"/>
  <c r="K83" i="17"/>
  <c r="J83" i="17"/>
  <c r="I83" i="17"/>
  <c r="J76" i="17"/>
  <c r="F76" i="17" s="1"/>
  <c r="L73" i="17"/>
  <c r="I73" i="17"/>
  <c r="H73" i="17"/>
  <c r="G73" i="17"/>
  <c r="I72" i="17"/>
  <c r="H72" i="17"/>
  <c r="G72" i="17"/>
  <c r="I71" i="17"/>
  <c r="H71" i="17"/>
  <c r="G71" i="17"/>
  <c r="L70" i="17"/>
  <c r="K70" i="17"/>
  <c r="J70" i="17"/>
  <c r="I70" i="17"/>
  <c r="H70" i="17"/>
  <c r="G70" i="17"/>
  <c r="I69" i="17"/>
  <c r="H69" i="17"/>
  <c r="G69" i="17"/>
  <c r="N63" i="17"/>
  <c r="M63" i="17"/>
  <c r="L63" i="17"/>
  <c r="K63" i="17"/>
  <c r="J63" i="17"/>
  <c r="I63" i="17"/>
  <c r="H63" i="17"/>
  <c r="G63" i="17"/>
  <c r="N57" i="17"/>
  <c r="M57" i="17"/>
  <c r="L57" i="17"/>
  <c r="K57" i="17"/>
  <c r="J57" i="17"/>
  <c r="I57" i="17"/>
  <c r="H57" i="17"/>
  <c r="G57" i="17"/>
  <c r="I41" i="17"/>
  <c r="H41" i="17"/>
  <c r="G41" i="17"/>
  <c r="F41" i="17" s="1"/>
  <c r="N40" i="17"/>
  <c r="N37" i="17" s="1"/>
  <c r="M40" i="17"/>
  <c r="M37" i="17" s="1"/>
  <c r="L40" i="17"/>
  <c r="L37" i="17" s="1"/>
  <c r="K40" i="17"/>
  <c r="K37" i="17" s="1"/>
  <c r="J40" i="17"/>
  <c r="J37" i="17" s="1"/>
  <c r="I40" i="17"/>
  <c r="H40" i="17"/>
  <c r="G40" i="17"/>
  <c r="F40" i="17" s="1"/>
  <c r="I39" i="17"/>
  <c r="H39" i="17"/>
  <c r="F39" i="17" s="1"/>
  <c r="I38" i="17"/>
  <c r="H38" i="17"/>
  <c r="G38" i="17"/>
  <c r="G32" i="17"/>
  <c r="F32" i="17" s="1"/>
  <c r="I31" i="17"/>
  <c r="H31" i="17"/>
  <c r="G31" i="17"/>
  <c r="I30" i="17"/>
  <c r="H30" i="17"/>
  <c r="G30" i="17"/>
  <c r="I29" i="17"/>
  <c r="H29" i="17"/>
  <c r="G29" i="17"/>
  <c r="F29" i="17" s="1"/>
  <c r="I28" i="17"/>
  <c r="H28" i="17"/>
  <c r="G28" i="17"/>
  <c r="F28" i="17" s="1"/>
  <c r="N27" i="17"/>
  <c r="M27" i="17"/>
  <c r="L27" i="17"/>
  <c r="K27" i="17"/>
  <c r="J27" i="17"/>
  <c r="N22" i="17"/>
  <c r="M22" i="17"/>
  <c r="L22" i="17"/>
  <c r="K22" i="17"/>
  <c r="J22" i="17"/>
  <c r="I22" i="17"/>
  <c r="H22" i="17"/>
  <c r="G22" i="17"/>
  <c r="M20" i="17"/>
  <c r="L20" i="17"/>
  <c r="L17" i="17" s="1"/>
  <c r="K20" i="17"/>
  <c r="K17" i="17" s="1"/>
  <c r="J20" i="17"/>
  <c r="I20" i="17"/>
  <c r="I17" i="17" s="1"/>
  <c r="H20" i="17"/>
  <c r="H17" i="17" s="1"/>
  <c r="G20" i="17"/>
  <c r="F20" i="17" s="1"/>
  <c r="L11" i="17"/>
  <c r="J11" i="17"/>
  <c r="F383" i="17" l="1"/>
  <c r="G368" i="17"/>
  <c r="F368" i="17" s="1"/>
  <c r="G385" i="17"/>
  <c r="F390" i="17"/>
  <c r="G513" i="17"/>
  <c r="F513" i="17" s="1"/>
  <c r="F516" i="17"/>
  <c r="G692" i="17"/>
  <c r="F692" i="17" s="1"/>
  <c r="F697" i="17"/>
  <c r="F31" i="17"/>
  <c r="F70" i="17"/>
  <c r="F209" i="17"/>
  <c r="F210" i="17"/>
  <c r="F211" i="17"/>
  <c r="F251" i="17"/>
  <c r="F349" i="17"/>
  <c r="F355" i="17"/>
  <c r="F356" i="17"/>
  <c r="F357" i="17"/>
  <c r="F358" i="17"/>
  <c r="F359" i="17"/>
  <c r="F541" i="17"/>
  <c r="F620" i="17"/>
  <c r="F621" i="17"/>
  <c r="G582" i="17"/>
  <c r="F622" i="17"/>
  <c r="F623" i="17"/>
  <c r="F624" i="17"/>
  <c r="F30" i="17"/>
  <c r="F38" i="17"/>
  <c r="F57" i="17"/>
  <c r="F63" i="17"/>
  <c r="F69" i="17"/>
  <c r="F72" i="17"/>
  <c r="G108" i="17"/>
  <c r="F108" i="17" s="1"/>
  <c r="F139" i="17"/>
  <c r="F140" i="17"/>
  <c r="F141" i="17"/>
  <c r="F143" i="17"/>
  <c r="F149" i="17"/>
  <c r="F156" i="17"/>
  <c r="F158" i="17"/>
  <c r="F163" i="17"/>
  <c r="F188" i="17"/>
  <c r="F198" i="17"/>
  <c r="F203" i="17"/>
  <c r="F225" i="17"/>
  <c r="F234" i="17"/>
  <c r="F320" i="17"/>
  <c r="F324" i="17"/>
  <c r="F329" i="17"/>
  <c r="F334" i="17"/>
  <c r="F340" i="17"/>
  <c r="F341" i="17"/>
  <c r="F342" i="17"/>
  <c r="F343" i="17"/>
  <c r="F344" i="17"/>
  <c r="F388" i="17"/>
  <c r="F395" i="17"/>
  <c r="F470" i="17"/>
  <c r="F483" i="17"/>
  <c r="K468" i="17"/>
  <c r="F510" i="17"/>
  <c r="F531" i="17"/>
  <c r="F533" i="17"/>
  <c r="H604" i="17"/>
  <c r="F609" i="17"/>
  <c r="F631" i="17"/>
  <c r="K581" i="17"/>
  <c r="K579" i="17" s="1"/>
  <c r="G691" i="17"/>
  <c r="F21" i="17"/>
  <c r="F22" i="17"/>
  <c r="I171" i="17"/>
  <c r="I168" i="17" s="1"/>
  <c r="F224" i="17"/>
  <c r="F238" i="17"/>
  <c r="F243" i="17"/>
  <c r="H248" i="17"/>
  <c r="F248" i="17" s="1"/>
  <c r="F321" i="17"/>
  <c r="F408" i="17"/>
  <c r="F410" i="17"/>
  <c r="F489" i="17"/>
  <c r="F491" i="17"/>
  <c r="F496" i="17"/>
  <c r="F501" i="17"/>
  <c r="F509" i="17"/>
  <c r="F548" i="17"/>
  <c r="F555" i="17"/>
  <c r="F561" i="17"/>
  <c r="H563" i="17"/>
  <c r="F566" i="17"/>
  <c r="K582" i="17"/>
  <c r="F589" i="17"/>
  <c r="F607" i="17"/>
  <c r="M580" i="17"/>
  <c r="F630" i="17"/>
  <c r="K580" i="17"/>
  <c r="F632" i="17"/>
  <c r="G629" i="17"/>
  <c r="F629" i="17" s="1"/>
  <c r="F634" i="17"/>
  <c r="F656" i="17"/>
  <c r="G652" i="17"/>
  <c r="F657" i="17"/>
  <c r="F659" i="17"/>
  <c r="F664" i="17"/>
  <c r="F669" i="17"/>
  <c r="F675" i="17"/>
  <c r="F676" i="17"/>
  <c r="F677" i="17"/>
  <c r="F678" i="17"/>
  <c r="F679" i="17"/>
  <c r="F684" i="17"/>
  <c r="F705" i="17"/>
  <c r="P71" i="17"/>
  <c r="P73" i="17"/>
  <c r="M484" i="17"/>
  <c r="M481" i="17"/>
  <c r="J226" i="17"/>
  <c r="J223" i="17" s="1"/>
  <c r="L223" i="17"/>
  <c r="N226" i="17"/>
  <c r="N223" i="17" s="1"/>
  <c r="J153" i="17"/>
  <c r="O379" i="17"/>
  <c r="O367" i="17"/>
  <c r="L14" i="17"/>
  <c r="I208" i="17"/>
  <c r="L484" i="17"/>
  <c r="L481" i="17" s="1"/>
  <c r="K584" i="17"/>
  <c r="J691" i="17"/>
  <c r="J689" i="17" s="1"/>
  <c r="O153" i="17"/>
  <c r="O405" i="17"/>
  <c r="N689" i="17"/>
  <c r="H37" i="17"/>
  <c r="N382" i="17"/>
  <c r="H382" i="17"/>
  <c r="H486" i="17"/>
  <c r="K511" i="17"/>
  <c r="K508" i="17" s="1"/>
  <c r="H651" i="17"/>
  <c r="H646" i="17" s="1"/>
  <c r="H644" i="17" s="1"/>
  <c r="I654" i="17"/>
  <c r="H11" i="17"/>
  <c r="K556" i="17"/>
  <c r="K469" i="17" s="1"/>
  <c r="K466" i="17" s="1"/>
  <c r="O208" i="17"/>
  <c r="O674" i="17"/>
  <c r="H405" i="17"/>
  <c r="I484" i="17"/>
  <c r="I481" i="17" s="1"/>
  <c r="M468" i="17"/>
  <c r="L582" i="17"/>
  <c r="L579" i="17" s="1"/>
  <c r="M651" i="17"/>
  <c r="M646" i="17" s="1"/>
  <c r="M644" i="17" s="1"/>
  <c r="O319" i="17"/>
  <c r="J211" i="17"/>
  <c r="J208" i="17" s="1"/>
  <c r="J213" i="17"/>
  <c r="F213" i="17" s="1"/>
  <c r="M226" i="17"/>
  <c r="M223" i="17" s="1"/>
  <c r="G448" i="17"/>
  <c r="F448" i="17" s="1"/>
  <c r="J484" i="17"/>
  <c r="J481" i="17" s="1"/>
  <c r="I511" i="17"/>
  <c r="I508" i="17" s="1"/>
  <c r="I582" i="17"/>
  <c r="M582" i="17"/>
  <c r="M579" i="17" s="1"/>
  <c r="O17" i="17"/>
  <c r="O228" i="17"/>
  <c r="O694" i="17"/>
  <c r="G88" i="17"/>
  <c r="N208" i="17"/>
  <c r="I674" i="17"/>
  <c r="M511" i="17"/>
  <c r="M508" i="17" s="1"/>
  <c r="M584" i="17"/>
  <c r="N584" i="17"/>
  <c r="N582" i="17"/>
  <c r="N579" i="17" s="1"/>
  <c r="N619" i="17"/>
  <c r="N580" i="17"/>
  <c r="I644" i="17"/>
  <c r="I689" i="17"/>
  <c r="I694" i="17"/>
  <c r="O629" i="17"/>
  <c r="J73" i="17"/>
  <c r="G339" i="17"/>
  <c r="K16" i="17"/>
  <c r="F16" i="17" s="1"/>
  <c r="I382" i="17"/>
  <c r="I405" i="17"/>
  <c r="H481" i="17"/>
  <c r="K486" i="17"/>
  <c r="G528" i="17"/>
  <c r="F528" i="17" s="1"/>
  <c r="H538" i="17"/>
  <c r="F538" i="17" s="1"/>
  <c r="J511" i="17"/>
  <c r="J508" i="17" s="1"/>
  <c r="K553" i="17"/>
  <c r="M556" i="17"/>
  <c r="M553" i="17" s="1"/>
  <c r="M629" i="17"/>
  <c r="K674" i="17"/>
  <c r="L691" i="17"/>
  <c r="L689" i="17" s="1"/>
  <c r="M694" i="17"/>
  <c r="K694" i="17"/>
  <c r="O339" i="17"/>
  <c r="O584" i="17"/>
  <c r="O582" i="17"/>
  <c r="O654" i="17"/>
  <c r="G226" i="17"/>
  <c r="J528" i="17"/>
  <c r="I566" i="17"/>
  <c r="I563" i="17" s="1"/>
  <c r="G17" i="17"/>
  <c r="J582" i="17"/>
  <c r="J579" i="17" s="1"/>
  <c r="O619" i="17"/>
  <c r="O581" i="17"/>
  <c r="G11" i="17"/>
  <c r="K71" i="17"/>
  <c r="K68" i="17" s="1"/>
  <c r="G319" i="17"/>
  <c r="J319" i="17"/>
  <c r="J468" i="17"/>
  <c r="G486" i="17"/>
  <c r="F486" i="17" s="1"/>
  <c r="H511" i="17"/>
  <c r="H508" i="17" s="1"/>
  <c r="H556" i="17"/>
  <c r="I561" i="17"/>
  <c r="I584" i="17"/>
  <c r="N629" i="17"/>
  <c r="I649" i="17"/>
  <c r="O138" i="17"/>
  <c r="O14" i="17"/>
  <c r="O644" i="17"/>
  <c r="L652" i="17"/>
  <c r="L647" i="17" s="1"/>
  <c r="L674" i="17"/>
  <c r="L654" i="17"/>
  <c r="H460" i="17"/>
  <c r="G460" i="17" s="1"/>
  <c r="F460" i="17" s="1"/>
  <c r="H458" i="17"/>
  <c r="G458" i="17" s="1"/>
  <c r="F458" i="17" s="1"/>
  <c r="M538" i="17"/>
  <c r="L619" i="17"/>
  <c r="M382" i="17"/>
  <c r="H457" i="17"/>
  <c r="G457" i="17" s="1"/>
  <c r="F457" i="17" s="1"/>
  <c r="H459" i="17"/>
  <c r="F459" i="17" s="1"/>
  <c r="L468" i="17"/>
  <c r="F468" i="17" s="1"/>
  <c r="L553" i="17"/>
  <c r="O511" i="17"/>
  <c r="O508" i="17" s="1"/>
  <c r="N511" i="17"/>
  <c r="N508" i="17" s="1"/>
  <c r="O484" i="17"/>
  <c r="O481" i="17" s="1"/>
  <c r="K13" i="17"/>
  <c r="K8" i="17" s="1"/>
  <c r="M319" i="17"/>
  <c r="M13" i="17"/>
  <c r="M8" i="17" s="1"/>
  <c r="K228" i="17"/>
  <c r="K319" i="17"/>
  <c r="I223" i="17"/>
  <c r="J228" i="17"/>
  <c r="L385" i="17"/>
  <c r="L208" i="17"/>
  <c r="M228" i="17"/>
  <c r="I138" i="17"/>
  <c r="H223" i="17"/>
  <c r="N319" i="17"/>
  <c r="O226" i="17"/>
  <c r="O223" i="17" s="1"/>
  <c r="N228" i="17"/>
  <c r="H27" i="17"/>
  <c r="G27" i="17"/>
  <c r="F27" i="17" s="1"/>
  <c r="I27" i="17"/>
  <c r="I68" i="17"/>
  <c r="M71" i="17"/>
  <c r="M68" i="17" s="1"/>
  <c r="N71" i="17"/>
  <c r="N73" i="17"/>
  <c r="M73" i="17"/>
  <c r="O689" i="17"/>
  <c r="O13" i="17"/>
  <c r="O649" i="17"/>
  <c r="O556" i="17"/>
  <c r="O553" i="17" s="1"/>
  <c r="O468" i="17"/>
  <c r="J339" i="17"/>
  <c r="M14" i="17"/>
  <c r="H148" i="17"/>
  <c r="L151" i="17"/>
  <c r="L148" i="17" s="1"/>
  <c r="I14" i="17"/>
  <c r="G228" i="17"/>
  <c r="L228" i="17"/>
  <c r="G233" i="17"/>
  <c r="I233" i="17"/>
  <c r="K339" i="17"/>
  <c r="J382" i="17"/>
  <c r="J379" i="17" s="1"/>
  <c r="I385" i="17"/>
  <c r="I339" i="17"/>
  <c r="N13" i="17"/>
  <c r="M208" i="17"/>
  <c r="L319" i="17"/>
  <c r="N339" i="17"/>
  <c r="M17" i="17"/>
  <c r="I37" i="17"/>
  <c r="I13" i="17"/>
  <c r="I8" i="17" s="1"/>
  <c r="H208" i="17"/>
  <c r="K226" i="17"/>
  <c r="L382" i="17"/>
  <c r="L379" i="17" s="1"/>
  <c r="N14" i="17"/>
  <c r="N9" i="17" s="1"/>
  <c r="K481" i="17"/>
  <c r="J8" i="17"/>
  <c r="G68" i="17"/>
  <c r="M153" i="17"/>
  <c r="M151" i="17"/>
  <c r="M148" i="17" s="1"/>
  <c r="J17" i="17"/>
  <c r="N17" i="17"/>
  <c r="H14" i="17"/>
  <c r="L68" i="17"/>
  <c r="J71" i="17"/>
  <c r="H88" i="17"/>
  <c r="H86" i="17"/>
  <c r="G138" i="17"/>
  <c r="G14" i="17"/>
  <c r="K138" i="17"/>
  <c r="K14" i="17"/>
  <c r="I153" i="17"/>
  <c r="I151" i="17"/>
  <c r="I148" i="17" s="1"/>
  <c r="G13" i="17"/>
  <c r="F13" i="17" s="1"/>
  <c r="G37" i="17"/>
  <c r="H13" i="17"/>
  <c r="H68" i="17"/>
  <c r="H138" i="17"/>
  <c r="L13" i="17"/>
  <c r="L138" i="17"/>
  <c r="G354" i="17"/>
  <c r="F354" i="17" s="1"/>
  <c r="G153" i="17"/>
  <c r="F153" i="17" s="1"/>
  <c r="K153" i="17"/>
  <c r="H171" i="17"/>
  <c r="H168" i="17" s="1"/>
  <c r="G186" i="17"/>
  <c r="F186" i="17" s="1"/>
  <c r="H233" i="17"/>
  <c r="H689" i="17"/>
  <c r="G405" i="17"/>
  <c r="F405" i="17" s="1"/>
  <c r="G619" i="17"/>
  <c r="K583" i="17"/>
  <c r="F583" i="17" s="1"/>
  <c r="K619" i="17"/>
  <c r="J14" i="17"/>
  <c r="J9" i="17" s="1"/>
  <c r="G86" i="17"/>
  <c r="F86" i="17" s="1"/>
  <c r="G151" i="17"/>
  <c r="F151" i="17" s="1"/>
  <c r="G208" i="17"/>
  <c r="K208" i="17"/>
  <c r="G381" i="17"/>
  <c r="F381" i="17" s="1"/>
  <c r="K385" i="17"/>
  <c r="K382" i="17"/>
  <c r="K379" i="17" s="1"/>
  <c r="G471" i="17"/>
  <c r="F471" i="17" s="1"/>
  <c r="H649" i="17"/>
  <c r="G651" i="17"/>
  <c r="G654" i="17"/>
  <c r="K651" i="17"/>
  <c r="K654" i="17"/>
  <c r="J652" i="17"/>
  <c r="J654" i="17"/>
  <c r="N652" i="17"/>
  <c r="N654" i="17"/>
  <c r="G467" i="17"/>
  <c r="F467" i="17" s="1"/>
  <c r="G484" i="17"/>
  <c r="J538" i="17"/>
  <c r="H619" i="17"/>
  <c r="H629" i="17"/>
  <c r="G674" i="17"/>
  <c r="G689" i="17"/>
  <c r="G694" i="17"/>
  <c r="N481" i="17"/>
  <c r="G511" i="17"/>
  <c r="F511" i="17" s="1"/>
  <c r="L511" i="17"/>
  <c r="J556" i="17"/>
  <c r="N556" i="17"/>
  <c r="N553" i="17" s="1"/>
  <c r="I558" i="17"/>
  <c r="F558" i="17" s="1"/>
  <c r="G579" i="17"/>
  <c r="H582" i="17"/>
  <c r="H584" i="17"/>
  <c r="F584" i="17" s="1"/>
  <c r="L584" i="17"/>
  <c r="I604" i="17"/>
  <c r="I619" i="17"/>
  <c r="I581" i="17"/>
  <c r="I579" i="17" s="1"/>
  <c r="M619" i="17"/>
  <c r="G647" i="17"/>
  <c r="H674" i="17"/>
  <c r="G553" i="17"/>
  <c r="L646" i="17"/>
  <c r="H694" i="17"/>
  <c r="F563" i="17" l="1"/>
  <c r="G223" i="17"/>
  <c r="F223" i="17" s="1"/>
  <c r="F226" i="17"/>
  <c r="F339" i="17"/>
  <c r="F385" i="17"/>
  <c r="L644" i="17"/>
  <c r="F689" i="17"/>
  <c r="F619" i="17"/>
  <c r="F14" i="17"/>
  <c r="N8" i="17"/>
  <c r="F228" i="17"/>
  <c r="F17" i="17"/>
  <c r="F652" i="17"/>
  <c r="F694" i="17"/>
  <c r="F674" i="17"/>
  <c r="F484" i="17"/>
  <c r="F654" i="17"/>
  <c r="F138" i="17"/>
  <c r="F88" i="17"/>
  <c r="F580" i="17"/>
  <c r="F582" i="17"/>
  <c r="F581" i="17"/>
  <c r="F651" i="17"/>
  <c r="F208" i="17"/>
  <c r="F37" i="17"/>
  <c r="F233" i="17"/>
  <c r="F319" i="17"/>
  <c r="F691" i="17"/>
  <c r="F604" i="17"/>
  <c r="P15" i="17"/>
  <c r="P68" i="17"/>
  <c r="N15" i="17"/>
  <c r="N12" i="17" s="1"/>
  <c r="I379" i="17"/>
  <c r="I367" i="17"/>
  <c r="F367" i="17" s="1"/>
  <c r="L15" i="17"/>
  <c r="N379" i="17"/>
  <c r="N367" i="17"/>
  <c r="M379" i="17"/>
  <c r="M367" i="17"/>
  <c r="G366" i="17"/>
  <c r="F366" i="17" s="1"/>
  <c r="K15" i="17"/>
  <c r="K10" i="17" s="1"/>
  <c r="M649" i="17"/>
  <c r="I556" i="17"/>
  <c r="I469" i="17" s="1"/>
  <c r="I466" i="17" s="1"/>
  <c r="G382" i="17"/>
  <c r="F382" i="17" s="1"/>
  <c r="J171" i="17"/>
  <c r="J168" i="17" s="1"/>
  <c r="H452" i="17"/>
  <c r="L649" i="17"/>
  <c r="O579" i="17"/>
  <c r="G508" i="17"/>
  <c r="H456" i="17"/>
  <c r="F456" i="17" s="1"/>
  <c r="G451" i="17"/>
  <c r="H451" i="17"/>
  <c r="H446" i="17" s="1"/>
  <c r="M469" i="17"/>
  <c r="M466" i="17" s="1"/>
  <c r="H553" i="17"/>
  <c r="H469" i="17"/>
  <c r="H466" i="17" s="1"/>
  <c r="M9" i="17"/>
  <c r="N68" i="17"/>
  <c r="O71" i="17"/>
  <c r="F71" i="17" s="1"/>
  <c r="O73" i="17"/>
  <c r="F73" i="17" s="1"/>
  <c r="O8" i="17"/>
  <c r="O9" i="17"/>
  <c r="O469" i="17"/>
  <c r="K223" i="17"/>
  <c r="J68" i="17"/>
  <c r="H579" i="17"/>
  <c r="F579" i="17" s="1"/>
  <c r="J647" i="17"/>
  <c r="J644" i="17" s="1"/>
  <c r="J649" i="17"/>
  <c r="G646" i="17"/>
  <c r="F646" i="17" s="1"/>
  <c r="G649" i="17"/>
  <c r="G171" i="17"/>
  <c r="F171" i="17" s="1"/>
  <c r="G183" i="17"/>
  <c r="F183" i="17" s="1"/>
  <c r="L9" i="17"/>
  <c r="N647" i="17"/>
  <c r="N644" i="17" s="1"/>
  <c r="N649" i="17"/>
  <c r="K646" i="17"/>
  <c r="K644" i="17" s="1"/>
  <c r="K649" i="17"/>
  <c r="G148" i="17"/>
  <c r="F148" i="17" s="1"/>
  <c r="K11" i="17"/>
  <c r="F11" i="17" s="1"/>
  <c r="H9" i="17"/>
  <c r="M15" i="17"/>
  <c r="I9" i="17"/>
  <c r="L508" i="17"/>
  <c r="L469" i="17"/>
  <c r="L8" i="17"/>
  <c r="J553" i="17"/>
  <c r="J469" i="17"/>
  <c r="J466" i="17" s="1"/>
  <c r="G469" i="17"/>
  <c r="G481" i="17"/>
  <c r="F481" i="17" s="1"/>
  <c r="G83" i="17"/>
  <c r="N469" i="17"/>
  <c r="N466" i="17" s="1"/>
  <c r="H83" i="17"/>
  <c r="H15" i="17"/>
  <c r="G452" i="17"/>
  <c r="I15" i="17"/>
  <c r="F469" i="17" l="1"/>
  <c r="F451" i="17"/>
  <c r="F647" i="17"/>
  <c r="F452" i="17"/>
  <c r="F83" i="17"/>
  <c r="F649" i="17"/>
  <c r="F508" i="17"/>
  <c r="F556" i="17"/>
  <c r="P10" i="17"/>
  <c r="P7" i="17" s="1"/>
  <c r="P12" i="17"/>
  <c r="J15" i="17"/>
  <c r="J12" i="17" s="1"/>
  <c r="K12" i="17"/>
  <c r="H450" i="17"/>
  <c r="I553" i="17"/>
  <c r="F553" i="17" s="1"/>
  <c r="K9" i="17"/>
  <c r="H10" i="17"/>
  <c r="G446" i="17"/>
  <c r="F446" i="17" s="1"/>
  <c r="G9" i="17"/>
  <c r="F9" i="17" s="1"/>
  <c r="G15" i="17"/>
  <c r="L12" i="17"/>
  <c r="O68" i="17"/>
  <c r="F68" i="17" s="1"/>
  <c r="O15" i="17"/>
  <c r="O12" i="17" s="1"/>
  <c r="O466" i="17"/>
  <c r="H7" i="17"/>
  <c r="G168" i="17"/>
  <c r="F168" i="17" s="1"/>
  <c r="G450" i="17"/>
  <c r="F450" i="17" s="1"/>
  <c r="H445" i="17"/>
  <c r="H380" i="17"/>
  <c r="H365" i="17" s="1"/>
  <c r="N10" i="17"/>
  <c r="N7" i="17" s="1"/>
  <c r="M10" i="17"/>
  <c r="M7" i="17" s="1"/>
  <c r="M12" i="17"/>
  <c r="H12" i="17"/>
  <c r="G644" i="17"/>
  <c r="F644" i="17" s="1"/>
  <c r="I10" i="17"/>
  <c r="I7" i="17" s="1"/>
  <c r="I12" i="17"/>
  <c r="L466" i="17"/>
  <c r="L10" i="17"/>
  <c r="K7" i="17"/>
  <c r="G466" i="17"/>
  <c r="F466" i="17" l="1"/>
  <c r="G12" i="17"/>
  <c r="F12" i="17" s="1"/>
  <c r="F15" i="17"/>
  <c r="J10" i="17"/>
  <c r="J7" i="17" s="1"/>
  <c r="G10" i="17"/>
  <c r="G445" i="17"/>
  <c r="F445" i="17" s="1"/>
  <c r="G380" i="17"/>
  <c r="L7" i="17"/>
  <c r="O10" i="17"/>
  <c r="O7" i="17" s="1"/>
  <c r="H379" i="17"/>
  <c r="H8" i="17"/>
  <c r="G7" i="17"/>
  <c r="F7" i="17" s="1"/>
  <c r="G365" i="17" l="1"/>
  <c r="F365" i="17" s="1"/>
  <c r="F380" i="17"/>
  <c r="F10" i="17"/>
  <c r="G8" i="17"/>
  <c r="F8" i="17" s="1"/>
  <c r="G379" i="17"/>
  <c r="F379" i="17" s="1"/>
  <c r="I364" i="17"/>
  <c r="G364" i="19"/>
  <c r="F364" i="19"/>
  <c r="M374" i="17"/>
  <c r="F369" i="18"/>
  <c r="G369" i="18"/>
  <c r="F369" i="19"/>
  <c r="G369" i="19"/>
  <c r="H362" i="20"/>
  <c r="I369" i="17"/>
  <c r="K374" i="19"/>
  <c r="I364" i="18"/>
  <c r="J364" i="19"/>
  <c r="P369" i="19"/>
  <c r="F372" i="20"/>
  <c r="G372" i="20"/>
  <c r="P367" i="20"/>
  <c r="I369" i="19"/>
  <c r="H374" i="17"/>
  <c r="F374" i="18"/>
  <c r="G374" i="18"/>
  <c r="J374" i="19"/>
  <c r="M369" i="17"/>
  <c r="P369" i="17"/>
  <c r="P374" i="17"/>
  <c r="O374" i="19"/>
  <c r="G367" i="20"/>
  <c r="F367" i="20"/>
  <c r="K374" i="17"/>
  <c r="H374" i="19"/>
  <c r="J364" i="18"/>
  <c r="N367" i="20"/>
  <c r="O367" i="20"/>
  <c r="N374" i="18"/>
  <c r="I374" i="17"/>
  <c r="K374" i="18"/>
  <c r="O364" i="19"/>
  <c r="M367" i="20"/>
  <c r="N372" i="20"/>
  <c r="N374" i="17"/>
  <c r="H364" i="18"/>
  <c r="J369" i="17"/>
  <c r="K364" i="18"/>
  <c r="H374" i="18"/>
  <c r="O374" i="17"/>
  <c r="N369" i="17"/>
  <c r="M374" i="19"/>
  <c r="P369" i="18"/>
  <c r="P364" i="19"/>
  <c r="O369" i="19"/>
  <c r="K369" i="19"/>
  <c r="O369" i="17"/>
  <c r="J362" i="20"/>
  <c r="I362" i="20"/>
  <c r="N364" i="19"/>
  <c r="K362" i="20"/>
  <c r="G364" i="17"/>
  <c r="F364" i="17"/>
  <c r="J364" i="17"/>
  <c r="H369" i="18"/>
  <c r="I367" i="20"/>
  <c r="M364" i="19"/>
  <c r="K364" i="17"/>
  <c r="M364" i="17"/>
  <c r="H372" i="20"/>
  <c r="F369" i="17"/>
  <c r="G369" i="17"/>
  <c r="K369" i="17"/>
  <c r="G362" i="20"/>
  <c r="F362" i="20"/>
  <c r="G374" i="17"/>
  <c r="F374" i="17"/>
  <c r="J369" i="19"/>
  <c r="F364" i="18"/>
  <c r="G364" i="18"/>
  <c r="M369" i="18"/>
  <c r="H367" i="20"/>
  <c r="O362" i="20"/>
  <c r="O364" i="18"/>
  <c r="J369" i="18"/>
  <c r="G374" i="19"/>
  <c r="F374" i="19"/>
  <c r="J372" i="20"/>
  <c r="M369" i="19"/>
  <c r="Q362" i="20"/>
  <c r="K367" i="20"/>
  <c r="N374" i="19"/>
  <c r="M364" i="18"/>
  <c r="P372" i="20"/>
  <c r="O369" i="18"/>
  <c r="Q367" i="20"/>
  <c r="P364" i="17"/>
  <c r="N369" i="18"/>
  <c r="H369" i="19"/>
  <c r="K372" i="20"/>
  <c r="J374" i="18"/>
  <c r="Q372" i="20"/>
  <c r="P374" i="19"/>
  <c r="M374" i="18"/>
  <c r="P364" i="18"/>
  <c r="N362" i="20"/>
  <c r="I374" i="18"/>
  <c r="N364" i="18"/>
  <c r="O372" i="20"/>
  <c r="K364" i="19"/>
  <c r="O374" i="18"/>
  <c r="H364" i="19"/>
  <c r="H364" i="17"/>
  <c r="J374" i="17"/>
  <c r="K369" i="18"/>
  <c r="I374" i="19"/>
  <c r="O364" i="17"/>
  <c r="I372" i="20"/>
  <c r="M362" i="20"/>
  <c r="N364" i="17"/>
  <c r="N369" i="19"/>
  <c r="P362" i="20"/>
  <c r="M372" i="20"/>
  <c r="H369" i="17"/>
  <c r="I369" i="18"/>
  <c r="I364" i="19"/>
  <c r="J367" i="20"/>
  <c r="P374" i="18"/>
</calcChain>
</file>

<file path=xl/comments1.xml><?xml version="1.0" encoding="utf-8"?>
<comments xmlns="http://schemas.openxmlformats.org/spreadsheetml/2006/main">
  <authors>
    <author>Автор</author>
  </authors>
  <commentList>
    <comment ref="B634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634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B639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4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B637" authorId="0" shapeId="0">
      <text>
        <r>
          <rPr>
            <sz val="12"/>
            <color indexed="81"/>
            <rFont val="Tahoma"/>
            <family val="2"/>
            <charset val="204"/>
          </rPr>
          <t>образовашки    975    (07 01)</t>
        </r>
      </text>
    </comment>
    <comment ref="B642" authorId="0" shapeId="0">
      <text>
        <r>
          <rPr>
            <sz val="12"/>
            <color indexed="81"/>
            <rFont val="Tahoma"/>
            <family val="2"/>
            <charset val="204"/>
          </rPr>
          <t xml:space="preserve">образовашки    975  (07 02)
 Обеспечение охраны объектов (территорий) сотрудниками частных охранных организаций, подразделениями вневедомственной охраны войск национальной гвардии Российской Федерации (пункт 25 (б) Постановления Правительства РФ от 2 августа 2019 г. N 1006) </t>
        </r>
      </text>
    </comment>
  </commentList>
</comments>
</file>

<file path=xl/sharedStrings.xml><?xml version="1.0" encoding="utf-8"?>
<sst xmlns="http://schemas.openxmlformats.org/spreadsheetml/2006/main" count="5231" uniqueCount="405">
  <si>
    <t>№ п/п</t>
  </si>
  <si>
    <t>федеральный бюджет</t>
  </si>
  <si>
    <t>краевой бюджет</t>
  </si>
  <si>
    <t>местный бюджет</t>
  </si>
  <si>
    <t>привлеченные средства</t>
  </si>
  <si>
    <t>Главные распорядители (распорядители ) средств программы</t>
  </si>
  <si>
    <t>Наименование муниципальной программы, подпрограммы, мероприятия</t>
  </si>
  <si>
    <t>Целевая статья расходов местного бюджета</t>
  </si>
  <si>
    <t>Источники средств</t>
  </si>
  <si>
    <t>ВСЕГО</t>
  </si>
  <si>
    <t>Потребность в средствах (тыс. руб.)</t>
  </si>
  <si>
    <t>Ожидаемые результаты, целевые показатели</t>
  </si>
  <si>
    <t>Обоснование, наличие проектной документации, заклчение государственной экспертизы</t>
  </si>
  <si>
    <t>1.1</t>
  </si>
  <si>
    <t>1.1.1</t>
  </si>
  <si>
    <t>1.2</t>
  </si>
  <si>
    <t>1.3</t>
  </si>
  <si>
    <t>1.3.1</t>
  </si>
  <si>
    <t>1.5.1</t>
  </si>
  <si>
    <t>1.3.2</t>
  </si>
  <si>
    <t>1.4</t>
  </si>
  <si>
    <t>Прайс</t>
  </si>
  <si>
    <t>Приобретение вещевого имущества и предметов первой необходимости</t>
  </si>
  <si>
    <t>Приобретение комплектов одежды</t>
  </si>
  <si>
    <t xml:space="preserve"> Оснащение средствами пожарной безопасности МБУК ДК </t>
  </si>
  <si>
    <t>Использование автотехники в учениях и тренировках по предупреждению и ликвидации последствий чрезвычайных ситуаций в мирное и военное время</t>
  </si>
  <si>
    <t>1.2.1</t>
  </si>
  <si>
    <t>Пополнение и восполнение (обновление) резервов средств индивидуальной защиты накопленных в муниципальном резерве материальных ресурсов Вилючинского городского округа</t>
  </si>
  <si>
    <t xml:space="preserve">Администрация Вилючинского городского округа </t>
  </si>
  <si>
    <t>1.5</t>
  </si>
  <si>
    <t>1</t>
  </si>
  <si>
    <t>Оснащение и обеспечение функционирования запасного пункта управления администрации Вилючинского городского округа</t>
  </si>
  <si>
    <t>Развитие локальных систем оповещения в муниципальных организациях Вилючинского городского округа</t>
  </si>
  <si>
    <t>Оборудование поста метеорологического наблюдения с выводом в ЕДДС ВГО</t>
  </si>
  <si>
    <t>1.3.3</t>
  </si>
  <si>
    <t>1.6</t>
  </si>
  <si>
    <t>1.7</t>
  </si>
  <si>
    <t>1.7.1</t>
  </si>
  <si>
    <t>1.7.1.1</t>
  </si>
  <si>
    <t>1.7.1.2</t>
  </si>
  <si>
    <t>повышение общественной безопасности и снижение рисков для населения Вилючинского городского округа, а также снижение социальной напряженности, вызванной повышенным уровнем таких рисков и замедленным реагированием на кризисные ситуации и происшествия</t>
  </si>
  <si>
    <t xml:space="preserve"> </t>
  </si>
  <si>
    <t>2</t>
  </si>
  <si>
    <t>2.1</t>
  </si>
  <si>
    <t>2.2</t>
  </si>
  <si>
    <t>2.3</t>
  </si>
  <si>
    <t>2.11</t>
  </si>
  <si>
    <t>5.</t>
  </si>
  <si>
    <t>3</t>
  </si>
  <si>
    <t>3.1</t>
  </si>
  <si>
    <t>3.2</t>
  </si>
  <si>
    <t>4</t>
  </si>
  <si>
    <t>244 310</t>
  </si>
  <si>
    <t>КВР, КОСГУ</t>
  </si>
  <si>
    <t>244 222</t>
  </si>
  <si>
    <t>244 340</t>
  </si>
  <si>
    <t>1.7.1.3</t>
  </si>
  <si>
    <t>1.8</t>
  </si>
  <si>
    <t>1.8.1</t>
  </si>
  <si>
    <t>1.9</t>
  </si>
  <si>
    <t>1.10</t>
  </si>
  <si>
    <t>1.10.1</t>
  </si>
  <si>
    <t>1.10.1.1</t>
  </si>
  <si>
    <t>1.10.1.2</t>
  </si>
  <si>
    <t xml:space="preserve"> Информационные услуги (размещение в СМИ, изготовление печатной продукции, баннеров, наглядных материалов и т.п.)</t>
  </si>
  <si>
    <t>Отдел образования администрации Вилючинского городского округа</t>
  </si>
  <si>
    <t>Снижение уровня правонарушений несовершеннолетних на 5 - 6 %</t>
  </si>
  <si>
    <t>3.2.2</t>
  </si>
  <si>
    <t xml:space="preserve">Изготовление и распространение светоотражающих приспособлений среди дошкольников и учащихся младших классов общеобразовательных учреждений Вилючинского городского округа </t>
  </si>
  <si>
    <t>Организация и проведение смотра-конкурса команд юных инспекторов дорожного движения общеобразовательных учреждений Вилючинского городского округа "Безопасное колесо"</t>
  </si>
  <si>
    <t>Снижение детского травматизма на 5 %</t>
  </si>
  <si>
    <t>Расчеты к бюджету отдела образования (письмо исх. от 11.02.2014 № 121)</t>
  </si>
  <si>
    <t>Проведение в детских дошкольных и общеобразовательных учреждениях профилактических мероприятий по предупреждению детского дорожно-транспортного травматизма</t>
  </si>
  <si>
    <t>Приобретение оборудования для подготовки и проведения мероприятий</t>
  </si>
  <si>
    <t>Агитация и пропаганда безопасности дорожного движения (изготовление печатной продукции)</t>
  </si>
  <si>
    <t>Информация ОГИБДД ОМВД России по ЗАТО г.Вилючинск</t>
  </si>
  <si>
    <t>1610110090</t>
  </si>
  <si>
    <t>Отдел по работе с отдельными категориями граждан</t>
  </si>
  <si>
    <t>1610100000</t>
  </si>
  <si>
    <t>1610200000</t>
  </si>
  <si>
    <t>1610276010</t>
  </si>
  <si>
    <t>Основное мероприятие "Развитие системы мониторинга и прогнозирования чрезвычайных ситуаций природного и техногенного характера в Вилючинском городском округе"</t>
  </si>
  <si>
    <t>Основное мероприятие "Меры по совершенствованию технологий спасения и накоплению средств защиты населения и территорий от чрезвычайных ситуаций"</t>
  </si>
  <si>
    <t>Основное мероприятие "Оборудование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ЕДДС. Обеспечение доступа к видеопотокам и тревожным сообщениям для дежурных частей ОМВД России по ЗАТО г. Вилючинска и отделом ФСБ России по ЗАТО г. Вилючинска"</t>
  </si>
  <si>
    <t>Основное мероприятие "Построение ВОЛС для обеспечения функционирования АПК "Безопасный город" в Вилючинском городском округе"</t>
  </si>
  <si>
    <t>Основное мероприятие "Проведение профилактических мероприятий по сокращению незаконного потребления наркотических средств и психотропных веществ, а также потребления алкогольной продукции населением Вилючинского городского округа"</t>
  </si>
  <si>
    <t>Основное мероприятие "Участие в командно - штабных учениях с органами управления и силами Камчатской территориальной подсистемы РСЧС"</t>
  </si>
  <si>
    <t>1.9.1</t>
  </si>
  <si>
    <t>1.10.1.3</t>
  </si>
  <si>
    <t>Основное мероприятие "Создание общественных спасательных постов в местах массового отдыха людей на водных объектах и непосредственной близости от них"</t>
  </si>
  <si>
    <t>1610500000</t>
  </si>
  <si>
    <t>1610512020</t>
  </si>
  <si>
    <t>1610700000</t>
  </si>
  <si>
    <t>1610776020</t>
  </si>
  <si>
    <t>Приобретение комплекта быстровозводимого помещения - БВП</t>
  </si>
  <si>
    <t>1610800000</t>
  </si>
  <si>
    <t xml:space="preserve">Пополнение и восполнение (обновление) резервов имущества гражданской обороны в Вилючинском городском округе
</t>
  </si>
  <si>
    <t>1610900000</t>
  </si>
  <si>
    <t>Основное мероприятие "Повышение уровня защиты населения в Вилючинском городском округе от чрезвычайных ситуаций природного и техногенного характера, пожарной безопасности и безопасности людей на водных объектах"</t>
  </si>
  <si>
    <t>Повышение пожарной безопасности объектов учреждений  культуры на территории Вилючинского городского округа</t>
  </si>
  <si>
    <t>1611076040</t>
  </si>
  <si>
    <t>1611200000</t>
  </si>
  <si>
    <t>Установка систем видеонаблюдения и контроля в местах с массовым нахождением граждан на улицах (площадях, скверах и т.д.) Вилючинского городского округа с выводом информации в ЕДДС. Подключение к видеосистемам ЕДДС дежурной части ОМВД России по ЗАТО г. Вилючинска в рамках построения аппаратно-программного комплекса  «Безопасный город».</t>
  </si>
  <si>
    <t xml:space="preserve"> Основное мероприятие "Профилактика правонарушений, преступлений на территории Вилючинского городского округа"</t>
  </si>
  <si>
    <t xml:space="preserve">Подпрограмма 4 "Профилактика терроризма и экстремизма в Вилючинском городском округе" </t>
  </si>
  <si>
    <t>1610876030</t>
  </si>
  <si>
    <t>1611000000</t>
  </si>
  <si>
    <t>1611276050</t>
  </si>
  <si>
    <t xml:space="preserve">Подпрограмма 5 "Профилактика наркомании и алкоголизма в Вилючинском городском округе" </t>
  </si>
  <si>
    <t>Основное мероприятие "Развитие и содержание систем обеспечения комплексной безопасности в муниципальных учреждениях социальной сферы на территории Вилючинского городского округа. Централизация сбора данных с объектовых систем комплексной безопасности и мониторинга в АПК "Безопасный город". Выполнение работ по капитальному ремонту зданий и сооружений муниципальных  учреждений социальной сферы на территории Вилючинского городского округа"</t>
  </si>
  <si>
    <t>Профилактика правонарушений и преступлений среди несовершеннолетних и молодежи, предупреждение детской беспризорности и безнадзорности</t>
  </si>
  <si>
    <t xml:space="preserve">Проведение целевых оперативно- профилактических мероприятий, в том числе:
- «Семья» (выявление неблагополучных семей);
- «Подросток» (организация занятости несовершеннолетних);
- «Допинг» (профилактика наркомании и злоупотребления психоактивными веществами);
- Рейды по торговым точкам, с целью выявления фактов продажи несовершеннолетним спиртных напитков и табачных изделий
</t>
  </si>
  <si>
    <t xml:space="preserve"> Изготовление и размещение на улицах Вилючинского  городского округа, образовательных организациях наглядной агитации с целью профилактики правонарушений</t>
  </si>
  <si>
    <t>Основное мероприятие "Профилактика детского дорожно-транспортного травматизма в Вилючинском городском округе"</t>
  </si>
  <si>
    <t>Всего</t>
  </si>
  <si>
    <t>Проведение мероприятий по предупреждению детского дорожно-транспортного травматизма</t>
  </si>
  <si>
    <t>1630376110</t>
  </si>
  <si>
    <t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</t>
  </si>
  <si>
    <t>1630310130</t>
  </si>
  <si>
    <t>Информационные услуги (размещение в СМИ, изготовление печатной продукции, баннеров, наглядных материалов и т.п.)</t>
  </si>
  <si>
    <t>1630310140</t>
  </si>
  <si>
    <t>смета</t>
  </si>
  <si>
    <t>Увеличение доли охвата антинаркотическими и антиалкогольными профилактическими мероприятиями несовершеннолетних и молодежи в ВГО  на 5% - 7% ежегодно</t>
  </si>
  <si>
    <t xml:space="preserve">Предотвращение распространения идеологии терроризма и экстремизма, предотвращение совершения террористических актов на территории ВГО и минимизация возможных последствий в случае их совершения </t>
  </si>
  <si>
    <t>сметы</t>
  </si>
  <si>
    <t>прайс</t>
  </si>
  <si>
    <t xml:space="preserve">Обеспеченность средствами индивидуальной защиты личного состава спасательных служб Вилючинского городского округа
</t>
  </si>
  <si>
    <t>Снижение рисков возникновения пожаров и минимизация их последствий на территории Вилючинского городского округа</t>
  </si>
  <si>
    <t>Повышение уровня подготовки населения в области гражданской обороны, предупреждения и ликвидации чрезвычайных ситуаций</t>
  </si>
  <si>
    <t>Обучение и подготовка населения  к действиям в чрезвычайной ситуации в мирное и военное время</t>
  </si>
  <si>
    <t>Сокращение сроков приведения объектов гражданской обороны к действиям по предназначению</t>
  </si>
  <si>
    <t>прайсы</t>
  </si>
  <si>
    <t xml:space="preserve">Повышение готовности органов управления, сил и средств гражданской обороны </t>
  </si>
  <si>
    <t xml:space="preserve">  Сокращение количества преступлений, правонарушений, чрезвычайных ситуаций, пожаров, других кризисных ситуаций и происшествий на территории Вилючинского городского округа</t>
  </si>
  <si>
    <t>Приобретение и обеспечение функционирования запасного подвижного пункта управления администрации Вилючинского городского округа</t>
  </si>
  <si>
    <t>4.1</t>
  </si>
  <si>
    <t>4.1.1</t>
  </si>
  <si>
    <t>5.1</t>
  </si>
  <si>
    <t>1600000000</t>
  </si>
  <si>
    <t>1610000000</t>
  </si>
  <si>
    <t>Основное мероприятие "Совершенствование функционирования органов управления Вилючинского звена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на территории Вилючинского городского округа"</t>
  </si>
  <si>
    <t>Основное мероприятие "Восполнение (замена, освежение )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округа"</t>
  </si>
  <si>
    <t>коммерческое предложение</t>
  </si>
  <si>
    <t>Подпрограмма 2 "Построение и развитие аппаратно-программного комплекса «Безопасный город»,  обеспечение комплексной безопасности учреждений социальной сферы в Вилючинском городском округе"</t>
  </si>
  <si>
    <t>3.1.1.</t>
  </si>
  <si>
    <t>3.1.1.1</t>
  </si>
  <si>
    <t>3.2.1</t>
  </si>
  <si>
    <t>5.1.1.1</t>
  </si>
  <si>
    <t>5.1.1.2</t>
  </si>
  <si>
    <t>4.2</t>
  </si>
  <si>
    <t>4.2.1</t>
  </si>
  <si>
    <t>обеспечение безопасности населения в местах массового пребывания людей</t>
  </si>
  <si>
    <t>6.</t>
  </si>
  <si>
    <t>Подпрограмма 6 " Развитие Российского казачества в Вилючинском городском округе"</t>
  </si>
  <si>
    <t>6.1</t>
  </si>
  <si>
    <t>6.1.1</t>
  </si>
  <si>
    <t xml:space="preserve">Обеспечение противопожарной защиты мест проживания маломобильного населения </t>
  </si>
  <si>
    <t xml:space="preserve">Антитеррористическая и противокриминальная безопасность учреждений образования </t>
  </si>
  <si>
    <t>5.1.1</t>
  </si>
  <si>
    <t>1620700000</t>
  </si>
  <si>
    <t>1620800000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</si>
  <si>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</si>
  <si>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Отдел культуры администрации Вилючинского городского округа</t>
  </si>
  <si>
    <t>Расходы на оказание муниципальных услуг (выполнение работ) муниципальными учреждениями (МКУ УЗЧС)</t>
  </si>
  <si>
    <t>1610910140</t>
  </si>
  <si>
    <t>162104006Н</t>
  </si>
  <si>
    <t>16302S006H</t>
  </si>
  <si>
    <t>Основное мероприятие "Повышение уровня готовности и оперативности реагирования Вилючинского звена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на территории Вилючинского городского округа"</t>
  </si>
  <si>
    <t>Приобретение материально - технических ресурсов</t>
  </si>
  <si>
    <t>Пополнение и восполнение (обновление) резервов материально-технических  средств гражданской обороны,  накопленных в муниципальном резерве материальных ресурсов Вилючинского городского округа</t>
  </si>
  <si>
    <t>16210S006H</t>
  </si>
  <si>
    <t>1660000000</t>
  </si>
  <si>
    <t>1660100000</t>
  </si>
  <si>
    <t xml:space="preserve">Повышение уровня духовно - нравственного развития казачьей молодежи в Вилючинском городском округе </t>
  </si>
  <si>
    <t>Становление Российского казачества и возрождение его культуры в Вилючинском городском округе</t>
  </si>
  <si>
    <t xml:space="preserve">Отдел культуры администрации Вилючинского городского округа </t>
  </si>
  <si>
    <t>4.2.2</t>
  </si>
  <si>
    <t>Приобретение быстровозводимых арочных металлодетекторов</t>
  </si>
  <si>
    <t>Резервные фонды местных администраций по   ликвидации чрезвычайных ситуаций и последствий стихийных бедствий</t>
  </si>
  <si>
    <t>Основное мероприятие "Оборудование техническими средствами безопасности мест массового пребывания людей"</t>
  </si>
  <si>
    <t>1620776170</t>
  </si>
  <si>
    <t>Антитеррористическая и противокриминальная безопасность учреждений образования МБДОУ "Детский сад № 5"</t>
  </si>
  <si>
    <t>16210S006Н</t>
  </si>
  <si>
    <t>Повышение уровня защищенности населения в области гражданской обороны, предупреждения и ликвидации чрезвычайных ситуаций</t>
  </si>
  <si>
    <t xml:space="preserve"> Оборудование защитных сооружений  нарами для сидения и лежания укрываемого населения</t>
  </si>
  <si>
    <t>Локальный сметный расчет</t>
  </si>
  <si>
    <t>Смета, прайс</t>
  </si>
  <si>
    <t xml:space="preserve">Замена фильтров ФПУ-200  фильтровентиляционных установок в защитных сооружениях  </t>
  </si>
  <si>
    <t>1611076160</t>
  </si>
  <si>
    <t>1611076150</t>
  </si>
  <si>
    <t>1.6.1.</t>
  </si>
  <si>
    <t>1.9.2</t>
  </si>
  <si>
    <t>1.9.2.1</t>
  </si>
  <si>
    <t>1.9.2.2</t>
  </si>
  <si>
    <t>1.9.3</t>
  </si>
  <si>
    <t>2.1.1</t>
  </si>
  <si>
    <t>2.2.1</t>
  </si>
  <si>
    <t>2.3.1</t>
  </si>
  <si>
    <t>2.3.1.1</t>
  </si>
  <si>
    <t>3.2.1.1</t>
  </si>
  <si>
    <t>Снижение аварийности на опасных участках дороги на 5 %</t>
  </si>
  <si>
    <t>Коммерческое предложение</t>
  </si>
  <si>
    <t>Работы по обустройству пешеходного перехода Г-образными опорами</t>
  </si>
  <si>
    <t>Отдел по управлению городским хозяйством Вилючинского городского округа</t>
  </si>
  <si>
    <t>Восстановление и ремонт защитных сооружений гражданской обороны, находящихся в собственности Вилючинского городского округа</t>
  </si>
  <si>
    <t>16601S006Н</t>
  </si>
  <si>
    <t xml:space="preserve">166014006Н </t>
  </si>
  <si>
    <t>Оснащение ЕДДС средствами информационно-телекоммуникационной инфраструктуры согласно ГОСТ 22.7.01-2016</t>
  </si>
  <si>
    <t>Приобретение контейнера для установки резервного источника питания (дизель генератора)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</si>
  <si>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</si>
  <si>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Приобретение переносных металлических ограждений для обеспечения безопасности населения в местах массового пребывания</t>
  </si>
  <si>
    <t xml:space="preserve">Подпрограмма 3 "Профилактика правонарушений, преступлений и повышение безопасности дорожного движения в Вилючинском городском округе" </t>
  </si>
  <si>
    <t>3.3</t>
  </si>
  <si>
    <t>3.3.1</t>
  </si>
  <si>
    <t>3.3.2</t>
  </si>
  <si>
    <t>1610300000</t>
  </si>
  <si>
    <t>1610400000</t>
  </si>
  <si>
    <t>Отдел физической культуры, спорта и молодежной политики администрации Вилючинского городского округа</t>
  </si>
  <si>
    <t xml:space="preserve">1650110130
</t>
  </si>
  <si>
    <t>Приобретение двух сирен С-40 и трех приемно - контрольных приборов с GSM коммуникаторами</t>
  </si>
  <si>
    <t xml:space="preserve">Подпрограмма 1  «Защита населения, территорий от чрезвычайных ситуаций, обеспечение пожарной безопасности и развитие гражданской обороны на территории Вилючинского городского округа» </t>
  </si>
  <si>
    <t>Основное мероприятие "Управление средствами резервного фонда местных администраций по предупреждению и ликвидации чрезвычайных ситуаций и последствий стихийных бедствий"</t>
  </si>
  <si>
    <t>Основное мероприятие "Обеспечение повседневного функционирования учреждений защиты"</t>
  </si>
  <si>
    <t>Обеспечение безопасности людей на водных объектах - изготовление информационных табличек и агитационных материалов</t>
  </si>
  <si>
    <t>1611276190</t>
  </si>
  <si>
    <t>Приобретение всесезонной армейской палатки               "РОСНАР Р-75"</t>
  </si>
  <si>
    <t>Приобретение комплектов утепленного пола "ПУ-75"</t>
  </si>
  <si>
    <t>Приобретение отопительной печи длительного горения "Согра-3"</t>
  </si>
  <si>
    <t xml:space="preserve">Перечень мероприятий муниципальной программы "Безопасный Вилючинск" </t>
  </si>
  <si>
    <t>1.9.2.3</t>
  </si>
  <si>
    <t>1.9.4</t>
  </si>
  <si>
    <t>Обеспечение первичных мер пожарной безопасности - ремонт, содержание и строительство пожарных гидрантов</t>
  </si>
  <si>
    <t>1611076180</t>
  </si>
  <si>
    <t>1.8.1.2</t>
  </si>
  <si>
    <t>1.8.1.1</t>
  </si>
  <si>
    <t>расчет</t>
  </si>
  <si>
    <t>16402S006H</t>
  </si>
  <si>
    <t xml:space="preserve">164024006Н </t>
  </si>
  <si>
    <t>161034006Н</t>
  </si>
  <si>
    <t>1610376140</t>
  </si>
  <si>
    <t>16103S006Н</t>
  </si>
  <si>
    <t>1.6.1.1</t>
  </si>
  <si>
    <t>165014006Н</t>
  </si>
  <si>
    <t>Отдел по управлению городским хозяйством администрации Вилючинского городского округа</t>
  </si>
  <si>
    <t>Восстановление и ремонт оборудования защитных сооружений</t>
  </si>
  <si>
    <t>1.9.5</t>
  </si>
  <si>
    <t>1611076200</t>
  </si>
  <si>
    <t>1.9.4.1</t>
  </si>
  <si>
    <t>1.10.2</t>
  </si>
  <si>
    <t>1.10.2.1</t>
  </si>
  <si>
    <t>1.10.2.2</t>
  </si>
  <si>
    <t>1.10.2.4</t>
  </si>
  <si>
    <t>1.10.2.3</t>
  </si>
  <si>
    <t>Содержание и ремонт пожарных гидрантов в Вилючинском городском округе</t>
  </si>
  <si>
    <t>Изготовление печатной продукции, направленной на противодействие идеологии терроризма</t>
  </si>
  <si>
    <t>Разработка противолавинной проектно-сметной документации по склону над МБДОУ "Детский сад №4", в рамках строительства объекта</t>
  </si>
  <si>
    <t>1.6.1.2</t>
  </si>
  <si>
    <t>Разработка проектно-сметной документации по установке и подключению резервного источника питания (дизельгенератора) к зданию администрации Вилючинского городского округа</t>
  </si>
  <si>
    <t>Повышение уровня защищённости администрации ВГО в области гражданской обороны, предупреждения и ликвидации чрезвычайных ситуаций</t>
  </si>
  <si>
    <t>Договор</t>
  </si>
  <si>
    <t>4.1.2</t>
  </si>
  <si>
    <t>4.1.2.1</t>
  </si>
  <si>
    <t>Изготовление и монтаж баннера, направленного на формирование негативного отношения населения Камчатского края к потреблению ПАВ</t>
  </si>
  <si>
    <t>16501Т006Н</t>
  </si>
  <si>
    <t>Муниципальная программа "Безопасный Вилючинск"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</si>
  <si>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</si>
  <si>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Городское мероприятие ко дню без табака (МБУК ЦБС)</t>
  </si>
  <si>
    <t>Городская акция, посвященная Международному дню борьбы против злоупотребления наркотиков и их незаконного оборота</t>
  </si>
  <si>
    <t>16501S006Н
1650110130</t>
  </si>
  <si>
    <t>5.1.1.3</t>
  </si>
  <si>
    <t>Городская акция, посвященная Всероссийской акции "День отказа от табака"</t>
  </si>
  <si>
    <t>Фестиваль территории мира</t>
  </si>
  <si>
    <t>16501S006Н,
1650110130</t>
  </si>
  <si>
    <t>года</t>
  </si>
  <si>
    <t>163044006Н</t>
  </si>
  <si>
    <t xml:space="preserve">16304S006H </t>
  </si>
  <si>
    <t xml:space="preserve">
</t>
  </si>
  <si>
    <t>16304Т006Н</t>
  </si>
  <si>
    <t>16601Т006Н</t>
  </si>
  <si>
    <t>3.3.3</t>
  </si>
  <si>
    <t xml:space="preserve">Информационные услуги (размещение в СМИ, изготовление печатной продукции, баннеров, наглядных материалов и т.п.)
</t>
  </si>
  <si>
    <t>Приобретение материально-технических ресурсов</t>
  </si>
  <si>
    <t>Приобретение имущества для оборудования пункта временного размещения населения (палаточный городок на 100 чел. - ПВР 100)</t>
  </si>
  <si>
    <t>Основное мероприятие "Профилактика дорожно-транспортного травматизма в Вилючинском городском округе"</t>
  </si>
  <si>
    <t>Пополнение и восполнение (обновление) резервов имущества для локализации и ликвидации очагов особо опасных инфекционных заболеваний</t>
  </si>
  <si>
    <t>Мероприятия по дезинфекции мест общего пользования многоквартирных домов, расположенных на территории Вилючинского городского округа, в связи с распространением новой коронавирусной инфекции</t>
  </si>
  <si>
    <t>Обустройство пешеходных переходов дополнительным освещением с установкой светофоров Т.7</t>
  </si>
  <si>
    <t>1611376210</t>
  </si>
  <si>
    <t>1611376220</t>
  </si>
  <si>
    <t>1.11</t>
  </si>
  <si>
    <t>Основное мероприятие "Мероприятия, связанные с профилактикой и устранением последствий распространения новой коронавирусной инфекции"</t>
  </si>
  <si>
    <t>1.11.1</t>
  </si>
  <si>
    <t>1611300000</t>
  </si>
  <si>
    <t>Санитарно-противоэпидемические (профилактические) мероприятия по дезинфекции объектов на открытых пространствах населенных пунктов</t>
  </si>
  <si>
    <t>1.11.2</t>
  </si>
  <si>
    <t>4.3</t>
  </si>
  <si>
    <t>Основное мероприятие "Обеспечение антитеррористической защищенности объектов, находящихся в собственности органов местного самоуправления Вилючинского городского округа"</t>
  </si>
  <si>
    <t>4.3.1</t>
  </si>
  <si>
    <t>Капитальный ремонт ограждения котельных в жилых районах Приморский и Рыбачий</t>
  </si>
  <si>
    <t>Установка информационных баннеров "Аварийно - опасный участок дороги" на опасных участках автомобильной дороги ВГО</t>
  </si>
  <si>
    <t>Пополнение и восполнение (обновление) резервов продовольствия накопленных в муниципальном резерве материальных ресурсов Вилючинского городского округа</t>
  </si>
  <si>
    <t>Пополнение и восполнение (обновление) резервов нефтепродуктов накопленных в муниципальном резерве материальных ресурсов Вилючинского городского округа</t>
  </si>
  <si>
    <t>Постановление АВГО от 25.05.2016 № 615</t>
  </si>
  <si>
    <r>
      <rPr>
        <sz val="12"/>
        <rFont val="Times New Roman"/>
        <family val="1"/>
        <charset val="204"/>
      </rPr>
      <t>Расчет</t>
    </r>
    <r>
      <rPr>
        <sz val="12"/>
        <rFont val="Arial"/>
        <family val="2"/>
        <charset val="204"/>
      </rPr>
      <t xml:space="preserve"> </t>
    </r>
  </si>
  <si>
    <t>Договора</t>
  </si>
  <si>
    <t>Гос. программа Камчатского края "Безопасная Камчатка"</t>
  </si>
  <si>
    <t>1.10.3</t>
  </si>
  <si>
    <t>Пополнение и восполнение (обновление) материальных ресурсов для ликвидации чрезвычайных ситуаций природного и техногенного характера на территории Вилючинского городского округа</t>
  </si>
  <si>
    <t>1611276240</t>
  </si>
  <si>
    <t>1.10.3.1</t>
  </si>
  <si>
    <t>1.10.3.2</t>
  </si>
  <si>
    <t>Пополнение и восполнение (обновление) резервов строительных материалов накопленных в муниципальном резерве материальных ресурсов Вилючинского городского округа</t>
  </si>
  <si>
    <t>1.10.3.3</t>
  </si>
  <si>
    <t xml:space="preserve">Пополнение муниципального резерва Вилючинского городского округа продовольствием
</t>
  </si>
  <si>
    <t xml:space="preserve">Пополнение муниципального резерва Вилючинского городского округа нефтепродуктами
</t>
  </si>
  <si>
    <t xml:space="preserve">Пополнение муниципального резерва Вилючинского городского округа строительными материалами
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</si>
  <si>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</si>
  <si>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5.1.2</t>
  </si>
  <si>
    <t>6.1.1.1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</si>
  <si>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</si>
  <si>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Обеспеченние готовности действий населения при возникновении ЧС - изгатовление печатной продукции (схем, банеров, листовок и т.п.)</t>
  </si>
  <si>
    <t xml:space="preserve">Организация муниципальных мероприятий (олимпиады, смотры, конкурсы, фестивали, выставки, ярмарки, семинары, круглые столы, соревнования, праздничные мероприятия, гуляния, субботники, учения, чествование и т.п.) </t>
  </si>
  <si>
    <t>3.2.3</t>
  </si>
  <si>
    <t>Профилактика правонарушений в общественных местах, на улицах и административных участках</t>
  </si>
  <si>
    <t>2.1.2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</si>
  <si>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округа"</t>
  </si>
  <si>
    <t>Монтаж двух сирен С-40 и двух комплексов запуска электросирен для сопровождения РАСЦО по цифровому и сетевому каналу связи в Вилючинском городском округе</t>
  </si>
  <si>
    <t>3.1.1</t>
  </si>
  <si>
    <t>3.1.2</t>
  </si>
  <si>
    <t>3.1.3</t>
  </si>
  <si>
    <t>3.2.1.2</t>
  </si>
  <si>
    <t>3.2.2.1</t>
  </si>
  <si>
    <t>3.2.3.1</t>
  </si>
  <si>
    <t>3.2.3.2</t>
  </si>
  <si>
    <t>3.3.1.1.</t>
  </si>
  <si>
    <t>5.1.2.1</t>
  </si>
  <si>
    <t>5.1.2.2</t>
  </si>
  <si>
    <t>Количество мероприятий в которых приняла участие, добровольная народная дружина, по охране общественного порядка 72</t>
  </si>
  <si>
    <t xml:space="preserve">    Отдел архитектуры, градостроительства и землеустройства администрации Вилючинского городского округа</t>
  </si>
  <si>
    <t>1611400000</t>
  </si>
  <si>
    <t>Основное мероприятие "Организация и осуществление мероприятий по мобилизационной подготовке на территории Вилючинского городского округа"</t>
  </si>
  <si>
    <t>1.12</t>
  </si>
  <si>
    <t>1.12.1</t>
  </si>
  <si>
    <t>Предоставление зданий, сооружений, коммуникаций, земельных участков, транспортных и других материальных средств в соответствии с планами мобилизации</t>
  </si>
  <si>
    <t>1611476270</t>
  </si>
  <si>
    <t>4.4</t>
  </si>
  <si>
    <t>4.4.1</t>
  </si>
  <si>
    <t>Основное мероприятие "Обеспечение требований к антитеррористической защищенности объектов (территорий) образования"</t>
  </si>
  <si>
    <t>Решение вопросов местного значения городского округа в рамках государственной программы Камчатского края "Безопасная Камчатка"</t>
  </si>
  <si>
    <t>1.6.1.3</t>
  </si>
  <si>
    <t>1.6.1.4</t>
  </si>
  <si>
    <t>1.6.1.5</t>
  </si>
  <si>
    <t>Проверка фильтрующих противогазов по сроку годности</t>
  </si>
  <si>
    <t>Освежевание индивидуальных рационов питания (ИРП) по истечению срока годности</t>
  </si>
  <si>
    <t>Техническое обслуживание кухни прицепной КП-130</t>
  </si>
  <si>
    <t>2.1.3</t>
  </si>
  <si>
    <t xml:space="preserve">Приобретение и установка сирены С-40 </t>
  </si>
  <si>
    <t>2.2.1.1</t>
  </si>
  <si>
    <t>2.2.1.2</t>
  </si>
  <si>
    <t>2.2.1.3</t>
  </si>
  <si>
    <t>Поставка и монтаж 4 видеокамер наружного наблюдения</t>
  </si>
  <si>
    <t>Приобретение жеских дисков для сервера видеонаблюдения.</t>
  </si>
  <si>
    <t>Установка и техническое обеспечение работы видеокамеры наружного гнаблюдения с функцией видеоаналитики</t>
  </si>
  <si>
    <t>2.2.2</t>
  </si>
  <si>
    <t>Реализация наказов избирателей Думы Вилючинского городского округа - Приобретение камер видеонаблюдения и их монтаж (пусконаладка)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</si>
  <si>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2.2.3</t>
  </si>
  <si>
    <t>Реализация наказов избирателей Думы Вилючинского городского округа - Приобретение инжектора, регистратора, маршрутизатора для выполнения работ по монтажу (пусконаладке) камер видеонаблюдения на детских площадках, расположенных по адресу: г. Вилючинск, ул. Крашенинникова, д. 32; ул. Вилкова, д. 25-ул. Гусарова, д. 45; ул. Спортивная, д.2, д. 6; ул. Мира, д. 4.</t>
  </si>
  <si>
    <t>4.4.2</t>
  </si>
  <si>
    <t>Приложение  
к постановлению администрации
Вилючинского городского округа
от ______________________  № ________</t>
  </si>
  <si>
    <t>Приложение № 1  к муниципальной программе 
"Безопасный Вилючинск"
"19 " декабря 2016 г. №  1349</t>
  </si>
  <si>
    <t>1.13</t>
  </si>
  <si>
    <t>Основное мероприятие "Повышение пожарной безопасности объектов муниципальных учреждений Вилючинского городского округа"</t>
  </si>
  <si>
    <t>1.13.1</t>
  </si>
  <si>
    <t>Защита населения и территории от чрезвычайных ситуаций природного и техногенного характера, пожарная безопасность</t>
  </si>
  <si>
    <t>1611584510</t>
  </si>
  <si>
    <t>1611500000</t>
  </si>
  <si>
    <t>2.2.4</t>
  </si>
  <si>
    <t>1.13.1.1</t>
  </si>
  <si>
    <t xml:space="preserve">     Реализация наказов избирателей Думы Вилючинского городского округа - Монтаж систем автоматической пожарной сигнализации (АПС) и системы оповещения и управления эвакуацией людей при пожаре (СОУЭ) по адресу ул. Мира, 16</t>
  </si>
  <si>
    <r>
      <t xml:space="preserve">165014006Н
</t>
    </r>
    <r>
      <rPr>
        <sz val="12"/>
        <color rgb="FFFF0000"/>
        <rFont val="Times New Roman"/>
        <family val="1"/>
        <charset val="204"/>
      </rPr>
      <t>165014049Н</t>
    </r>
  </si>
  <si>
    <r>
      <t xml:space="preserve">16501Т006Н
</t>
    </r>
    <r>
      <rPr>
        <sz val="12"/>
        <color rgb="FFFF0000"/>
        <rFont val="Times New Roman"/>
        <family val="1"/>
        <charset val="204"/>
      </rPr>
      <t>16501T049Н</t>
    </r>
  </si>
  <si>
    <r>
      <t xml:space="preserve">164044006Н
</t>
    </r>
    <r>
      <rPr>
        <sz val="12"/>
        <color rgb="FFFF0000"/>
        <rFont val="Times New Roman"/>
        <family val="1"/>
        <charset val="204"/>
      </rPr>
      <t>164044092Н</t>
    </r>
  </si>
  <si>
    <r>
      <t xml:space="preserve">16404Т006Н
</t>
    </r>
    <r>
      <rPr>
        <sz val="12"/>
        <color rgb="FFFF0000"/>
        <rFont val="Times New Roman"/>
        <family val="1"/>
        <charset val="204"/>
      </rPr>
      <t>16404Т092Н</t>
    </r>
  </si>
  <si>
    <r>
      <t xml:space="preserve">163024006Н
</t>
    </r>
    <r>
      <rPr>
        <sz val="12"/>
        <color rgb="FFFF0000"/>
        <rFont val="Times New Roman"/>
        <family val="1"/>
        <charset val="204"/>
      </rPr>
      <t>163024051Н</t>
    </r>
  </si>
  <si>
    <r>
      <t xml:space="preserve">16302T006Н
</t>
    </r>
    <r>
      <rPr>
        <sz val="12"/>
        <color rgb="FFFF0000"/>
        <rFont val="Times New Roman"/>
        <family val="1"/>
        <charset val="204"/>
      </rPr>
      <t>16302T051Н</t>
    </r>
  </si>
  <si>
    <t>Предоставление субсидий бюджетным, автономным учреждениям и иным некоммерческим организациям. Приведение муниципальных учреждений в соответствие с требованиями антитеррористической безопасности.</t>
  </si>
  <si>
    <t>0113   +  23,873
0310   +  437,232</t>
  </si>
  <si>
    <r>
      <t xml:space="preserve">Приложение  
к постановлению администрации
Вилючинского городского округа
</t>
    </r>
    <r>
      <rPr>
        <u/>
        <sz val="14"/>
        <rFont val="Times New Roman"/>
        <family val="1"/>
        <charset val="204"/>
      </rPr>
      <t>от 16.05.2024 № 418</t>
    </r>
  </si>
  <si>
    <t xml:space="preserve"> Разработка проектно-сметной документации и технического задания, необходимых для выполнения работ по предупреждению, ликвидации чрезвычайных ситуаций и антитеррористической защищенности в границах Вилючинского городского округа</t>
  </si>
  <si>
    <t>2.1.4</t>
  </si>
  <si>
    <t>1620776290</t>
  </si>
  <si>
    <t>Управление городского хозяйства Вилючинского городского округа</t>
  </si>
  <si>
    <t>повышение общественной безопасности и снижение рисков для населения Вилючинского городского округа</t>
  </si>
  <si>
    <t>Управление социальной политики администрации Вилючинского городского округа (Отдел образования, физической культуры и спорта)</t>
  </si>
  <si>
    <t>Управление социальной политики администрации Вилючинского городского округа (Отдел культуры, молодежной политики)</t>
  </si>
  <si>
    <t xml:space="preserve">  Управление архитектуры, градостроительства и землеустройства Вилючинского городского округа</t>
  </si>
  <si>
    <t>Приложение № 1  к муниципальной программе 
"Безопасный Вилючинск"</t>
  </si>
  <si>
    <t>163024006Н
163024051Н</t>
  </si>
  <si>
    <t>16302T006Н
16302T051Н</t>
  </si>
  <si>
    <r>
      <rPr>
        <sz val="12"/>
        <color theme="1"/>
        <rFont val="Times New Roman"/>
        <family val="1"/>
        <charset val="204"/>
      </rPr>
      <t>Расчет</t>
    </r>
    <r>
      <rPr>
        <sz val="12"/>
        <color theme="1"/>
        <rFont val="Arial"/>
        <family val="2"/>
        <charset val="204"/>
      </rPr>
      <t xml:space="preserve"> </t>
    </r>
  </si>
  <si>
    <t>164044006Н
164044092Н</t>
  </si>
  <si>
    <t>16404Т006Н
16404Т092Н</t>
  </si>
  <si>
    <t>165014006Н
165014049Н</t>
  </si>
  <si>
    <t>16501Т006Н
16501T049Н</t>
  </si>
  <si>
    <t>Управление городским хозяйством администрации Вилючинского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</si>
</sst>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"/>
    <numFmt numFmtId="165" formatCode="#,##0.0000_р_."/>
    <numFmt numFmtId="166" formatCode="0.00000"/>
    <numFmt numFmtId="167" formatCode="#,##0.00000_р_."/>
    <numFmt numFmtId="168" formatCode="0.0000"/>
    <numFmt numFmtId="169" formatCode="#,##0.000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2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4"/>
      <name val="Times New Roman"/>
      <family val="1"/>
      <charset val="204"/>
    </font>
    <font>
      <sz val="12"/>
      <color indexed="81"/>
      <name val="Tahoma"/>
      <family val="2"/>
      <charset val="204"/>
    </font>
    <font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Arial Cyr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0" fontId="0" fillId="0" borderId="0"/>
    <xf numFmtId="1" fontId="9" fillId="0" borderId="13">
      <alignment horizontal="center" vertical="top" shrinkToFit="1"/>
    </xf>
    <xf numFmtId="0" fontId="11" fillId="0" borderId="0"/>
    <xf numFmtId="0" fontId="9" fillId="0" borderId="0">
      <alignment wrapText="1"/>
    </xf>
    <xf numFmtId="0" fontId="9" fillId="0" borderId="0"/>
    <xf numFmtId="0" fontId="12" fillId="0" borderId="0">
      <alignment horizontal="center" wrapText="1"/>
    </xf>
    <xf numFmtId="0" fontId="12" fillId="0" borderId="0">
      <alignment horizontal="center"/>
    </xf>
    <xf numFmtId="0" fontId="9" fillId="0" borderId="0">
      <alignment horizontal="right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9" fillId="0" borderId="13">
      <alignment horizontal="center" vertical="center" wrapText="1"/>
    </xf>
    <xf numFmtId="0" fontId="13" fillId="0" borderId="13">
      <alignment vertical="top" wrapText="1"/>
    </xf>
    <xf numFmtId="1" fontId="9" fillId="0" borderId="13">
      <alignment horizontal="center" vertical="top" shrinkToFit="1"/>
    </xf>
    <xf numFmtId="4" fontId="9" fillId="0" borderId="13">
      <alignment horizontal="right" vertical="top" shrinkToFit="1"/>
    </xf>
    <xf numFmtId="10" fontId="9" fillId="0" borderId="13">
      <alignment horizontal="right" vertical="top" shrinkToFit="1"/>
    </xf>
    <xf numFmtId="0" fontId="13" fillId="0" borderId="13">
      <alignment horizontal="left"/>
    </xf>
    <xf numFmtId="4" fontId="13" fillId="6" borderId="13">
      <alignment horizontal="right" vertical="top" shrinkToFit="1"/>
    </xf>
    <xf numFmtId="10" fontId="13" fillId="6" borderId="13">
      <alignment horizontal="right" vertical="top" shrinkToFit="1"/>
    </xf>
    <xf numFmtId="0" fontId="9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7" borderId="0"/>
    <xf numFmtId="1" fontId="9" fillId="0" borderId="13">
      <alignment horizontal="left" vertical="top" wrapText="1" indent="2"/>
    </xf>
    <xf numFmtId="0" fontId="9" fillId="7" borderId="0">
      <alignment shrinkToFit="1"/>
    </xf>
    <xf numFmtId="0" fontId="9" fillId="0" borderId="0">
      <alignment vertical="top"/>
    </xf>
    <xf numFmtId="0" fontId="9" fillId="7" borderId="0">
      <alignment horizontal="center"/>
    </xf>
    <xf numFmtId="0" fontId="9" fillId="7" borderId="0">
      <alignment horizontal="left"/>
    </xf>
    <xf numFmtId="4" fontId="13" fillId="8" borderId="13">
      <alignment horizontal="right" vertical="top" shrinkToFit="1"/>
    </xf>
    <xf numFmtId="10" fontId="13" fillId="8" borderId="13">
      <alignment horizontal="right" vertical="top" shrinkToFit="1"/>
    </xf>
  </cellStyleXfs>
  <cellXfs count="1068">
    <xf numFmtId="0" fontId="0" fillId="0" borderId="0" xfId="0"/>
    <xf numFmtId="0" fontId="3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166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top"/>
    </xf>
    <xf numFmtId="0" fontId="2" fillId="2" borderId="0" xfId="0" applyFont="1" applyFill="1"/>
    <xf numFmtId="2" fontId="1" fillId="2" borderId="0" xfId="0" applyNumberFormat="1" applyFont="1" applyFill="1"/>
    <xf numFmtId="49" fontId="1" fillId="2" borderId="0" xfId="0" applyNumberFormat="1" applyFont="1" applyFill="1"/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6" fontId="3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wrapText="1"/>
    </xf>
    <xf numFmtId="164" fontId="3" fillId="2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14" fontId="3" fillId="0" borderId="1" xfId="0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164" fontId="8" fillId="3" borderId="3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/>
    </xf>
    <xf numFmtId="166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5" fontId="3" fillId="5" borderId="1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165" fontId="8" fillId="5" borderId="12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/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167" fontId="3" fillId="0" borderId="4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49" fontId="3" fillId="0" borderId="1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/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3" fillId="0" borderId="0" xfId="0" applyNumberFormat="1" applyFont="1" applyFill="1"/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164" fontId="4" fillId="9" borderId="1" xfId="0" applyNumberFormat="1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justify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 vertical="center"/>
    </xf>
    <xf numFmtId="166" fontId="4" fillId="9" borderId="1" xfId="0" applyNumberFormat="1" applyFont="1" applyFill="1" applyBorder="1" applyAlignment="1">
      <alignment horizontal="center" vertical="center" wrapText="1"/>
    </xf>
    <xf numFmtId="166" fontId="4" fillId="9" borderId="1" xfId="0" applyNumberFormat="1" applyFont="1" applyFill="1" applyBorder="1" applyAlignment="1">
      <alignment horizontal="center"/>
    </xf>
    <xf numFmtId="165" fontId="8" fillId="0" borderId="8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" fillId="9" borderId="1" xfId="0" applyFont="1" applyFill="1" applyBorder="1" applyAlignment="1">
      <alignment horizontal="left" wrapText="1"/>
    </xf>
    <xf numFmtId="0" fontId="1" fillId="9" borderId="0" xfId="0" applyFont="1" applyFill="1"/>
    <xf numFmtId="0" fontId="2" fillId="10" borderId="1" xfId="0" applyFont="1" applyFill="1" applyBorder="1" applyAlignment="1">
      <alignment horizontal="left" wrapText="1"/>
    </xf>
    <xf numFmtId="164" fontId="2" fillId="10" borderId="1" xfId="0" applyNumberFormat="1" applyFont="1" applyFill="1" applyBorder="1" applyAlignment="1">
      <alignment horizontal="center" vertical="center" wrapText="1"/>
    </xf>
    <xf numFmtId="164" fontId="4" fillId="10" borderId="1" xfId="0" applyNumberFormat="1" applyFont="1" applyFill="1" applyBorder="1" applyAlignment="1">
      <alignment horizontal="center" vertical="center" wrapText="1"/>
    </xf>
    <xf numFmtId="0" fontId="1" fillId="10" borderId="0" xfId="0" applyFont="1" applyFill="1"/>
    <xf numFmtId="0" fontId="4" fillId="9" borderId="1" xfId="0" applyFont="1" applyFill="1" applyBorder="1" applyAlignment="1">
      <alignment horizontal="left" wrapText="1"/>
    </xf>
    <xf numFmtId="0" fontId="2" fillId="9" borderId="1" xfId="0" applyFont="1" applyFill="1" applyBorder="1" applyAlignment="1">
      <alignment horizontal="left" vertical="justify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left" vertical="center" wrapText="1"/>
    </xf>
    <xf numFmtId="164" fontId="4" fillId="10" borderId="1" xfId="0" applyNumberFormat="1" applyFont="1" applyFill="1" applyBorder="1" applyAlignment="1">
      <alignment horizontal="center" vertical="center"/>
    </xf>
    <xf numFmtId="164" fontId="2" fillId="10" borderId="1" xfId="0" applyNumberFormat="1" applyFont="1" applyFill="1" applyBorder="1" applyAlignment="1">
      <alignment horizontal="left" vertical="center" wrapText="1"/>
    </xf>
    <xf numFmtId="0" fontId="3" fillId="10" borderId="0" xfId="0" applyFont="1" applyFill="1"/>
    <xf numFmtId="0" fontId="2" fillId="10" borderId="2" xfId="0" applyFont="1" applyFill="1" applyBorder="1" applyAlignment="1">
      <alignment horizontal="left" wrapText="1"/>
    </xf>
    <xf numFmtId="49" fontId="2" fillId="9" borderId="1" xfId="0" applyNumberFormat="1" applyFont="1" applyFill="1" applyBorder="1"/>
    <xf numFmtId="49" fontId="2" fillId="9" borderId="2" xfId="0" applyNumberFormat="1" applyFont="1" applyFill="1" applyBorder="1"/>
    <xf numFmtId="0" fontId="2" fillId="9" borderId="2" xfId="0" applyFont="1" applyFill="1" applyBorder="1" applyAlignment="1">
      <alignment horizontal="left" wrapText="1"/>
    </xf>
    <xf numFmtId="49" fontId="2" fillId="10" borderId="1" xfId="0" applyNumberFormat="1" applyFont="1" applyFill="1" applyBorder="1"/>
    <xf numFmtId="166" fontId="4" fillId="10" borderId="1" xfId="0" applyNumberFormat="1" applyFont="1" applyFill="1" applyBorder="1" applyAlignment="1">
      <alignment horizontal="center" vertical="center"/>
    </xf>
    <xf numFmtId="166" fontId="4" fillId="10" borderId="1" xfId="0" applyNumberFormat="1" applyFont="1" applyFill="1" applyBorder="1" applyAlignment="1">
      <alignment horizontal="center" vertical="center" wrapText="1"/>
    </xf>
    <xf numFmtId="49" fontId="2" fillId="10" borderId="2" xfId="0" applyNumberFormat="1" applyFont="1" applyFill="1" applyBorder="1"/>
    <xf numFmtId="49" fontId="1" fillId="0" borderId="3" xfId="0" applyNumberFormat="1" applyFont="1" applyFill="1" applyBorder="1"/>
    <xf numFmtId="166" fontId="4" fillId="10" borderId="1" xfId="0" applyNumberFormat="1" applyFont="1" applyFill="1" applyBorder="1" applyAlignment="1">
      <alignment horizontal="center"/>
    </xf>
    <xf numFmtId="168" fontId="4" fillId="10" borderId="1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top" wrapText="1"/>
    </xf>
    <xf numFmtId="168" fontId="4" fillId="10" borderId="2" xfId="0" applyNumberFormat="1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left" wrapText="1"/>
    </xf>
    <xf numFmtId="0" fontId="2" fillId="9" borderId="0" xfId="0" applyFont="1" applyFill="1"/>
    <xf numFmtId="165" fontId="4" fillId="9" borderId="1" xfId="0" applyNumberFormat="1" applyFont="1" applyFill="1" applyBorder="1" applyAlignment="1">
      <alignment horizontal="center" vertical="center" wrapText="1"/>
    </xf>
    <xf numFmtId="167" fontId="4" fillId="9" borderId="4" xfId="0" applyNumberFormat="1" applyFont="1" applyFill="1" applyBorder="1" applyAlignment="1">
      <alignment horizontal="center" vertical="center" wrapText="1"/>
    </xf>
    <xf numFmtId="167" fontId="4" fillId="9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4" fillId="9" borderId="0" xfId="0" applyFont="1" applyFill="1"/>
    <xf numFmtId="164" fontId="4" fillId="9" borderId="0" xfId="0" applyNumberFormat="1" applyFont="1" applyFill="1"/>
    <xf numFmtId="0" fontId="2" fillId="10" borderId="0" xfId="0" applyFont="1" applyFill="1"/>
    <xf numFmtId="166" fontId="4" fillId="9" borderId="2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top" wrapText="1"/>
    </xf>
    <xf numFmtId="0" fontId="2" fillId="11" borderId="1" xfId="0" applyFont="1" applyFill="1" applyBorder="1" applyAlignment="1">
      <alignment horizontal="left" wrapText="1"/>
    </xf>
    <xf numFmtId="164" fontId="4" fillId="11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/>
    <xf numFmtId="49" fontId="2" fillId="0" borderId="2" xfId="0" applyNumberFormat="1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4" fillId="11" borderId="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10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Border="1"/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vertical="top" wrapText="1"/>
    </xf>
    <xf numFmtId="49" fontId="2" fillId="9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64" fontId="4" fillId="11" borderId="3" xfId="0" applyNumberFormat="1" applyFont="1" applyFill="1" applyBorder="1" applyAlignment="1">
      <alignment horizontal="center" vertical="center" wrapText="1"/>
    </xf>
    <xf numFmtId="164" fontId="4" fillId="10" borderId="2" xfId="0" applyNumberFormat="1" applyFont="1" applyFill="1" applyBorder="1" applyAlignment="1">
      <alignment horizontal="center" vertical="center" wrapText="1"/>
    </xf>
    <xf numFmtId="164" fontId="4" fillId="10" borderId="3" xfId="0" applyNumberFormat="1" applyFont="1" applyFill="1" applyBorder="1" applyAlignment="1">
      <alignment horizontal="center" vertical="center" wrapText="1"/>
    </xf>
    <xf numFmtId="164" fontId="4" fillId="10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 wrapText="1"/>
    </xf>
    <xf numFmtId="164" fontId="4" fillId="9" borderId="4" xfId="0" applyNumberFormat="1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justify" wrapText="1"/>
    </xf>
    <xf numFmtId="164" fontId="4" fillId="9" borderId="3" xfId="0" applyNumberFormat="1" applyFont="1" applyFill="1" applyBorder="1" applyAlignment="1">
      <alignment horizontal="center" vertical="justify" wrapText="1"/>
    </xf>
    <xf numFmtId="164" fontId="4" fillId="9" borderId="4" xfId="0" applyNumberFormat="1" applyFont="1" applyFill="1" applyBorder="1" applyAlignment="1">
      <alignment horizontal="center" vertical="justify" wrapText="1"/>
    </xf>
    <xf numFmtId="164" fontId="3" fillId="0" borderId="2" xfId="0" applyNumberFormat="1" applyFont="1" applyFill="1" applyBorder="1" applyAlignment="1">
      <alignment horizontal="center" vertical="justify" wrapText="1"/>
    </xf>
    <xf numFmtId="164" fontId="3" fillId="0" borderId="3" xfId="0" applyNumberFormat="1" applyFont="1" applyFill="1" applyBorder="1" applyAlignment="1">
      <alignment horizontal="center" vertical="justify" wrapText="1"/>
    </xf>
    <xf numFmtId="164" fontId="3" fillId="0" borderId="4" xfId="0" applyNumberFormat="1" applyFont="1" applyFill="1" applyBorder="1" applyAlignment="1">
      <alignment horizontal="center" vertical="justify" wrapText="1"/>
    </xf>
    <xf numFmtId="165" fontId="4" fillId="9" borderId="2" xfId="0" applyNumberFormat="1" applyFont="1" applyFill="1" applyBorder="1" applyAlignment="1">
      <alignment horizontal="center" vertical="center" wrapText="1"/>
    </xf>
    <xf numFmtId="165" fontId="4" fillId="9" borderId="3" xfId="0" applyNumberFormat="1" applyFont="1" applyFill="1" applyBorder="1" applyAlignment="1">
      <alignment horizontal="center" vertical="center" wrapText="1"/>
    </xf>
    <xf numFmtId="165" fontId="4" fillId="9" borderId="4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164" fontId="2" fillId="9" borderId="3" xfId="0" applyNumberFormat="1" applyFont="1" applyFill="1" applyBorder="1" applyAlignment="1">
      <alignment horizontal="center" vertical="center" wrapText="1"/>
    </xf>
    <xf numFmtId="164" fontId="2" fillId="9" borderId="4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166" fontId="4" fillId="9" borderId="3" xfId="0" applyNumberFormat="1" applyFont="1" applyFill="1" applyBorder="1" applyAlignment="1">
      <alignment horizontal="center" vertical="center" wrapText="1"/>
    </xf>
    <xf numFmtId="166" fontId="4" fillId="9" borderId="3" xfId="0" applyNumberFormat="1" applyFont="1" applyFill="1" applyBorder="1" applyAlignment="1">
      <alignment horizontal="center" vertical="center"/>
    </xf>
    <xf numFmtId="166" fontId="4" fillId="9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4" fontId="4" fillId="9" borderId="3" xfId="0" applyNumberFormat="1" applyFont="1" applyFill="1" applyBorder="1" applyAlignment="1">
      <alignment horizontal="center" vertical="center"/>
    </xf>
    <xf numFmtId="166" fontId="4" fillId="10" borderId="2" xfId="0" applyNumberFormat="1" applyFont="1" applyFill="1" applyBorder="1" applyAlignment="1">
      <alignment horizontal="center" vertical="center"/>
    </xf>
    <xf numFmtId="166" fontId="4" fillId="10" borderId="3" xfId="0" applyNumberFormat="1" applyFont="1" applyFill="1" applyBorder="1" applyAlignment="1">
      <alignment horizontal="center" vertical="center" wrapText="1"/>
    </xf>
    <xf numFmtId="166" fontId="4" fillId="10" borderId="3" xfId="0" applyNumberFormat="1" applyFont="1" applyFill="1" applyBorder="1" applyAlignment="1">
      <alignment horizontal="center" vertical="center"/>
    </xf>
    <xf numFmtId="166" fontId="4" fillId="10" borderId="4" xfId="0" applyNumberFormat="1" applyFont="1" applyFill="1" applyBorder="1" applyAlignment="1">
      <alignment horizontal="center" vertical="center" wrapText="1"/>
    </xf>
    <xf numFmtId="166" fontId="4" fillId="9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4" fillId="10" borderId="2" xfId="0" applyNumberFormat="1" applyFont="1" applyFill="1" applyBorder="1" applyAlignment="1">
      <alignment horizontal="center"/>
    </xf>
    <xf numFmtId="166" fontId="4" fillId="10" borderId="3" xfId="0" applyNumberFormat="1" applyFont="1" applyFill="1" applyBorder="1" applyAlignment="1">
      <alignment horizontal="center"/>
    </xf>
    <xf numFmtId="166" fontId="4" fillId="10" borderId="4" xfId="0" applyNumberFormat="1" applyFont="1" applyFill="1" applyBorder="1" applyAlignment="1">
      <alignment horizontal="center"/>
    </xf>
    <xf numFmtId="166" fontId="4" fillId="9" borderId="2" xfId="0" applyNumberFormat="1" applyFont="1" applyFill="1" applyBorder="1" applyAlignment="1">
      <alignment horizontal="center"/>
    </xf>
    <xf numFmtId="166" fontId="4" fillId="9" borderId="3" xfId="0" applyNumberFormat="1" applyFont="1" applyFill="1" applyBorder="1" applyAlignment="1">
      <alignment horizontal="center"/>
    </xf>
    <xf numFmtId="166" fontId="4" fillId="9" borderId="4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12" borderId="2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 vertical="center" wrapText="1"/>
    </xf>
    <xf numFmtId="166" fontId="3" fillId="12" borderId="1" xfId="0" applyNumberFormat="1" applyFont="1" applyFill="1" applyBorder="1" applyAlignment="1">
      <alignment horizontal="center"/>
    </xf>
    <xf numFmtId="166" fontId="3" fillId="12" borderId="1" xfId="0" applyNumberFormat="1" applyFont="1" applyFill="1" applyBorder="1" applyAlignment="1">
      <alignment horizontal="center" vertical="center"/>
    </xf>
    <xf numFmtId="164" fontId="3" fillId="1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10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Border="1"/>
    <xf numFmtId="0" fontId="16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wrapText="1"/>
    </xf>
    <xf numFmtId="0" fontId="18" fillId="2" borderId="0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justify" wrapText="1"/>
    </xf>
    <xf numFmtId="164" fontId="4" fillId="2" borderId="1" xfId="0" applyNumberFormat="1" applyFont="1" applyFill="1" applyBorder="1" applyAlignment="1">
      <alignment horizontal="center" vertical="justify" wrapText="1"/>
    </xf>
    <xf numFmtId="164" fontId="4" fillId="2" borderId="2" xfId="0" applyNumberFormat="1" applyFont="1" applyFill="1" applyBorder="1" applyAlignment="1">
      <alignment horizontal="center" vertical="justify" wrapText="1"/>
    </xf>
    <xf numFmtId="164" fontId="4" fillId="2" borderId="3" xfId="0" applyNumberFormat="1" applyFont="1" applyFill="1" applyBorder="1" applyAlignment="1">
      <alignment horizontal="center" vertical="justify" wrapText="1"/>
    </xf>
    <xf numFmtId="164" fontId="4" fillId="2" borderId="4" xfId="0" applyNumberFormat="1" applyFont="1" applyFill="1" applyBorder="1" applyAlignment="1">
      <alignment horizontal="center" vertical="justify" wrapText="1"/>
    </xf>
    <xf numFmtId="164" fontId="3" fillId="2" borderId="2" xfId="0" applyNumberFormat="1" applyFont="1" applyFill="1" applyBorder="1" applyAlignment="1">
      <alignment horizontal="center" vertical="justify" wrapText="1"/>
    </xf>
    <xf numFmtId="164" fontId="3" fillId="2" borderId="3" xfId="0" applyNumberFormat="1" applyFont="1" applyFill="1" applyBorder="1" applyAlignment="1">
      <alignment horizontal="center" vertical="justify" wrapText="1"/>
    </xf>
    <xf numFmtId="164" fontId="3" fillId="2" borderId="4" xfId="0" applyNumberFormat="1" applyFont="1" applyFill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167" fontId="4" fillId="2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/>
    </xf>
    <xf numFmtId="167" fontId="3" fillId="2" borderId="4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5" fontId="8" fillId="2" borderId="4" xfId="0" applyNumberFormat="1" applyFont="1" applyFill="1" applyBorder="1" applyAlignment="1">
      <alignment horizontal="center" vertical="center" wrapText="1"/>
    </xf>
    <xf numFmtId="165" fontId="8" fillId="2" borderId="8" xfId="0" applyNumberFormat="1" applyFont="1" applyFill="1" applyBorder="1" applyAlignment="1">
      <alignment horizontal="center" vertical="center" wrapText="1"/>
    </xf>
    <xf numFmtId="165" fontId="8" fillId="2" borderId="12" xfId="0" applyNumberFormat="1" applyFont="1" applyFill="1" applyBorder="1" applyAlignment="1">
      <alignment horizontal="center" vertical="center" wrapText="1"/>
    </xf>
    <xf numFmtId="165" fontId="3" fillId="2" borderId="12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4" fillId="2" borderId="0" xfId="0" applyFont="1" applyFill="1"/>
    <xf numFmtId="164" fontId="4" fillId="2" borderId="0" xfId="0" applyNumberFormat="1" applyFont="1" applyFill="1"/>
    <xf numFmtId="166" fontId="3" fillId="2" borderId="1" xfId="0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/>
    <xf numFmtId="166" fontId="3" fillId="2" borderId="1" xfId="0" applyNumberFormat="1" applyFont="1" applyFill="1" applyBorder="1" applyAlignment="1">
      <alignment horizontal="center" vertical="top"/>
    </xf>
    <xf numFmtId="166" fontId="3" fillId="2" borderId="3" xfId="0" applyNumberFormat="1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wrapText="1"/>
    </xf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0" fontId="1" fillId="2" borderId="2" xfId="0" applyFont="1" applyFill="1" applyBorder="1" applyAlignment="1">
      <alignment horizontal="left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49" fontId="2" fillId="2" borderId="1" xfId="0" applyNumberFormat="1" applyFont="1" applyFill="1" applyBorder="1"/>
    <xf numFmtId="166" fontId="4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/>
    <xf numFmtId="166" fontId="4" fillId="2" borderId="4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/>
    <xf numFmtId="166" fontId="3" fillId="2" borderId="2" xfId="0" applyNumberFormat="1" applyFont="1" applyFill="1" applyBorder="1" applyAlignment="1">
      <alignment horizontal="center"/>
    </xf>
    <xf numFmtId="166" fontId="3" fillId="2" borderId="3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1" fillId="4" borderId="0" xfId="0" applyFont="1" applyFill="1"/>
    <xf numFmtId="0" fontId="2" fillId="13" borderId="14" xfId="0" applyFont="1" applyFill="1" applyBorder="1" applyAlignment="1">
      <alignment horizontal="center" vertical="center" wrapText="1"/>
    </xf>
    <xf numFmtId="164" fontId="4" fillId="13" borderId="4" xfId="0" applyNumberFormat="1" applyFont="1" applyFill="1" applyBorder="1" applyAlignment="1">
      <alignment horizontal="center" vertical="center" wrapText="1"/>
    </xf>
    <xf numFmtId="164" fontId="4" fillId="13" borderId="1" xfId="0" applyNumberFormat="1" applyFont="1" applyFill="1" applyBorder="1" applyAlignment="1">
      <alignment horizontal="center" vertical="center" wrapText="1"/>
    </xf>
    <xf numFmtId="166" fontId="4" fillId="12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1" fillId="0" borderId="3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left" wrapText="1"/>
    </xf>
    <xf numFmtId="164" fontId="21" fillId="0" borderId="4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49" fontId="2" fillId="0" borderId="1" xfId="0" applyNumberFormat="1" applyFont="1" applyFill="1" applyBorder="1"/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2" fontId="1" fillId="0" borderId="0" xfId="0" applyNumberFormat="1" applyFont="1" applyFill="1"/>
    <xf numFmtId="49" fontId="1" fillId="0" borderId="0" xfId="0" applyNumberFormat="1" applyFont="1" applyFill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wrapText="1"/>
    </xf>
    <xf numFmtId="0" fontId="24" fillId="0" borderId="0" xfId="0" applyFont="1" applyFill="1"/>
    <xf numFmtId="0" fontId="22" fillId="0" borderId="0" xfId="0" applyFont="1" applyFill="1" applyBorder="1" applyAlignment="1">
      <alignment vertical="top" wrapText="1"/>
    </xf>
    <xf numFmtId="0" fontId="24" fillId="0" borderId="0" xfId="0" applyFont="1" applyFill="1" applyBorder="1"/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justify" wrapText="1"/>
    </xf>
    <xf numFmtId="164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1" fillId="0" borderId="4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164" fontId="2" fillId="0" borderId="0" xfId="0" applyNumberFormat="1" applyFont="1" applyFill="1"/>
    <xf numFmtId="166" fontId="1" fillId="0" borderId="1" xfId="0" applyNumberFormat="1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166" fontId="1" fillId="0" borderId="1" xfId="0" applyNumberFormat="1" applyFont="1" applyFill="1" applyBorder="1" applyAlignment="1">
      <alignment horizontal="center" vertical="top"/>
    </xf>
    <xf numFmtId="14" fontId="1" fillId="0" borderId="1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3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166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49" fontId="2" fillId="9" borderId="3" xfId="0" applyNumberFormat="1" applyFont="1" applyFill="1" applyBorder="1" applyAlignment="1">
      <alignment horizontal="center" vertical="center" wrapText="1"/>
    </xf>
    <xf numFmtId="49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1" fillId="11" borderId="3" xfId="0" applyNumberFormat="1" applyFont="1" applyFill="1" applyBorder="1" applyAlignment="1">
      <alignment horizontal="center" vertical="center" wrapText="1"/>
    </xf>
    <xf numFmtId="49" fontId="1" fillId="11" borderId="4" xfId="0" applyNumberFormat="1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49" fontId="2" fillId="11" borderId="3" xfId="0" applyNumberFormat="1" applyFont="1" applyFill="1" applyBorder="1" applyAlignment="1">
      <alignment horizontal="center" vertical="center" wrapText="1"/>
    </xf>
    <xf numFmtId="49" fontId="2" fillId="11" borderId="4" xfId="0" applyNumberFormat="1" applyFont="1" applyFill="1" applyBorder="1" applyAlignment="1">
      <alignment horizontal="center" vertical="center" wrapText="1"/>
    </xf>
    <xf numFmtId="2" fontId="1" fillId="11" borderId="3" xfId="0" applyNumberFormat="1" applyFont="1" applyFill="1" applyBorder="1" applyAlignment="1">
      <alignment horizontal="center" vertical="center" wrapText="1"/>
    </xf>
    <xf numFmtId="2" fontId="1" fillId="11" borderId="4" xfId="0" applyNumberFormat="1" applyFont="1" applyFill="1" applyBorder="1" applyAlignment="1">
      <alignment horizontal="center" vertical="center" wrapText="1"/>
    </xf>
    <xf numFmtId="166" fontId="2" fillId="11" borderId="3" xfId="0" applyNumberFormat="1" applyFont="1" applyFill="1" applyBorder="1" applyAlignment="1">
      <alignment horizontal="center" vertical="top" wrapText="1"/>
    </xf>
    <xf numFmtId="166" fontId="2" fillId="11" borderId="4" xfId="0" applyNumberFormat="1" applyFont="1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center" wrapText="1"/>
    </xf>
    <xf numFmtId="2" fontId="2" fillId="9" borderId="3" xfId="0" applyNumberFormat="1" applyFont="1" applyFill="1" applyBorder="1" applyAlignment="1">
      <alignment horizontal="center" vertical="center" wrapText="1"/>
    </xf>
    <xf numFmtId="2" fontId="2" fillId="9" borderId="4" xfId="0" applyNumberFormat="1" applyFont="1" applyFill="1" applyBorder="1" applyAlignment="1">
      <alignment horizontal="center" vertical="center" wrapText="1"/>
    </xf>
    <xf numFmtId="166" fontId="2" fillId="9" borderId="2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 wrapText="1"/>
    </xf>
    <xf numFmtId="166" fontId="2" fillId="9" borderId="4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49" fontId="2" fillId="10" borderId="2" xfId="0" applyNumberFormat="1" applyFont="1" applyFill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10" borderId="4" xfId="0" applyNumberFormat="1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2" fontId="1" fillId="10" borderId="2" xfId="0" applyNumberFormat="1" applyFont="1" applyFill="1" applyBorder="1" applyAlignment="1">
      <alignment horizontal="center" vertical="center" wrapText="1"/>
    </xf>
    <xf numFmtId="2" fontId="1" fillId="10" borderId="3" xfId="0" applyNumberFormat="1" applyFont="1" applyFill="1" applyBorder="1" applyAlignment="1">
      <alignment horizontal="center" vertical="center" wrapText="1"/>
    </xf>
    <xf numFmtId="2" fontId="1" fillId="10" borderId="4" xfId="0" applyNumberFormat="1" applyFont="1" applyFill="1" applyBorder="1" applyAlignment="1">
      <alignment horizontal="center" vertical="center" wrapText="1"/>
    </xf>
    <xf numFmtId="166" fontId="2" fillId="10" borderId="2" xfId="0" applyNumberFormat="1" applyFont="1" applyFill="1" applyBorder="1" applyAlignment="1">
      <alignment horizontal="center" vertical="top" wrapText="1"/>
    </xf>
    <xf numFmtId="166" fontId="2" fillId="10" borderId="3" xfId="0" applyNumberFormat="1" applyFont="1" applyFill="1" applyBorder="1" applyAlignment="1">
      <alignment horizontal="center" vertical="top" wrapText="1"/>
    </xf>
    <xf numFmtId="166" fontId="2" fillId="10" borderId="4" xfId="0" applyNumberFormat="1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3" xfId="0" applyFont="1" applyFill="1" applyBorder="1" applyAlignment="1">
      <alignment horizontal="left" vertical="top" wrapText="1"/>
    </xf>
    <xf numFmtId="0" fontId="2" fillId="9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top" wrapText="1"/>
    </xf>
    <xf numFmtId="2" fontId="1" fillId="2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49" fontId="2" fillId="9" borderId="3" xfId="0" applyNumberFormat="1" applyFont="1" applyFill="1" applyBorder="1" applyAlignment="1">
      <alignment horizontal="left" vertical="center" wrapText="1"/>
    </xf>
    <xf numFmtId="49" fontId="2" fillId="9" borderId="4" xfId="0" applyNumberFormat="1" applyFont="1" applyFill="1" applyBorder="1" applyAlignment="1">
      <alignment horizontal="left" vertical="center" wrapText="1"/>
    </xf>
    <xf numFmtId="2" fontId="1" fillId="9" borderId="2" xfId="0" applyNumberFormat="1" applyFont="1" applyFill="1" applyBorder="1" applyAlignment="1">
      <alignment horizontal="center" vertical="center" wrapText="1"/>
    </xf>
    <xf numFmtId="2" fontId="1" fillId="9" borderId="3" xfId="0" applyNumberFormat="1" applyFont="1" applyFill="1" applyBorder="1" applyAlignment="1">
      <alignment horizontal="center" vertical="center" wrapText="1"/>
    </xf>
    <xf numFmtId="2" fontId="1" fillId="9" borderId="4" xfId="0" applyNumberFormat="1" applyFont="1" applyFill="1" applyBorder="1" applyAlignment="1">
      <alignment horizontal="center" vertical="center" wrapText="1"/>
    </xf>
    <xf numFmtId="2" fontId="2" fillId="9" borderId="2" xfId="0" applyNumberFormat="1" applyFont="1" applyFill="1" applyBorder="1" applyAlignment="1">
      <alignment horizontal="center" vertical="top" wrapText="1"/>
    </xf>
    <xf numFmtId="2" fontId="2" fillId="9" borderId="3" xfId="0" applyNumberFormat="1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10" borderId="2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49" fontId="3" fillId="10" borderId="4" xfId="0" applyNumberFormat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3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4" fillId="9" borderId="2" xfId="0" applyNumberFormat="1" applyFont="1" applyFill="1" applyBorder="1" applyAlignment="1">
      <alignment horizontal="center" vertical="center" wrapText="1"/>
    </xf>
    <xf numFmtId="49" fontId="4" fillId="9" borderId="3" xfId="0" applyNumberFormat="1" applyFont="1" applyFill="1" applyBorder="1" applyAlignment="1">
      <alignment horizontal="center" vertical="center" wrapText="1"/>
    </xf>
    <xf numFmtId="49" fontId="4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left" vertical="center" wrapText="1"/>
    </xf>
    <xf numFmtId="0" fontId="4" fillId="9" borderId="3" xfId="0" applyFont="1" applyFill="1" applyBorder="1" applyAlignment="1">
      <alignment horizontal="left" vertical="center" wrapText="1"/>
    </xf>
    <xf numFmtId="0" fontId="4" fillId="9" borderId="4" xfId="0" applyFont="1" applyFill="1" applyBorder="1" applyAlignment="1">
      <alignment horizontal="left" vertical="center" wrapText="1"/>
    </xf>
    <xf numFmtId="49" fontId="10" fillId="9" borderId="3" xfId="0" applyNumberFormat="1" applyFont="1" applyFill="1" applyBorder="1" applyAlignment="1">
      <alignment horizontal="center" vertical="center" wrapText="1"/>
    </xf>
    <xf numFmtId="49" fontId="10" fillId="9" borderId="4" xfId="0" applyNumberFormat="1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9" fontId="4" fillId="10" borderId="2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0" fillId="0" borderId="3" xfId="0" applyFill="1" applyBorder="1"/>
    <xf numFmtId="0" fontId="0" fillId="0" borderId="4" xfId="0" applyFill="1" applyBorder="1"/>
    <xf numFmtId="49" fontId="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6" fillId="9" borderId="1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9" borderId="3" xfId="0" applyFont="1" applyFill="1" applyBorder="1"/>
    <xf numFmtId="0" fontId="10" fillId="9" borderId="4" xfId="0" applyFont="1" applyFill="1" applyBorder="1"/>
    <xf numFmtId="16" fontId="4" fillId="0" borderId="2" xfId="0" applyNumberFormat="1" applyFont="1" applyFill="1" applyBorder="1" applyAlignment="1">
      <alignment horizontal="left" vertical="center" wrapText="1"/>
    </xf>
    <xf numFmtId="16" fontId="4" fillId="0" borderId="3" xfId="0" applyNumberFormat="1" applyFont="1" applyFill="1" applyBorder="1" applyAlignment="1">
      <alignment horizontal="left" vertical="center" wrapText="1"/>
    </xf>
    <xf numFmtId="16" fontId="4" fillId="0" borderId="4" xfId="0" applyNumberFormat="1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16" fontId="4" fillId="9" borderId="2" xfId="0" applyNumberFormat="1" applyFont="1" applyFill="1" applyBorder="1" applyAlignment="1">
      <alignment horizontal="left" vertical="center" wrapText="1"/>
    </xf>
    <xf numFmtId="16" fontId="4" fillId="9" borderId="3" xfId="0" applyNumberFormat="1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0" fillId="10" borderId="3" xfId="0" applyFont="1" applyFill="1" applyBorder="1"/>
    <xf numFmtId="0" fontId="10" fillId="10" borderId="4" xfId="0" applyFont="1" applyFill="1" applyBorder="1"/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3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16" fontId="4" fillId="9" borderId="4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49" fontId="4" fillId="10" borderId="4" xfId="0" applyNumberFormat="1" applyFont="1" applyFill="1" applyBorder="1" applyAlignment="1">
      <alignment horizontal="center" vertical="center" wrapText="1"/>
    </xf>
    <xf numFmtId="16" fontId="4" fillId="10" borderId="2" xfId="0" applyNumberFormat="1" applyFont="1" applyFill="1" applyBorder="1" applyAlignment="1">
      <alignment horizontal="left" vertical="center" wrapText="1"/>
    </xf>
    <xf numFmtId="16" fontId="4" fillId="10" borderId="3" xfId="0" applyNumberFormat="1" applyFont="1" applyFill="1" applyBorder="1" applyAlignment="1">
      <alignment horizontal="left" vertical="center" wrapText="1"/>
    </xf>
    <xf numFmtId="16" fontId="4" fillId="10" borderId="4" xfId="0" applyNumberFormat="1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center" vertical="top" wrapText="1"/>
    </xf>
    <xf numFmtId="2" fontId="2" fillId="2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center" wrapText="1"/>
    </xf>
    <xf numFmtId="16" fontId="4" fillId="2" borderId="3" xfId="0" applyNumberFormat="1" applyFont="1" applyFill="1" applyBorder="1" applyAlignment="1">
      <alignment horizontal="left" vertical="center" wrapText="1"/>
    </xf>
    <xf numFmtId="16" fontId="4" fillId="2" borderId="4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left" vertical="center" wrapText="1"/>
    </xf>
    <xf numFmtId="16" fontId="3" fillId="2" borderId="3" xfId="0" applyNumberFormat="1" applyFont="1" applyFill="1" applyBorder="1" applyAlignment="1">
      <alignment horizontal="left" vertical="center" wrapText="1"/>
    </xf>
    <xf numFmtId="16" fontId="3" fillId="2" borderId="4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16" fontId="4" fillId="12" borderId="2" xfId="0" applyNumberFormat="1" applyFont="1" applyFill="1" applyBorder="1" applyAlignment="1">
      <alignment horizontal="left" vertical="center" wrapText="1"/>
    </xf>
    <xf numFmtId="16" fontId="4" fillId="12" borderId="3" xfId="0" applyNumberFormat="1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10" fillId="2" borderId="3" xfId="0" applyFont="1" applyFill="1" applyBorder="1"/>
    <xf numFmtId="0" fontId="10" fillId="2" borderId="4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left" vertical="center" wrapText="1"/>
    </xf>
    <xf numFmtId="164" fontId="1" fillId="2" borderId="4" xfId="0" applyNumberFormat="1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2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4" xfId="0" applyNumberFormat="1" applyFont="1" applyFill="1" applyBorder="1" applyAlignment="1">
      <alignment horizontal="center" vertical="top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wrapText="1"/>
    </xf>
    <xf numFmtId="2" fontId="2" fillId="0" borderId="4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/>
    <xf numFmtId="0" fontId="0" fillId="0" borderId="4" xfId="0" applyFont="1" applyFill="1" applyBorder="1"/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/>
    <xf numFmtId="0" fontId="10" fillId="0" borderId="4" xfId="0" applyFont="1" applyFill="1" applyBorder="1"/>
    <xf numFmtId="0" fontId="26" fillId="0" borderId="2" xfId="0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16" fontId="1" fillId="0" borderId="2" xfId="0" applyNumberFormat="1" applyFont="1" applyFill="1" applyBorder="1" applyAlignment="1">
      <alignment horizontal="left" vertical="center" wrapText="1"/>
    </xf>
    <xf numFmtId="16" fontId="1" fillId="0" borderId="3" xfId="0" applyNumberFormat="1" applyFont="1" applyFill="1" applyBorder="1" applyAlignment="1">
      <alignment horizontal="left" vertical="center" wrapText="1"/>
    </xf>
    <xf numFmtId="16" fontId="1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 wrapText="1"/>
    </xf>
  </cellXfs>
  <cellStyles count="53">
    <cellStyle name="br" xfId="42"/>
    <cellStyle name="col" xfId="41"/>
    <cellStyle name="style0" xfId="43"/>
    <cellStyle name="td" xfId="44"/>
    <cellStyle name="tr" xfId="40"/>
    <cellStyle name="xl21" xfId="45"/>
    <cellStyle name="xl22" xfId="8"/>
    <cellStyle name="xl23" xfId="46"/>
    <cellStyle name="xl24" xfId="4"/>
    <cellStyle name="xl25" xfId="9"/>
    <cellStyle name="xl26" xfId="33"/>
    <cellStyle name="xl27" xfId="10"/>
    <cellStyle name="xl28" xfId="11"/>
    <cellStyle name="xl29" xfId="12"/>
    <cellStyle name="xl30" xfId="13"/>
    <cellStyle name="xl31" xfId="14"/>
    <cellStyle name="xl32" xfId="15"/>
    <cellStyle name="xl33" xfId="47"/>
    <cellStyle name="xl34" xfId="16"/>
    <cellStyle name="xl35" xfId="1"/>
    <cellStyle name="xl35 2" xfId="17"/>
    <cellStyle name="xl36" xfId="18"/>
    <cellStyle name="xl37" xfId="19"/>
    <cellStyle name="xl38" xfId="36"/>
    <cellStyle name="xl39" xfId="20"/>
    <cellStyle name="xl40" xfId="34"/>
    <cellStyle name="xl41" xfId="37"/>
    <cellStyle name="xl42" xfId="3"/>
    <cellStyle name="xl43" xfId="21"/>
    <cellStyle name="xl44" xfId="22"/>
    <cellStyle name="xl45" xfId="23"/>
    <cellStyle name="xl46" xfId="24"/>
    <cellStyle name="xl47" xfId="25"/>
    <cellStyle name="xl48" xfId="26"/>
    <cellStyle name="xl49" xfId="27"/>
    <cellStyle name="xl50" xfId="28"/>
    <cellStyle name="xl51" xfId="29"/>
    <cellStyle name="xl52" xfId="30"/>
    <cellStyle name="xl53" xfId="31"/>
    <cellStyle name="xl54" xfId="39"/>
    <cellStyle name="xl55" xfId="35"/>
    <cellStyle name="xl56" xfId="38"/>
    <cellStyle name="xl57" xfId="5"/>
    <cellStyle name="xl58" xfId="6"/>
    <cellStyle name="xl59" xfId="7"/>
    <cellStyle name="xl60" xfId="48"/>
    <cellStyle name="xl61" xfId="32"/>
    <cellStyle name="xl62" xfId="49"/>
    <cellStyle name="xl63" xfId="50"/>
    <cellStyle name="xl64" xfId="51"/>
    <cellStyle name="xl65" xfId="52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2"/>
  <sheetViews>
    <sheetView view="pageBreakPreview" topLeftCell="A3" zoomScale="70" zoomScaleNormal="75" zoomScaleSheetLayoutView="70" workbookViewId="0">
      <pane xSplit="4" ySplit="5" topLeftCell="E62" activePane="bottomRight" state="frozen"/>
      <selection activeCell="A3" sqref="A3"/>
      <selection pane="topRight" activeCell="E3" sqref="E3"/>
      <selection pane="bottomLeft" activeCell="A8" sqref="A8"/>
      <selection pane="bottomRight" activeCell="F579" sqref="F579:F583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6.33203125" style="13" hidden="1" customWidth="1"/>
    <col min="5" max="5" width="26.5546875" style="32" customWidth="1"/>
    <col min="6" max="6" width="21.88671875" style="32" customWidth="1"/>
    <col min="7" max="7" width="18.88671875" style="32" hidden="1" customWidth="1"/>
    <col min="8" max="8" width="17.6640625" style="76" hidden="1" customWidth="1"/>
    <col min="9" max="9" width="18.33203125" style="101" hidden="1" customWidth="1"/>
    <col min="10" max="11" width="18.33203125" style="63" hidden="1" customWidth="1"/>
    <col min="12" max="12" width="18.33203125" style="32" hidden="1" customWidth="1"/>
    <col min="13" max="17" width="18.33203125" style="32" customWidth="1"/>
    <col min="18" max="18" width="30.88671875" style="32" customWidth="1"/>
    <col min="19" max="19" width="37.109375" style="32" customWidth="1"/>
    <col min="20" max="20" width="26" style="32" customWidth="1"/>
    <col min="21" max="16384" width="9.109375" style="32"/>
  </cols>
  <sheetData>
    <row r="1" spans="1:34" s="215" customFormat="1" ht="112.5" customHeight="1" x14ac:dyDescent="0.2">
      <c r="C1" s="216"/>
      <c r="R1" s="636" t="s">
        <v>368</v>
      </c>
      <c r="S1" s="636"/>
      <c r="T1" s="636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s="215" customFormat="1" ht="93.75" customHeight="1" x14ac:dyDescent="0.25">
      <c r="A2" s="218"/>
      <c r="B2" s="219"/>
      <c r="C2" s="220"/>
      <c r="D2" s="221"/>
      <c r="E2" s="221"/>
      <c r="F2" s="222"/>
      <c r="G2" s="222"/>
      <c r="H2" s="222"/>
      <c r="J2" s="223"/>
      <c r="K2" s="223"/>
      <c r="L2" s="223"/>
      <c r="M2" s="223"/>
      <c r="N2" s="223"/>
      <c r="R2" s="636" t="s">
        <v>369</v>
      </c>
      <c r="S2" s="636"/>
      <c r="T2" s="636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</row>
    <row r="3" spans="1:34" ht="36.75" customHeight="1" x14ac:dyDescent="0.3">
      <c r="A3" s="637" t="s">
        <v>228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</row>
    <row r="4" spans="1:34" ht="31.95" customHeight="1" x14ac:dyDescent="0.3">
      <c r="A4" s="638" t="s">
        <v>0</v>
      </c>
      <c r="B4" s="640" t="s">
        <v>6</v>
      </c>
      <c r="C4" s="642" t="s">
        <v>7</v>
      </c>
      <c r="D4" s="642" t="s">
        <v>53</v>
      </c>
      <c r="E4" s="640" t="s">
        <v>8</v>
      </c>
      <c r="F4" s="645" t="s">
        <v>10</v>
      </c>
      <c r="G4" s="612" t="s">
        <v>273</v>
      </c>
      <c r="H4" s="613"/>
      <c r="I4" s="613"/>
      <c r="J4" s="613"/>
      <c r="K4" s="613"/>
      <c r="L4" s="613"/>
      <c r="M4" s="613"/>
      <c r="N4" s="613"/>
      <c r="O4" s="613"/>
      <c r="P4" s="614"/>
      <c r="Q4" s="230"/>
      <c r="R4" s="640" t="s">
        <v>5</v>
      </c>
      <c r="S4" s="640" t="s">
        <v>11</v>
      </c>
      <c r="T4" s="645" t="s">
        <v>12</v>
      </c>
    </row>
    <row r="5" spans="1:34" ht="31.95" customHeight="1" x14ac:dyDescent="0.3">
      <c r="A5" s="638"/>
      <c r="B5" s="640"/>
      <c r="C5" s="643"/>
      <c r="D5" s="643"/>
      <c r="E5" s="640"/>
      <c r="F5" s="646"/>
      <c r="G5" s="615"/>
      <c r="H5" s="616"/>
      <c r="I5" s="616"/>
      <c r="J5" s="616"/>
      <c r="K5" s="616"/>
      <c r="L5" s="616"/>
      <c r="M5" s="616"/>
      <c r="N5" s="616"/>
      <c r="O5" s="616"/>
      <c r="P5" s="617"/>
      <c r="Q5" s="231"/>
      <c r="R5" s="640"/>
      <c r="S5" s="640"/>
      <c r="T5" s="646"/>
    </row>
    <row r="6" spans="1:34" s="81" customFormat="1" ht="25.5" customHeight="1" thickBot="1" x14ac:dyDescent="0.35">
      <c r="A6" s="639"/>
      <c r="B6" s="641"/>
      <c r="C6" s="644"/>
      <c r="D6" s="644"/>
      <c r="E6" s="641"/>
      <c r="F6" s="647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211">
        <v>2025</v>
      </c>
      <c r="O6" s="211">
        <v>2026</v>
      </c>
      <c r="P6" s="232">
        <v>2027</v>
      </c>
      <c r="Q6" s="232"/>
      <c r="R6" s="641"/>
      <c r="S6" s="641"/>
      <c r="T6" s="647"/>
    </row>
    <row r="7" spans="1:34" s="142" customFormat="1" ht="16.5" customHeight="1" thickTop="1" x14ac:dyDescent="0.3">
      <c r="A7" s="648"/>
      <c r="B7" s="650" t="s">
        <v>264</v>
      </c>
      <c r="C7" s="652" t="s">
        <v>138</v>
      </c>
      <c r="D7" s="209"/>
      <c r="E7" s="148" t="s">
        <v>9</v>
      </c>
      <c r="F7" s="149">
        <f>SUM(G7:P7)</f>
        <v>522441.82396000001</v>
      </c>
      <c r="G7" s="150">
        <f>G9+G10</f>
        <v>43973.078079999999</v>
      </c>
      <c r="H7" s="150">
        <f t="shared" ref="H7:N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62144.542829999991</v>
      </c>
      <c r="N7" s="141">
        <f t="shared" si="0"/>
        <v>44540</v>
      </c>
      <c r="O7" s="141">
        <f t="shared" ref="O7:P7" si="2">O9+O10</f>
        <v>45453</v>
      </c>
      <c r="P7" s="141">
        <f t="shared" si="2"/>
        <v>45453</v>
      </c>
      <c r="Q7" s="237"/>
      <c r="R7" s="654"/>
      <c r="S7" s="656"/>
      <c r="T7" s="658"/>
    </row>
    <row r="8" spans="1:34" s="142" customFormat="1" x14ac:dyDescent="0.3">
      <c r="A8" s="648"/>
      <c r="B8" s="650"/>
      <c r="C8" s="652"/>
      <c r="D8" s="209"/>
      <c r="E8" s="140" t="s">
        <v>1</v>
      </c>
      <c r="F8" s="149">
        <f t="shared" ref="F8:F71" si="3">SUM(G8:P8)</f>
        <v>0</v>
      </c>
      <c r="G8" s="141">
        <f t="shared" ref="G8:N8" si="4">G13+G380+G467+G580+G590</f>
        <v>0</v>
      </c>
      <c r="H8" s="141">
        <f t="shared" si="4"/>
        <v>0</v>
      </c>
      <c r="I8" s="141">
        <f t="shared" si="4"/>
        <v>0</v>
      </c>
      <c r="J8" s="141">
        <f t="shared" si="4"/>
        <v>0</v>
      </c>
      <c r="K8" s="141">
        <f t="shared" si="4"/>
        <v>0</v>
      </c>
      <c r="L8" s="141">
        <f t="shared" si="4"/>
        <v>0</v>
      </c>
      <c r="M8" s="141">
        <f t="shared" si="4"/>
        <v>0</v>
      </c>
      <c r="N8" s="141">
        <f t="shared" si="4"/>
        <v>0</v>
      </c>
      <c r="O8" s="141">
        <f t="shared" ref="O8:P8" si="5">O13+O380+O467+O580+O590</f>
        <v>0</v>
      </c>
      <c r="P8" s="141">
        <f t="shared" si="5"/>
        <v>0</v>
      </c>
      <c r="Q8" s="237"/>
      <c r="R8" s="654"/>
      <c r="S8" s="656"/>
      <c r="T8" s="658"/>
    </row>
    <row r="9" spans="1:34" s="142" customFormat="1" x14ac:dyDescent="0.3">
      <c r="A9" s="648"/>
      <c r="B9" s="650"/>
      <c r="C9" s="652"/>
      <c r="D9" s="209"/>
      <c r="E9" s="140" t="s">
        <v>2</v>
      </c>
      <c r="F9" s="149">
        <f t="shared" si="3"/>
        <v>143846.48402999999</v>
      </c>
      <c r="G9" s="141">
        <f t="shared" ref="G9:O9" si="6">G14+G381+G468+G581+G646+G691</f>
        <v>13013.427659999999</v>
      </c>
      <c r="H9" s="141">
        <f t="shared" si="6"/>
        <v>13736.373019999999</v>
      </c>
      <c r="I9" s="141">
        <f t="shared" si="6"/>
        <v>13994.741090000001</v>
      </c>
      <c r="J9" s="141">
        <f t="shared" si="6"/>
        <v>12000.08151</v>
      </c>
      <c r="K9" s="141">
        <f t="shared" si="6"/>
        <v>27097.813750000001</v>
      </c>
      <c r="L9" s="141">
        <f t="shared" si="6"/>
        <v>14918.847000000002</v>
      </c>
      <c r="M9" s="141">
        <f t="shared" si="6"/>
        <v>15105.7</v>
      </c>
      <c r="N9" s="141">
        <f t="shared" si="6"/>
        <v>11326.5</v>
      </c>
      <c r="O9" s="141">
        <f t="shared" si="6"/>
        <v>11326.5</v>
      </c>
      <c r="P9" s="141">
        <f t="shared" ref="P9" si="7">P14+P381+P468+P581+P646+P691</f>
        <v>11326.5</v>
      </c>
      <c r="Q9" s="237"/>
      <c r="R9" s="654"/>
      <c r="S9" s="656"/>
      <c r="T9" s="658"/>
    </row>
    <row r="10" spans="1:34" s="142" customFormat="1" x14ac:dyDescent="0.3">
      <c r="A10" s="648"/>
      <c r="B10" s="650"/>
      <c r="C10" s="652"/>
      <c r="D10" s="209"/>
      <c r="E10" s="140" t="s">
        <v>3</v>
      </c>
      <c r="F10" s="149">
        <f t="shared" si="3"/>
        <v>378595.33993000002</v>
      </c>
      <c r="G10" s="141">
        <f t="shared" ref="G10:O10" si="8">G15+G382+G469+G582+G647+G692</f>
        <v>30959.650420000002</v>
      </c>
      <c r="H10" s="141">
        <f t="shared" si="8"/>
        <v>25973.995179999998</v>
      </c>
      <c r="I10" s="141">
        <f t="shared" si="8"/>
        <v>43133.635489999993</v>
      </c>
      <c r="J10" s="141">
        <f t="shared" si="8"/>
        <v>40475.809079999999</v>
      </c>
      <c r="K10" s="141">
        <f t="shared" si="8"/>
        <v>42161.455640000007</v>
      </c>
      <c r="L10" s="141">
        <f t="shared" si="8"/>
        <v>47385.451290000005</v>
      </c>
      <c r="M10" s="141">
        <f t="shared" si="8"/>
        <v>47038.842829999994</v>
      </c>
      <c r="N10" s="141">
        <f t="shared" si="8"/>
        <v>33213.5</v>
      </c>
      <c r="O10" s="141">
        <f t="shared" si="8"/>
        <v>34126.5</v>
      </c>
      <c r="P10" s="141">
        <f t="shared" ref="P10" si="9">P15+P382+P469+P582+P647+P692</f>
        <v>34126.5</v>
      </c>
      <c r="Q10" s="237"/>
      <c r="R10" s="654"/>
      <c r="S10" s="656"/>
      <c r="T10" s="658"/>
    </row>
    <row r="11" spans="1:34" s="142" customFormat="1" ht="18.75" customHeight="1" x14ac:dyDescent="0.3">
      <c r="A11" s="649"/>
      <c r="B11" s="651"/>
      <c r="C11" s="653"/>
      <c r="D11" s="210"/>
      <c r="E11" s="140" t="s">
        <v>4</v>
      </c>
      <c r="F11" s="149">
        <f t="shared" si="3"/>
        <v>0</v>
      </c>
      <c r="G11" s="141">
        <f t="shared" ref="G11:N11" si="10">G16+G383+G470+G583+G593</f>
        <v>0</v>
      </c>
      <c r="H11" s="141">
        <f t="shared" si="10"/>
        <v>0</v>
      </c>
      <c r="I11" s="141">
        <f t="shared" si="10"/>
        <v>0</v>
      </c>
      <c r="J11" s="141">
        <f t="shared" si="10"/>
        <v>0</v>
      </c>
      <c r="K11" s="141">
        <f t="shared" si="10"/>
        <v>0</v>
      </c>
      <c r="L11" s="141">
        <f t="shared" si="10"/>
        <v>0</v>
      </c>
      <c r="M11" s="141">
        <f t="shared" si="10"/>
        <v>0</v>
      </c>
      <c r="N11" s="141">
        <f t="shared" si="10"/>
        <v>0</v>
      </c>
      <c r="O11" s="141">
        <f t="shared" ref="O11:P11" si="11">O16+O383+O470+O583+O593</f>
        <v>0</v>
      </c>
      <c r="P11" s="141">
        <f t="shared" si="11"/>
        <v>0</v>
      </c>
      <c r="Q11" s="150"/>
      <c r="R11" s="655"/>
      <c r="S11" s="657"/>
      <c r="T11" s="659"/>
    </row>
    <row r="12" spans="1:34" s="114" customFormat="1" ht="16.5" customHeight="1" x14ac:dyDescent="0.3">
      <c r="A12" s="669" t="s">
        <v>30</v>
      </c>
      <c r="B12" s="672" t="s">
        <v>220</v>
      </c>
      <c r="C12" s="669" t="s">
        <v>139</v>
      </c>
      <c r="D12" s="165"/>
      <c r="E12" s="128" t="s">
        <v>9</v>
      </c>
      <c r="F12" s="259">
        <f t="shared" si="3"/>
        <v>433102.07215000002</v>
      </c>
      <c r="G12" s="106">
        <f t="shared" ref="G12:M12" si="12">SUM(G13:G16)</f>
        <v>38354.725409999999</v>
      </c>
      <c r="H12" s="106">
        <f>SUM(H13:H16)</f>
        <v>36482.051469999999</v>
      </c>
      <c r="I12" s="106">
        <f t="shared" si="12"/>
        <v>44916.68849</v>
      </c>
      <c r="J12" s="106">
        <f t="shared" si="12"/>
        <v>39547.674069999994</v>
      </c>
      <c r="K12" s="106">
        <f t="shared" si="12"/>
        <v>42055.666929999999</v>
      </c>
      <c r="L12" s="106">
        <f t="shared" si="12"/>
        <v>48722.580089999996</v>
      </c>
      <c r="M12" s="106">
        <f t="shared" si="12"/>
        <v>48416.685689999998</v>
      </c>
      <c r="N12" s="106">
        <f t="shared" ref="N12" si="13">SUM(N13:N16)</f>
        <v>44260</v>
      </c>
      <c r="O12" s="106">
        <f t="shared" ref="O12:P12" si="14">SUM(O13:O16)</f>
        <v>45173</v>
      </c>
      <c r="P12" s="106">
        <f t="shared" si="14"/>
        <v>45173</v>
      </c>
      <c r="Q12" s="238"/>
      <c r="R12" s="675"/>
      <c r="S12" s="678"/>
      <c r="T12" s="681"/>
    </row>
    <row r="13" spans="1:34" s="114" customFormat="1" x14ac:dyDescent="0.3">
      <c r="A13" s="670"/>
      <c r="B13" s="673"/>
      <c r="C13" s="670"/>
      <c r="D13" s="166"/>
      <c r="E13" s="128" t="s">
        <v>1</v>
      </c>
      <c r="F13" s="259">
        <f t="shared" si="3"/>
        <v>0</v>
      </c>
      <c r="G13" s="106">
        <f t="shared" ref="G13:J13" si="15">G18+G28+G38+G64+G69+G79+G84+G169++G224+G340</f>
        <v>0</v>
      </c>
      <c r="H13" s="106">
        <f t="shared" si="15"/>
        <v>0</v>
      </c>
      <c r="I13" s="106">
        <f t="shared" si="15"/>
        <v>0</v>
      </c>
      <c r="J13" s="106">
        <f t="shared" si="15"/>
        <v>0</v>
      </c>
      <c r="K13" s="106">
        <f t="shared" ref="K13:N15" si="16">+K18+K28+K38+K69+K84+K139+K149+K169+K224+K340+K355</f>
        <v>0</v>
      </c>
      <c r="L13" s="106">
        <f t="shared" si="16"/>
        <v>0</v>
      </c>
      <c r="M13" s="106">
        <f t="shared" si="16"/>
        <v>0</v>
      </c>
      <c r="N13" s="106">
        <f t="shared" si="16"/>
        <v>0</v>
      </c>
      <c r="O13" s="106">
        <f t="shared" ref="O13:P13" si="17">+O18+O28+O38+O69+O84+O139+O149+O169+O224+O340+O355</f>
        <v>0</v>
      </c>
      <c r="P13" s="106">
        <f t="shared" si="17"/>
        <v>0</v>
      </c>
      <c r="Q13" s="239"/>
      <c r="R13" s="676"/>
      <c r="S13" s="679"/>
      <c r="T13" s="681"/>
    </row>
    <row r="14" spans="1:34" s="114" customFormat="1" x14ac:dyDescent="0.3">
      <c r="A14" s="670"/>
      <c r="B14" s="673"/>
      <c r="C14" s="670"/>
      <c r="D14" s="166"/>
      <c r="E14" s="128" t="s">
        <v>2</v>
      </c>
      <c r="F14" s="259">
        <f t="shared" si="3"/>
        <v>114375</v>
      </c>
      <c r="G14" s="106">
        <f t="shared" ref="G14:J14" si="18">+G19+G29+G39+G70+G85+G140+G150+G170+G225+G341</f>
        <v>12310</v>
      </c>
      <c r="H14" s="106">
        <f t="shared" si="18"/>
        <v>12931</v>
      </c>
      <c r="I14" s="106">
        <f t="shared" si="18"/>
        <v>12765</v>
      </c>
      <c r="J14" s="106">
        <f t="shared" si="18"/>
        <v>10989</v>
      </c>
      <c r="K14" s="106">
        <f t="shared" si="16"/>
        <v>9560</v>
      </c>
      <c r="L14" s="106">
        <f>+L19+L29+L39+L70+L85+L140+L150+L170+L225+L341+L356+L366</f>
        <v>11172</v>
      </c>
      <c r="M14" s="106">
        <f t="shared" si="16"/>
        <v>11162</v>
      </c>
      <c r="N14" s="106">
        <f t="shared" si="16"/>
        <v>11162</v>
      </c>
      <c r="O14" s="106">
        <f t="shared" ref="O14:P14" si="19">+O19+O29+O39+O70+O85+O140+O150+O170+O225+O341+O356</f>
        <v>11162</v>
      </c>
      <c r="P14" s="106">
        <f t="shared" si="19"/>
        <v>11162</v>
      </c>
      <c r="Q14" s="239"/>
      <c r="R14" s="676"/>
      <c r="S14" s="679"/>
      <c r="T14" s="681"/>
    </row>
    <row r="15" spans="1:34" s="114" customFormat="1" x14ac:dyDescent="0.3">
      <c r="A15" s="670"/>
      <c r="B15" s="673"/>
      <c r="C15" s="670"/>
      <c r="D15" s="166"/>
      <c r="E15" s="128" t="s">
        <v>3</v>
      </c>
      <c r="F15" s="259">
        <f t="shared" si="3"/>
        <v>318727.07214999996</v>
      </c>
      <c r="G15" s="106">
        <f t="shared" ref="G15:J15" si="20">+G20+G30+G40+G66+G71+G86+G141+G151+G171+G226+G342</f>
        <v>26044.725409999999</v>
      </c>
      <c r="H15" s="106">
        <f t="shared" si="20"/>
        <v>23551.051469999999</v>
      </c>
      <c r="I15" s="106">
        <f t="shared" si="20"/>
        <v>32151.688489999997</v>
      </c>
      <c r="J15" s="106">
        <f t="shared" si="20"/>
        <v>28558.674069999997</v>
      </c>
      <c r="K15" s="106">
        <f t="shared" si="16"/>
        <v>32495.666929999999</v>
      </c>
      <c r="L15" s="106">
        <f>+L20+L30+L40+L71+L86+L141+L151+L171+L226+L342+L357+L367</f>
        <v>37550.580089999996</v>
      </c>
      <c r="M15" s="106">
        <f t="shared" si="16"/>
        <v>37254.685689999998</v>
      </c>
      <c r="N15" s="106">
        <f t="shared" si="16"/>
        <v>33098</v>
      </c>
      <c r="O15" s="106">
        <f t="shared" ref="O15:P15" si="21">+O20+O30+O40+O71+O86+O141+O151+O171+O226+O342+O357</f>
        <v>34011</v>
      </c>
      <c r="P15" s="106">
        <f t="shared" si="21"/>
        <v>34011</v>
      </c>
      <c r="Q15" s="239"/>
      <c r="R15" s="676"/>
      <c r="S15" s="679"/>
      <c r="T15" s="681"/>
    </row>
    <row r="16" spans="1:34" s="114" customFormat="1" x14ac:dyDescent="0.3">
      <c r="A16" s="671"/>
      <c r="B16" s="674"/>
      <c r="C16" s="671"/>
      <c r="D16" s="167"/>
      <c r="E16" s="128" t="s">
        <v>4</v>
      </c>
      <c r="F16" s="259">
        <f t="shared" si="3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40"/>
      <c r="R16" s="677"/>
      <c r="S16" s="680"/>
      <c r="T16" s="681"/>
    </row>
    <row r="17" spans="1:20" s="129" customFormat="1" ht="16.5" customHeight="1" x14ac:dyDescent="0.3">
      <c r="A17" s="624" t="s">
        <v>13</v>
      </c>
      <c r="B17" s="627" t="s">
        <v>221</v>
      </c>
      <c r="C17" s="624" t="s">
        <v>78</v>
      </c>
      <c r="D17" s="191"/>
      <c r="E17" s="102" t="s">
        <v>9</v>
      </c>
      <c r="F17" s="262">
        <f t="shared" si="3"/>
        <v>7000</v>
      </c>
      <c r="G17" s="92">
        <f t="shared" ref="G17:M17" si="22">SUM(G18:G21)</f>
        <v>0</v>
      </c>
      <c r="H17" s="92">
        <f t="shared" si="22"/>
        <v>0</v>
      </c>
      <c r="I17" s="92">
        <f t="shared" si="22"/>
        <v>3000</v>
      </c>
      <c r="J17" s="92">
        <f t="shared" si="22"/>
        <v>0</v>
      </c>
      <c r="K17" s="92">
        <f t="shared" si="22"/>
        <v>0</v>
      </c>
      <c r="L17" s="92">
        <f t="shared" si="22"/>
        <v>1000</v>
      </c>
      <c r="M17" s="92">
        <f t="shared" si="22"/>
        <v>3000</v>
      </c>
      <c r="N17" s="92">
        <f t="shared" ref="N17" si="23">SUM(N18:N21)</f>
        <v>0</v>
      </c>
      <c r="O17" s="92">
        <f t="shared" ref="O17:P17" si="24">SUM(O18:O21)</f>
        <v>0</v>
      </c>
      <c r="P17" s="92">
        <f t="shared" si="24"/>
        <v>0</v>
      </c>
      <c r="Q17" s="241"/>
      <c r="R17" s="660"/>
      <c r="S17" s="663"/>
      <c r="T17" s="666"/>
    </row>
    <row r="18" spans="1:20" s="129" customFormat="1" x14ac:dyDescent="0.3">
      <c r="A18" s="625"/>
      <c r="B18" s="628"/>
      <c r="C18" s="625"/>
      <c r="D18" s="192"/>
      <c r="E18" s="102" t="s">
        <v>1</v>
      </c>
      <c r="F18" s="262">
        <f t="shared" si="3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42"/>
      <c r="R18" s="661"/>
      <c r="S18" s="664"/>
      <c r="T18" s="667"/>
    </row>
    <row r="19" spans="1:20" s="129" customFormat="1" x14ac:dyDescent="0.3">
      <c r="A19" s="625"/>
      <c r="B19" s="628"/>
      <c r="C19" s="625"/>
      <c r="D19" s="192"/>
      <c r="E19" s="102" t="s">
        <v>2</v>
      </c>
      <c r="F19" s="262">
        <f t="shared" si="3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42"/>
      <c r="R19" s="661"/>
      <c r="S19" s="664"/>
      <c r="T19" s="667"/>
    </row>
    <row r="20" spans="1:20" s="129" customFormat="1" x14ac:dyDescent="0.3">
      <c r="A20" s="625"/>
      <c r="B20" s="628"/>
      <c r="C20" s="625"/>
      <c r="D20" s="192"/>
      <c r="E20" s="102" t="s">
        <v>3</v>
      </c>
      <c r="F20" s="262">
        <f t="shared" si="3"/>
        <v>7000</v>
      </c>
      <c r="G20" s="92">
        <f t="shared" ref="G20:N20" si="25">G25</f>
        <v>0</v>
      </c>
      <c r="H20" s="92">
        <f t="shared" si="25"/>
        <v>0</v>
      </c>
      <c r="I20" s="92">
        <f t="shared" si="25"/>
        <v>3000</v>
      </c>
      <c r="J20" s="92">
        <f t="shared" si="25"/>
        <v>0</v>
      </c>
      <c r="K20" s="92">
        <f t="shared" si="25"/>
        <v>0</v>
      </c>
      <c r="L20" s="92">
        <f t="shared" si="25"/>
        <v>1000</v>
      </c>
      <c r="M20" s="92">
        <f t="shared" si="25"/>
        <v>3000</v>
      </c>
      <c r="N20" s="92">
        <f t="shared" si="25"/>
        <v>0</v>
      </c>
      <c r="O20" s="92">
        <f t="shared" ref="O20:P20" si="26">O25</f>
        <v>0</v>
      </c>
      <c r="P20" s="92">
        <f t="shared" si="26"/>
        <v>0</v>
      </c>
      <c r="Q20" s="242"/>
      <c r="R20" s="661"/>
      <c r="S20" s="664"/>
      <c r="T20" s="667"/>
    </row>
    <row r="21" spans="1:20" s="129" customFormat="1" ht="19.5" customHeight="1" x14ac:dyDescent="0.3">
      <c r="A21" s="626"/>
      <c r="B21" s="629"/>
      <c r="C21" s="626"/>
      <c r="D21" s="193"/>
      <c r="E21" s="102" t="s">
        <v>4</v>
      </c>
      <c r="F21" s="262">
        <f t="shared" si="3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43"/>
      <c r="R21" s="662"/>
      <c r="S21" s="665"/>
      <c r="T21" s="668"/>
    </row>
    <row r="22" spans="1:20" s="81" customFormat="1" ht="16.5" customHeight="1" x14ac:dyDescent="0.3">
      <c r="A22" s="633" t="s">
        <v>14</v>
      </c>
      <c r="B22" s="630" t="s">
        <v>178</v>
      </c>
      <c r="C22" s="633" t="s">
        <v>76</v>
      </c>
      <c r="D22" s="188"/>
      <c r="E22" s="20" t="s">
        <v>9</v>
      </c>
      <c r="F22" s="350">
        <f t="shared" si="3"/>
        <v>7000</v>
      </c>
      <c r="G22" s="41">
        <f>SUM(G23:G26)</f>
        <v>0</v>
      </c>
      <c r="H22" s="41">
        <f>SUM(H23:H26)</f>
        <v>0</v>
      </c>
      <c r="I22" s="41">
        <f t="shared" ref="I22:N22" si="27">I25</f>
        <v>3000</v>
      </c>
      <c r="J22" s="41">
        <f t="shared" si="27"/>
        <v>0</v>
      </c>
      <c r="K22" s="41">
        <f t="shared" si="27"/>
        <v>0</v>
      </c>
      <c r="L22" s="41">
        <f t="shared" si="27"/>
        <v>1000</v>
      </c>
      <c r="M22" s="41">
        <f t="shared" si="27"/>
        <v>3000</v>
      </c>
      <c r="N22" s="41">
        <f t="shared" si="27"/>
        <v>0</v>
      </c>
      <c r="O22" s="41">
        <f t="shared" ref="O22:P22" si="28">O25</f>
        <v>0</v>
      </c>
      <c r="P22" s="41">
        <f t="shared" si="28"/>
        <v>0</v>
      </c>
      <c r="Q22" s="66"/>
      <c r="R22" s="682" t="s">
        <v>28</v>
      </c>
      <c r="S22" s="685" t="s">
        <v>183</v>
      </c>
      <c r="T22" s="688" t="s">
        <v>302</v>
      </c>
    </row>
    <row r="23" spans="1:20" s="81" customFormat="1" x14ac:dyDescent="0.3">
      <c r="A23" s="634"/>
      <c r="B23" s="631"/>
      <c r="C23" s="634"/>
      <c r="D23" s="189"/>
      <c r="E23" s="4" t="s">
        <v>1</v>
      </c>
      <c r="F23" s="350">
        <f t="shared" si="3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83"/>
      <c r="S23" s="686"/>
      <c r="T23" s="689"/>
    </row>
    <row r="24" spans="1:20" s="81" customFormat="1" x14ac:dyDescent="0.3">
      <c r="A24" s="634"/>
      <c r="B24" s="631"/>
      <c r="C24" s="634"/>
      <c r="D24" s="189"/>
      <c r="E24" s="4" t="s">
        <v>2</v>
      </c>
      <c r="F24" s="350">
        <f t="shared" si="3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67"/>
      <c r="R24" s="683"/>
      <c r="S24" s="686"/>
      <c r="T24" s="689"/>
    </row>
    <row r="25" spans="1:20" s="81" customFormat="1" x14ac:dyDescent="0.3">
      <c r="A25" s="634"/>
      <c r="B25" s="631"/>
      <c r="C25" s="634"/>
      <c r="D25" s="189"/>
      <c r="E25" s="4" t="s">
        <v>3</v>
      </c>
      <c r="F25" s="350">
        <f t="shared" si="3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41">
        <v>3000</v>
      </c>
      <c r="N25" s="41">
        <v>0</v>
      </c>
      <c r="O25" s="41">
        <v>0</v>
      </c>
      <c r="P25" s="41">
        <v>0</v>
      </c>
      <c r="Q25" s="67"/>
      <c r="R25" s="683"/>
      <c r="S25" s="686"/>
      <c r="T25" s="689"/>
    </row>
    <row r="26" spans="1:20" s="81" customFormat="1" x14ac:dyDescent="0.3">
      <c r="A26" s="635"/>
      <c r="B26" s="632"/>
      <c r="C26" s="635"/>
      <c r="D26" s="190"/>
      <c r="E26" s="4" t="s">
        <v>4</v>
      </c>
      <c r="F26" s="350">
        <f t="shared" si="3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84"/>
      <c r="S26" s="687"/>
      <c r="T26" s="690"/>
    </row>
    <row r="27" spans="1:20" s="129" customFormat="1" ht="16.5" customHeight="1" x14ac:dyDescent="0.3">
      <c r="A27" s="624" t="s">
        <v>15</v>
      </c>
      <c r="B27" s="627" t="s">
        <v>81</v>
      </c>
      <c r="C27" s="624" t="s">
        <v>79</v>
      </c>
      <c r="D27" s="191"/>
      <c r="E27" s="102" t="s">
        <v>9</v>
      </c>
      <c r="F27" s="262">
        <f t="shared" si="3"/>
        <v>141.97691</v>
      </c>
      <c r="G27" s="92">
        <f t="shared" ref="G27:N27" si="29">SUM(G28:G31)</f>
        <v>141.97691</v>
      </c>
      <c r="H27" s="92">
        <f t="shared" si="29"/>
        <v>0</v>
      </c>
      <c r="I27" s="92">
        <f t="shared" si="29"/>
        <v>0</v>
      </c>
      <c r="J27" s="92">
        <f t="shared" si="29"/>
        <v>0</v>
      </c>
      <c r="K27" s="92">
        <f t="shared" si="29"/>
        <v>0</v>
      </c>
      <c r="L27" s="92">
        <f t="shared" si="29"/>
        <v>0</v>
      </c>
      <c r="M27" s="92">
        <f t="shared" si="29"/>
        <v>0</v>
      </c>
      <c r="N27" s="92">
        <f t="shared" si="29"/>
        <v>0</v>
      </c>
      <c r="O27" s="92">
        <f t="shared" ref="O27:P27" si="30">SUM(O28:O31)</f>
        <v>0</v>
      </c>
      <c r="P27" s="92">
        <f t="shared" si="30"/>
        <v>0</v>
      </c>
      <c r="Q27" s="241"/>
      <c r="R27" s="660"/>
      <c r="S27" s="660"/>
      <c r="T27" s="666"/>
    </row>
    <row r="28" spans="1:20" s="129" customFormat="1" x14ac:dyDescent="0.3">
      <c r="A28" s="625"/>
      <c r="B28" s="628"/>
      <c r="C28" s="625"/>
      <c r="D28" s="192"/>
      <c r="E28" s="102" t="s">
        <v>1</v>
      </c>
      <c r="F28" s="262">
        <f t="shared" si="3"/>
        <v>0</v>
      </c>
      <c r="G28" s="92">
        <f t="shared" ref="G28:I31" si="31">G33</f>
        <v>0</v>
      </c>
      <c r="H28" s="92">
        <f t="shared" si="31"/>
        <v>0</v>
      </c>
      <c r="I28" s="92">
        <f t="shared" si="31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42"/>
      <c r="R28" s="661"/>
      <c r="S28" s="661"/>
      <c r="T28" s="667"/>
    </row>
    <row r="29" spans="1:20" s="129" customFormat="1" x14ac:dyDescent="0.3">
      <c r="A29" s="625"/>
      <c r="B29" s="628"/>
      <c r="C29" s="625"/>
      <c r="D29" s="192"/>
      <c r="E29" s="102" t="s">
        <v>2</v>
      </c>
      <c r="F29" s="262">
        <f t="shared" si="3"/>
        <v>0</v>
      </c>
      <c r="G29" s="92">
        <f t="shared" si="31"/>
        <v>0</v>
      </c>
      <c r="H29" s="92">
        <f t="shared" si="31"/>
        <v>0</v>
      </c>
      <c r="I29" s="92">
        <f t="shared" si="31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42"/>
      <c r="R29" s="661"/>
      <c r="S29" s="661"/>
      <c r="T29" s="667"/>
    </row>
    <row r="30" spans="1:20" s="129" customFormat="1" x14ac:dyDescent="0.3">
      <c r="A30" s="625"/>
      <c r="B30" s="628"/>
      <c r="C30" s="625"/>
      <c r="D30" s="192"/>
      <c r="E30" s="102" t="s">
        <v>3</v>
      </c>
      <c r="F30" s="262">
        <f t="shared" si="3"/>
        <v>141.97691</v>
      </c>
      <c r="G30" s="92">
        <f t="shared" si="31"/>
        <v>141.97691</v>
      </c>
      <c r="H30" s="92">
        <f t="shared" si="31"/>
        <v>0</v>
      </c>
      <c r="I30" s="92">
        <f t="shared" si="31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42"/>
      <c r="R30" s="661"/>
      <c r="S30" s="661"/>
      <c r="T30" s="667"/>
    </row>
    <row r="31" spans="1:20" s="129" customFormat="1" ht="19.5" customHeight="1" x14ac:dyDescent="0.3">
      <c r="A31" s="626"/>
      <c r="B31" s="629"/>
      <c r="C31" s="626"/>
      <c r="D31" s="193"/>
      <c r="E31" s="102" t="s">
        <v>4</v>
      </c>
      <c r="F31" s="262">
        <f t="shared" si="3"/>
        <v>0</v>
      </c>
      <c r="G31" s="92">
        <f t="shared" si="31"/>
        <v>0</v>
      </c>
      <c r="H31" s="92">
        <f t="shared" si="31"/>
        <v>0</v>
      </c>
      <c r="I31" s="92">
        <f t="shared" si="31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43"/>
      <c r="R31" s="662"/>
      <c r="S31" s="662"/>
      <c r="T31" s="668"/>
    </row>
    <row r="32" spans="1:20" s="81" customFormat="1" ht="16.5" customHeight="1" x14ac:dyDescent="0.3">
      <c r="A32" s="633" t="s">
        <v>26</v>
      </c>
      <c r="B32" s="630" t="s">
        <v>33</v>
      </c>
      <c r="C32" s="633" t="s">
        <v>80</v>
      </c>
      <c r="D32" s="707" t="s">
        <v>52</v>
      </c>
      <c r="E32" s="20" t="s">
        <v>9</v>
      </c>
      <c r="F32" s="350">
        <f t="shared" si="3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82" t="s">
        <v>28</v>
      </c>
      <c r="S32" s="682" t="s">
        <v>132</v>
      </c>
      <c r="T32" s="688" t="s">
        <v>131</v>
      </c>
    </row>
    <row r="33" spans="1:20" s="81" customFormat="1" x14ac:dyDescent="0.3">
      <c r="A33" s="634"/>
      <c r="B33" s="631"/>
      <c r="C33" s="634"/>
      <c r="D33" s="708"/>
      <c r="E33" s="4" t="s">
        <v>1</v>
      </c>
      <c r="F33" s="350">
        <f t="shared" si="3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83"/>
      <c r="S33" s="683"/>
      <c r="T33" s="689"/>
    </row>
    <row r="34" spans="1:20" s="81" customFormat="1" x14ac:dyDescent="0.3">
      <c r="A34" s="634"/>
      <c r="B34" s="631"/>
      <c r="C34" s="634"/>
      <c r="D34" s="708"/>
      <c r="E34" s="4" t="s">
        <v>2</v>
      </c>
      <c r="F34" s="350">
        <f t="shared" si="3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83"/>
      <c r="S34" s="683"/>
      <c r="T34" s="689"/>
    </row>
    <row r="35" spans="1:20" s="81" customFormat="1" x14ac:dyDescent="0.3">
      <c r="A35" s="634"/>
      <c r="B35" s="631"/>
      <c r="C35" s="634"/>
      <c r="D35" s="708"/>
      <c r="E35" s="4" t="s">
        <v>3</v>
      </c>
      <c r="F35" s="350">
        <f t="shared" si="3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83"/>
      <c r="S35" s="683"/>
      <c r="T35" s="689"/>
    </row>
    <row r="36" spans="1:20" s="81" customFormat="1" x14ac:dyDescent="0.3">
      <c r="A36" s="635"/>
      <c r="B36" s="632"/>
      <c r="C36" s="635"/>
      <c r="D36" s="709"/>
      <c r="E36" s="4" t="s">
        <v>4</v>
      </c>
      <c r="F36" s="350">
        <f t="shared" si="3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84"/>
      <c r="S36" s="684"/>
      <c r="T36" s="690"/>
    </row>
    <row r="37" spans="1:20" s="129" customFormat="1" ht="25.95" customHeight="1" x14ac:dyDescent="0.3">
      <c r="A37" s="624" t="s">
        <v>16</v>
      </c>
      <c r="B37" s="704" t="s">
        <v>140</v>
      </c>
      <c r="C37" s="624" t="s">
        <v>215</v>
      </c>
      <c r="D37" s="191"/>
      <c r="E37" s="102" t="s">
        <v>9</v>
      </c>
      <c r="F37" s="262">
        <f>SUM(G37:P37)</f>
        <v>5063.7435999999998</v>
      </c>
      <c r="G37" s="92">
        <f t="shared" ref="G37:N37" si="32">SUM(G38:G41)</f>
        <v>2901.1549999999997</v>
      </c>
      <c r="H37" s="92">
        <f t="shared" si="32"/>
        <v>1909.5376900000001</v>
      </c>
      <c r="I37" s="92">
        <f t="shared" si="32"/>
        <v>0</v>
      </c>
      <c r="J37" s="92">
        <f t="shared" si="32"/>
        <v>231.72791000000001</v>
      </c>
      <c r="K37" s="92">
        <f t="shared" si="32"/>
        <v>0</v>
      </c>
      <c r="L37" s="92">
        <f t="shared" si="32"/>
        <v>21.323</v>
      </c>
      <c r="M37" s="92">
        <f t="shared" si="32"/>
        <v>0</v>
      </c>
      <c r="N37" s="92">
        <f t="shared" si="32"/>
        <v>0</v>
      </c>
      <c r="O37" s="92">
        <f t="shared" ref="O37:P37" si="33">SUM(O38:O41)</f>
        <v>0</v>
      </c>
      <c r="P37" s="92">
        <f t="shared" si="33"/>
        <v>0</v>
      </c>
      <c r="Q37" s="241"/>
      <c r="R37" s="660"/>
      <c r="S37" s="660"/>
      <c r="T37" s="666"/>
    </row>
    <row r="38" spans="1:20" s="129" customFormat="1" ht="25.95" customHeight="1" x14ac:dyDescent="0.3">
      <c r="A38" s="625"/>
      <c r="B38" s="705"/>
      <c r="C38" s="625"/>
      <c r="D38" s="192"/>
      <c r="E38" s="102" t="s">
        <v>1</v>
      </c>
      <c r="F38" s="262">
        <f t="shared" si="3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42"/>
      <c r="R38" s="661"/>
      <c r="S38" s="661"/>
      <c r="T38" s="667"/>
    </row>
    <row r="39" spans="1:20" s="129" customFormat="1" ht="25.95" customHeight="1" x14ac:dyDescent="0.3">
      <c r="A39" s="625"/>
      <c r="B39" s="705"/>
      <c r="C39" s="625"/>
      <c r="D39" s="192"/>
      <c r="E39" s="102" t="s">
        <v>2</v>
      </c>
      <c r="F39" s="262">
        <f t="shared" si="3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42"/>
      <c r="R39" s="661"/>
      <c r="S39" s="661"/>
      <c r="T39" s="667"/>
    </row>
    <row r="40" spans="1:20" s="129" customFormat="1" ht="25.95" customHeight="1" x14ac:dyDescent="0.3">
      <c r="A40" s="625"/>
      <c r="B40" s="705"/>
      <c r="C40" s="625"/>
      <c r="D40" s="192"/>
      <c r="E40" s="102" t="s">
        <v>3</v>
      </c>
      <c r="F40" s="262">
        <f t="shared" si="3"/>
        <v>3063.7435999999998</v>
      </c>
      <c r="G40" s="92">
        <f t="shared" ref="G40:N40" si="34">G60+G61</f>
        <v>901.15499999999997</v>
      </c>
      <c r="H40" s="92">
        <f t="shared" si="34"/>
        <v>1909.5376900000001</v>
      </c>
      <c r="I40" s="92">
        <f t="shared" si="34"/>
        <v>0</v>
      </c>
      <c r="J40" s="92">
        <f t="shared" si="34"/>
        <v>231.72791000000001</v>
      </c>
      <c r="K40" s="92">
        <f t="shared" si="34"/>
        <v>0</v>
      </c>
      <c r="L40" s="92">
        <f t="shared" si="34"/>
        <v>21.323</v>
      </c>
      <c r="M40" s="92">
        <f t="shared" si="34"/>
        <v>0</v>
      </c>
      <c r="N40" s="92">
        <f t="shared" si="34"/>
        <v>0</v>
      </c>
      <c r="O40" s="92">
        <f t="shared" ref="O40:P40" si="35">O60+O61</f>
        <v>0</v>
      </c>
      <c r="P40" s="92">
        <f t="shared" si="35"/>
        <v>0</v>
      </c>
      <c r="Q40" s="242"/>
      <c r="R40" s="661"/>
      <c r="S40" s="661"/>
      <c r="T40" s="667"/>
    </row>
    <row r="41" spans="1:20" s="129" customFormat="1" ht="25.95" customHeight="1" x14ac:dyDescent="0.3">
      <c r="A41" s="626"/>
      <c r="B41" s="706"/>
      <c r="C41" s="626"/>
      <c r="D41" s="193"/>
      <c r="E41" s="102" t="s">
        <v>4</v>
      </c>
      <c r="F41" s="262">
        <f t="shared" si="3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43"/>
      <c r="R41" s="662"/>
      <c r="S41" s="662"/>
      <c r="T41" s="668"/>
    </row>
    <row r="42" spans="1:20" ht="16.5" hidden="1" customHeight="1" x14ac:dyDescent="0.3">
      <c r="A42" s="691" t="s">
        <v>17</v>
      </c>
      <c r="B42" s="694" t="s">
        <v>31</v>
      </c>
      <c r="C42" s="642"/>
      <c r="D42" s="203"/>
      <c r="E42" s="2" t="s">
        <v>9</v>
      </c>
      <c r="F42" s="149">
        <f t="shared" si="3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698" t="s">
        <v>28</v>
      </c>
      <c r="S42" s="698"/>
      <c r="T42" s="701"/>
    </row>
    <row r="43" spans="1:20" ht="16.5" hidden="1" customHeight="1" x14ac:dyDescent="0.3">
      <c r="A43" s="692"/>
      <c r="B43" s="695"/>
      <c r="C43" s="643"/>
      <c r="D43" s="204"/>
      <c r="E43" s="30" t="s">
        <v>1</v>
      </c>
      <c r="F43" s="149">
        <f t="shared" si="3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699"/>
      <c r="S43" s="699"/>
      <c r="T43" s="702"/>
    </row>
    <row r="44" spans="1:20" ht="16.5" hidden="1" customHeight="1" x14ac:dyDescent="0.3">
      <c r="A44" s="692"/>
      <c r="B44" s="695"/>
      <c r="C44" s="643"/>
      <c r="D44" s="204"/>
      <c r="E44" s="30" t="s">
        <v>2</v>
      </c>
      <c r="F44" s="149">
        <f t="shared" si="3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699"/>
      <c r="S44" s="699"/>
      <c r="T44" s="702"/>
    </row>
    <row r="45" spans="1:20" ht="16.5" hidden="1" customHeight="1" x14ac:dyDescent="0.3">
      <c r="A45" s="692"/>
      <c r="B45" s="695"/>
      <c r="C45" s="643"/>
      <c r="D45" s="204"/>
      <c r="E45" s="30" t="s">
        <v>3</v>
      </c>
      <c r="F45" s="149">
        <f t="shared" si="3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699"/>
      <c r="S45" s="699"/>
      <c r="T45" s="702"/>
    </row>
    <row r="46" spans="1:20" ht="16.5" hidden="1" customHeight="1" x14ac:dyDescent="0.3">
      <c r="A46" s="693"/>
      <c r="B46" s="696"/>
      <c r="C46" s="697"/>
      <c r="D46" s="205"/>
      <c r="E46" s="30" t="s">
        <v>4</v>
      </c>
      <c r="F46" s="149">
        <f t="shared" si="3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700"/>
      <c r="S46" s="700"/>
      <c r="T46" s="703"/>
    </row>
    <row r="47" spans="1:20" ht="16.5" hidden="1" customHeight="1" x14ac:dyDescent="0.3">
      <c r="A47" s="691" t="s">
        <v>19</v>
      </c>
      <c r="B47" s="694" t="s">
        <v>134</v>
      </c>
      <c r="C47" s="642"/>
      <c r="D47" s="203"/>
      <c r="E47" s="2" t="s">
        <v>9</v>
      </c>
      <c r="F47" s="149">
        <f t="shared" si="3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698" t="s">
        <v>28</v>
      </c>
      <c r="S47" s="698"/>
      <c r="T47" s="701"/>
    </row>
    <row r="48" spans="1:20" ht="16.5" hidden="1" customHeight="1" x14ac:dyDescent="0.3">
      <c r="A48" s="692"/>
      <c r="B48" s="695"/>
      <c r="C48" s="643"/>
      <c r="D48" s="204"/>
      <c r="E48" s="30" t="s">
        <v>1</v>
      </c>
      <c r="F48" s="149">
        <f t="shared" si="3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699"/>
      <c r="S48" s="699"/>
      <c r="T48" s="702"/>
    </row>
    <row r="49" spans="1:20" ht="16.5" hidden="1" customHeight="1" x14ac:dyDescent="0.3">
      <c r="A49" s="692"/>
      <c r="B49" s="695"/>
      <c r="C49" s="643"/>
      <c r="D49" s="204"/>
      <c r="E49" s="30" t="s">
        <v>2</v>
      </c>
      <c r="F49" s="149">
        <f t="shared" si="3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699"/>
      <c r="S49" s="699"/>
      <c r="T49" s="702"/>
    </row>
    <row r="50" spans="1:20" ht="16.5" hidden="1" customHeight="1" x14ac:dyDescent="0.3">
      <c r="A50" s="692"/>
      <c r="B50" s="695"/>
      <c r="C50" s="643"/>
      <c r="D50" s="204"/>
      <c r="E50" s="30" t="s">
        <v>3</v>
      </c>
      <c r="F50" s="149">
        <f t="shared" si="3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699"/>
      <c r="S50" s="699"/>
      <c r="T50" s="702"/>
    </row>
    <row r="51" spans="1:20" ht="16.5" hidden="1" customHeight="1" x14ac:dyDescent="0.3">
      <c r="A51" s="693"/>
      <c r="B51" s="696"/>
      <c r="C51" s="697"/>
      <c r="D51" s="205"/>
      <c r="E51" s="30" t="s">
        <v>4</v>
      </c>
      <c r="F51" s="149">
        <f t="shared" si="3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700"/>
      <c r="S51" s="700"/>
      <c r="T51" s="703"/>
    </row>
    <row r="52" spans="1:20" ht="16.5" hidden="1" customHeight="1" x14ac:dyDescent="0.3">
      <c r="A52" s="691" t="s">
        <v>34</v>
      </c>
      <c r="B52" s="694" t="s">
        <v>32</v>
      </c>
      <c r="C52" s="642"/>
      <c r="D52" s="203"/>
      <c r="E52" s="2" t="s">
        <v>9</v>
      </c>
      <c r="F52" s="149">
        <f t="shared" si="3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698" t="s">
        <v>28</v>
      </c>
      <c r="S52" s="698"/>
      <c r="T52" s="701"/>
    </row>
    <row r="53" spans="1:20" ht="16.5" hidden="1" customHeight="1" x14ac:dyDescent="0.3">
      <c r="A53" s="692"/>
      <c r="B53" s="695"/>
      <c r="C53" s="643"/>
      <c r="D53" s="204"/>
      <c r="E53" s="30" t="s">
        <v>1</v>
      </c>
      <c r="F53" s="149">
        <f t="shared" si="3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699"/>
      <c r="S53" s="699"/>
      <c r="T53" s="702"/>
    </row>
    <row r="54" spans="1:20" ht="16.5" hidden="1" customHeight="1" x14ac:dyDescent="0.3">
      <c r="A54" s="692"/>
      <c r="B54" s="695"/>
      <c r="C54" s="643"/>
      <c r="D54" s="204"/>
      <c r="E54" s="30" t="s">
        <v>2</v>
      </c>
      <c r="F54" s="149">
        <f t="shared" si="3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699"/>
      <c r="S54" s="699"/>
      <c r="T54" s="702"/>
    </row>
    <row r="55" spans="1:20" ht="16.5" hidden="1" customHeight="1" x14ac:dyDescent="0.3">
      <c r="A55" s="692"/>
      <c r="B55" s="695"/>
      <c r="C55" s="643"/>
      <c r="D55" s="204"/>
      <c r="E55" s="30" t="s">
        <v>3</v>
      </c>
      <c r="F55" s="149">
        <f t="shared" si="3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699"/>
      <c r="S55" s="699"/>
      <c r="T55" s="702"/>
    </row>
    <row r="56" spans="1:20" ht="16.5" hidden="1" customHeight="1" x14ac:dyDescent="0.3">
      <c r="A56" s="693"/>
      <c r="B56" s="696"/>
      <c r="C56" s="697"/>
      <c r="D56" s="205"/>
      <c r="E56" s="30" t="s">
        <v>4</v>
      </c>
      <c r="F56" s="149">
        <f t="shared" si="3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700"/>
      <c r="S56" s="700"/>
      <c r="T56" s="703"/>
    </row>
    <row r="57" spans="1:20" s="81" customFormat="1" ht="16.5" customHeight="1" x14ac:dyDescent="0.3">
      <c r="A57" s="633" t="s">
        <v>17</v>
      </c>
      <c r="B57" s="630" t="s">
        <v>207</v>
      </c>
      <c r="C57" s="82"/>
      <c r="D57" s="207"/>
      <c r="E57" s="20" t="s">
        <v>9</v>
      </c>
      <c r="F57" s="350">
        <f t="shared" si="3"/>
        <v>5063.7435999999998</v>
      </c>
      <c r="G57" s="41">
        <f t="shared" ref="G57:L57" si="36">SUM(G58:G62)</f>
        <v>2901.1549999999997</v>
      </c>
      <c r="H57" s="41">
        <f t="shared" si="36"/>
        <v>1909.5376900000001</v>
      </c>
      <c r="I57" s="41">
        <f t="shared" si="36"/>
        <v>0</v>
      </c>
      <c r="J57" s="41">
        <f t="shared" si="36"/>
        <v>231.72791000000001</v>
      </c>
      <c r="K57" s="41">
        <f t="shared" si="36"/>
        <v>0</v>
      </c>
      <c r="L57" s="41">
        <f t="shared" si="36"/>
        <v>21.323</v>
      </c>
      <c r="M57" s="41">
        <f t="shared" ref="M57:N57" si="37">SUM(M58:M62)</f>
        <v>0</v>
      </c>
      <c r="N57" s="41">
        <f t="shared" si="37"/>
        <v>0</v>
      </c>
      <c r="O57" s="41">
        <f t="shared" ref="O57:P57" si="38">SUM(O58:O62)</f>
        <v>0</v>
      </c>
      <c r="P57" s="41">
        <f t="shared" si="38"/>
        <v>0</v>
      </c>
      <c r="Q57" s="66"/>
      <c r="R57" s="682" t="s">
        <v>28</v>
      </c>
      <c r="S57" s="682" t="s">
        <v>132</v>
      </c>
      <c r="T57" s="688" t="s">
        <v>131</v>
      </c>
    </row>
    <row r="58" spans="1:20" s="81" customFormat="1" x14ac:dyDescent="0.3">
      <c r="A58" s="634"/>
      <c r="B58" s="631"/>
      <c r="C58" s="82"/>
      <c r="D58" s="207"/>
      <c r="E58" s="4" t="s">
        <v>1</v>
      </c>
      <c r="F58" s="350">
        <f t="shared" si="3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83"/>
      <c r="S58" s="683"/>
      <c r="T58" s="689"/>
    </row>
    <row r="59" spans="1:20" s="81" customFormat="1" x14ac:dyDescent="0.3">
      <c r="A59" s="634"/>
      <c r="B59" s="631"/>
      <c r="C59" s="83" t="s">
        <v>238</v>
      </c>
      <c r="D59" s="207"/>
      <c r="E59" s="4" t="s">
        <v>2</v>
      </c>
      <c r="F59" s="350">
        <f t="shared" si="3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83"/>
      <c r="S59" s="683"/>
      <c r="T59" s="689"/>
    </row>
    <row r="60" spans="1:20" s="81" customFormat="1" x14ac:dyDescent="0.3">
      <c r="A60" s="634"/>
      <c r="B60" s="631"/>
      <c r="C60" s="83" t="s">
        <v>239</v>
      </c>
      <c r="D60" s="207"/>
      <c r="E60" s="4" t="s">
        <v>3</v>
      </c>
      <c r="F60" s="350">
        <f t="shared" si="3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83"/>
      <c r="S60" s="683"/>
      <c r="T60" s="689"/>
    </row>
    <row r="61" spans="1:20" s="81" customFormat="1" x14ac:dyDescent="0.3">
      <c r="A61" s="634"/>
      <c r="B61" s="631"/>
      <c r="C61" s="83" t="s">
        <v>240</v>
      </c>
      <c r="D61" s="207"/>
      <c r="E61" s="4" t="s">
        <v>3</v>
      </c>
      <c r="F61" s="350">
        <f t="shared" si="3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83"/>
      <c r="S61" s="683"/>
      <c r="T61" s="689"/>
    </row>
    <row r="62" spans="1:20" s="81" customFormat="1" x14ac:dyDescent="0.3">
      <c r="A62" s="635"/>
      <c r="B62" s="632"/>
      <c r="C62" s="82"/>
      <c r="D62" s="207"/>
      <c r="E62" s="4" t="s">
        <v>4</v>
      </c>
      <c r="F62" s="350">
        <f t="shared" si="3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84"/>
      <c r="S62" s="684"/>
      <c r="T62" s="690"/>
    </row>
    <row r="63" spans="1:20" s="129" customFormat="1" ht="27.75" customHeight="1" x14ac:dyDescent="0.3">
      <c r="A63" s="624" t="s">
        <v>20</v>
      </c>
      <c r="B63" s="704" t="s">
        <v>167</v>
      </c>
      <c r="C63" s="624" t="s">
        <v>216</v>
      </c>
      <c r="D63" s="191"/>
      <c r="E63" s="102" t="s">
        <v>9</v>
      </c>
      <c r="F63" s="262">
        <f t="shared" si="3"/>
        <v>0</v>
      </c>
      <c r="G63" s="92">
        <f t="shared" ref="G63:N63" si="39">SUM(G64:G67)</f>
        <v>0</v>
      </c>
      <c r="H63" s="92">
        <f t="shared" si="39"/>
        <v>0</v>
      </c>
      <c r="I63" s="92">
        <f t="shared" si="39"/>
        <v>0</v>
      </c>
      <c r="J63" s="92">
        <f t="shared" si="39"/>
        <v>0</v>
      </c>
      <c r="K63" s="92">
        <f t="shared" si="39"/>
        <v>0</v>
      </c>
      <c r="L63" s="92">
        <f t="shared" si="39"/>
        <v>0</v>
      </c>
      <c r="M63" s="92">
        <f t="shared" si="39"/>
        <v>0</v>
      </c>
      <c r="N63" s="92">
        <f t="shared" si="39"/>
        <v>0</v>
      </c>
      <c r="O63" s="92">
        <f t="shared" ref="O63:P63" si="40">SUM(O64:O67)</f>
        <v>0</v>
      </c>
      <c r="P63" s="92">
        <f t="shared" si="40"/>
        <v>0</v>
      </c>
      <c r="Q63" s="241"/>
      <c r="R63" s="660"/>
      <c r="S63" s="660"/>
      <c r="T63" s="666"/>
    </row>
    <row r="64" spans="1:20" s="129" customFormat="1" ht="27.75" customHeight="1" x14ac:dyDescent="0.3">
      <c r="A64" s="625"/>
      <c r="B64" s="705"/>
      <c r="C64" s="625"/>
      <c r="D64" s="192"/>
      <c r="E64" s="102" t="s">
        <v>1</v>
      </c>
      <c r="F64" s="262">
        <f t="shared" si="3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42"/>
      <c r="R64" s="661"/>
      <c r="S64" s="661"/>
      <c r="T64" s="667"/>
    </row>
    <row r="65" spans="1:20" s="129" customFormat="1" ht="27.75" customHeight="1" x14ac:dyDescent="0.3">
      <c r="A65" s="625"/>
      <c r="B65" s="705"/>
      <c r="C65" s="625"/>
      <c r="D65" s="192"/>
      <c r="E65" s="102" t="s">
        <v>2</v>
      </c>
      <c r="F65" s="262">
        <f t="shared" si="3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42"/>
      <c r="R65" s="661"/>
      <c r="S65" s="661"/>
      <c r="T65" s="667"/>
    </row>
    <row r="66" spans="1:20" s="129" customFormat="1" ht="27.75" customHeight="1" x14ac:dyDescent="0.3">
      <c r="A66" s="625"/>
      <c r="B66" s="705"/>
      <c r="C66" s="625"/>
      <c r="D66" s="192"/>
      <c r="E66" s="102" t="s">
        <v>3</v>
      </c>
      <c r="F66" s="262">
        <f t="shared" si="3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42"/>
      <c r="R66" s="661"/>
      <c r="S66" s="661"/>
      <c r="T66" s="667"/>
    </row>
    <row r="67" spans="1:20" s="129" customFormat="1" ht="27.75" customHeight="1" x14ac:dyDescent="0.3">
      <c r="A67" s="626"/>
      <c r="B67" s="706"/>
      <c r="C67" s="626"/>
      <c r="D67" s="193"/>
      <c r="E67" s="102" t="s">
        <v>4</v>
      </c>
      <c r="F67" s="262">
        <f t="shared" si="3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43"/>
      <c r="R67" s="662"/>
      <c r="S67" s="662"/>
      <c r="T67" s="668"/>
    </row>
    <row r="68" spans="1:20" s="129" customFormat="1" ht="19.5" customHeight="1" x14ac:dyDescent="0.3">
      <c r="A68" s="624" t="s">
        <v>29</v>
      </c>
      <c r="B68" s="627" t="s">
        <v>222</v>
      </c>
      <c r="C68" s="624" t="s">
        <v>90</v>
      </c>
      <c r="D68" s="191"/>
      <c r="E68" s="102" t="s">
        <v>9</v>
      </c>
      <c r="F68" s="262">
        <f t="shared" si="3"/>
        <v>401856.79874999996</v>
      </c>
      <c r="G68" s="92">
        <f>SUM(G69:G72)</f>
        <v>33952.328500000003</v>
      </c>
      <c r="H68" s="92">
        <f t="shared" ref="H68:N68" si="41">SUM(H69:H72)</f>
        <v>31901.549729999999</v>
      </c>
      <c r="I68" s="92">
        <f>SUM(I69:I72)</f>
        <v>37233.539449999997</v>
      </c>
      <c r="J68" s="92">
        <f t="shared" si="41"/>
        <v>36068.389649999997</v>
      </c>
      <c r="K68" s="92">
        <f t="shared" si="41"/>
        <v>40001.23934</v>
      </c>
      <c r="L68" s="92">
        <f t="shared" si="41"/>
        <v>42826.752079999998</v>
      </c>
      <c r="M68" s="92">
        <f t="shared" si="41"/>
        <v>45267</v>
      </c>
      <c r="N68" s="92">
        <f t="shared" si="41"/>
        <v>44260</v>
      </c>
      <c r="O68" s="92">
        <f t="shared" ref="O68:P68" si="42">SUM(O69:O72)</f>
        <v>45173</v>
      </c>
      <c r="P68" s="92">
        <f t="shared" si="42"/>
        <v>45173</v>
      </c>
      <c r="Q68" s="241"/>
      <c r="R68" s="660"/>
      <c r="S68" s="660"/>
      <c r="T68" s="666"/>
    </row>
    <row r="69" spans="1:20" s="129" customFormat="1" ht="19.5" customHeight="1" x14ac:dyDescent="0.3">
      <c r="A69" s="625"/>
      <c r="B69" s="628"/>
      <c r="C69" s="625"/>
      <c r="D69" s="192"/>
      <c r="E69" s="102" t="s">
        <v>1</v>
      </c>
      <c r="F69" s="262">
        <f t="shared" si="3"/>
        <v>0</v>
      </c>
      <c r="G69" s="92">
        <f t="shared" ref="G69:O72" si="43">G74</f>
        <v>0</v>
      </c>
      <c r="H69" s="92">
        <f t="shared" si="43"/>
        <v>0</v>
      </c>
      <c r="I69" s="92">
        <f t="shared" si="43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42"/>
      <c r="R69" s="661"/>
      <c r="S69" s="661"/>
      <c r="T69" s="667"/>
    </row>
    <row r="70" spans="1:20" s="129" customFormat="1" ht="19.5" customHeight="1" x14ac:dyDescent="0.3">
      <c r="A70" s="625"/>
      <c r="B70" s="628"/>
      <c r="C70" s="625"/>
      <c r="D70" s="192"/>
      <c r="E70" s="102" t="s">
        <v>2</v>
      </c>
      <c r="F70" s="262">
        <f t="shared" si="3"/>
        <v>112375</v>
      </c>
      <c r="G70" s="92">
        <f t="shared" si="43"/>
        <v>10310</v>
      </c>
      <c r="H70" s="92">
        <f t="shared" si="43"/>
        <v>12931</v>
      </c>
      <c r="I70" s="92">
        <f t="shared" si="43"/>
        <v>12765</v>
      </c>
      <c r="J70" s="92">
        <f t="shared" si="43"/>
        <v>10989</v>
      </c>
      <c r="K70" s="92">
        <f t="shared" si="43"/>
        <v>9560</v>
      </c>
      <c r="L70" s="92">
        <f t="shared" si="43"/>
        <v>11172</v>
      </c>
      <c r="M70" s="92">
        <f t="shared" si="43"/>
        <v>11162</v>
      </c>
      <c r="N70" s="92">
        <f t="shared" si="43"/>
        <v>11162</v>
      </c>
      <c r="O70" s="92">
        <f t="shared" si="43"/>
        <v>11162</v>
      </c>
      <c r="P70" s="92">
        <f t="shared" ref="P70" si="44">P75</f>
        <v>11162</v>
      </c>
      <c r="Q70" s="242"/>
      <c r="R70" s="661"/>
      <c r="S70" s="661"/>
      <c r="T70" s="667"/>
    </row>
    <row r="71" spans="1:20" s="129" customFormat="1" ht="19.5" customHeight="1" x14ac:dyDescent="0.3">
      <c r="A71" s="625"/>
      <c r="B71" s="628"/>
      <c r="C71" s="625"/>
      <c r="D71" s="192"/>
      <c r="E71" s="102" t="s">
        <v>3</v>
      </c>
      <c r="F71" s="262">
        <f t="shared" si="3"/>
        <v>289481.79874999996</v>
      </c>
      <c r="G71" s="92">
        <f t="shared" si="43"/>
        <v>23642.3285</v>
      </c>
      <c r="H71" s="92">
        <f t="shared" si="43"/>
        <v>18970.549729999999</v>
      </c>
      <c r="I71" s="92">
        <f t="shared" si="43"/>
        <v>24468.53945</v>
      </c>
      <c r="J71" s="92">
        <f t="shared" si="43"/>
        <v>25079.389649999997</v>
      </c>
      <c r="K71" s="92">
        <f t="shared" si="43"/>
        <v>30441.23934</v>
      </c>
      <c r="L71" s="92">
        <f>L76</f>
        <v>31654.752079999998</v>
      </c>
      <c r="M71" s="92">
        <f t="shared" si="43"/>
        <v>34105</v>
      </c>
      <c r="N71" s="92">
        <f t="shared" si="43"/>
        <v>33098</v>
      </c>
      <c r="O71" s="92">
        <f t="shared" ref="O71:P71" si="45">O76</f>
        <v>34011</v>
      </c>
      <c r="P71" s="92">
        <f t="shared" si="45"/>
        <v>34011</v>
      </c>
      <c r="Q71" s="242"/>
      <c r="R71" s="661"/>
      <c r="S71" s="661"/>
      <c r="T71" s="667"/>
    </row>
    <row r="72" spans="1:20" s="129" customFormat="1" ht="19.5" customHeight="1" x14ac:dyDescent="0.3">
      <c r="A72" s="626"/>
      <c r="B72" s="629"/>
      <c r="C72" s="626"/>
      <c r="D72" s="193"/>
      <c r="E72" s="102" t="s">
        <v>4</v>
      </c>
      <c r="F72" s="262">
        <f t="shared" ref="F72:F135" si="46">SUM(G72:P72)</f>
        <v>0</v>
      </c>
      <c r="G72" s="92">
        <f t="shared" si="43"/>
        <v>0</v>
      </c>
      <c r="H72" s="92">
        <f t="shared" si="43"/>
        <v>0</v>
      </c>
      <c r="I72" s="92">
        <f t="shared" si="43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43"/>
      <c r="R72" s="662"/>
      <c r="S72" s="662"/>
      <c r="T72" s="668"/>
    </row>
    <row r="73" spans="1:20" s="81" customFormat="1" ht="16.5" customHeight="1" x14ac:dyDescent="0.3">
      <c r="A73" s="633" t="s">
        <v>18</v>
      </c>
      <c r="B73" s="630" t="s">
        <v>163</v>
      </c>
      <c r="C73" s="633" t="s">
        <v>91</v>
      </c>
      <c r="D73" s="206"/>
      <c r="E73" s="20" t="s">
        <v>9</v>
      </c>
      <c r="F73" s="350">
        <f t="shared" si="46"/>
        <v>401856.79874999996</v>
      </c>
      <c r="G73" s="41">
        <f t="shared" ref="G73:N73" si="47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47"/>
        <v>36068.389649999997</v>
      </c>
      <c r="K73" s="41">
        <f t="shared" si="47"/>
        <v>40001.23934</v>
      </c>
      <c r="L73" s="41">
        <f t="shared" si="47"/>
        <v>42826.752079999998</v>
      </c>
      <c r="M73" s="41">
        <f t="shared" si="47"/>
        <v>45267</v>
      </c>
      <c r="N73" s="41">
        <f t="shared" si="47"/>
        <v>44260</v>
      </c>
      <c r="O73" s="41">
        <f t="shared" ref="O73:P73" si="48">O75+O76</f>
        <v>45173</v>
      </c>
      <c r="P73" s="41">
        <f t="shared" si="48"/>
        <v>45173</v>
      </c>
      <c r="Q73" s="66"/>
      <c r="R73" s="682" t="s">
        <v>28</v>
      </c>
      <c r="S73" s="682" t="s">
        <v>132</v>
      </c>
      <c r="T73" s="688" t="s">
        <v>304</v>
      </c>
    </row>
    <row r="74" spans="1:20" s="81" customFormat="1" x14ac:dyDescent="0.3">
      <c r="A74" s="634"/>
      <c r="B74" s="631"/>
      <c r="C74" s="634"/>
      <c r="D74" s="207"/>
      <c r="E74" s="4" t="s">
        <v>1</v>
      </c>
      <c r="F74" s="350">
        <f t="shared" si="46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83"/>
      <c r="S74" s="683"/>
      <c r="T74" s="689"/>
    </row>
    <row r="75" spans="1:20" s="81" customFormat="1" x14ac:dyDescent="0.3">
      <c r="A75" s="634"/>
      <c r="B75" s="631"/>
      <c r="C75" s="634"/>
      <c r="D75" s="207"/>
      <c r="E75" s="4" t="s">
        <v>2</v>
      </c>
      <c r="F75" s="350">
        <f t="shared" si="46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90">
        <v>11162</v>
      </c>
      <c r="N75" s="290">
        <f>M75</f>
        <v>11162</v>
      </c>
      <c r="O75" s="290">
        <f>N75</f>
        <v>11162</v>
      </c>
      <c r="P75" s="290">
        <f>O75</f>
        <v>11162</v>
      </c>
      <c r="Q75" s="67"/>
      <c r="R75" s="683"/>
      <c r="S75" s="683"/>
      <c r="T75" s="689"/>
    </row>
    <row r="76" spans="1:20" s="81" customFormat="1" x14ac:dyDescent="0.3">
      <c r="A76" s="634"/>
      <c r="B76" s="631"/>
      <c r="C76" s="634"/>
      <c r="D76" s="207"/>
      <c r="E76" s="4" t="s">
        <v>3</v>
      </c>
      <c r="F76" s="350">
        <f t="shared" si="46"/>
        <v>289481.79874999996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90">
        <f>45267-M75</f>
        <v>34105</v>
      </c>
      <c r="N76" s="290">
        <f>44260-N75</f>
        <v>33098</v>
      </c>
      <c r="O76" s="290">
        <f>45173-O75</f>
        <v>34011</v>
      </c>
      <c r="P76" s="290">
        <f>O76</f>
        <v>34011</v>
      </c>
      <c r="Q76" s="67"/>
      <c r="R76" s="683"/>
      <c r="S76" s="683"/>
      <c r="T76" s="689"/>
    </row>
    <row r="77" spans="1:20" s="81" customFormat="1" x14ac:dyDescent="0.3">
      <c r="A77" s="635"/>
      <c r="B77" s="632"/>
      <c r="C77" s="635"/>
      <c r="D77" s="208"/>
      <c r="E77" s="4" t="s">
        <v>4</v>
      </c>
      <c r="F77" s="350">
        <f t="shared" si="46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84"/>
      <c r="S77" s="684"/>
      <c r="T77" s="690"/>
    </row>
    <row r="78" spans="1:20" ht="16.5" hidden="1" customHeight="1" x14ac:dyDescent="0.3">
      <c r="A78" s="710" t="s">
        <v>35</v>
      </c>
      <c r="B78" s="713" t="s">
        <v>89</v>
      </c>
      <c r="C78" s="716"/>
      <c r="D78" s="199"/>
      <c r="E78" s="33" t="s">
        <v>9</v>
      </c>
      <c r="F78" s="149">
        <f t="shared" si="46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719" t="s">
        <v>28</v>
      </c>
      <c r="S78" s="719"/>
      <c r="T78" s="722"/>
    </row>
    <row r="79" spans="1:20" ht="16.5" hidden="1" customHeight="1" x14ac:dyDescent="0.3">
      <c r="A79" s="711"/>
      <c r="B79" s="714"/>
      <c r="C79" s="717"/>
      <c r="D79" s="200"/>
      <c r="E79" s="34" t="s">
        <v>1</v>
      </c>
      <c r="F79" s="149">
        <f t="shared" si="46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720"/>
      <c r="S79" s="720"/>
      <c r="T79" s="723"/>
    </row>
    <row r="80" spans="1:20" ht="16.5" hidden="1" customHeight="1" x14ac:dyDescent="0.3">
      <c r="A80" s="711"/>
      <c r="B80" s="714"/>
      <c r="C80" s="717"/>
      <c r="D80" s="200"/>
      <c r="E80" s="34" t="s">
        <v>2</v>
      </c>
      <c r="F80" s="149">
        <f t="shared" si="46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720"/>
      <c r="S80" s="720"/>
      <c r="T80" s="723"/>
    </row>
    <row r="81" spans="1:20" ht="16.5" hidden="1" customHeight="1" x14ac:dyDescent="0.3">
      <c r="A81" s="711"/>
      <c r="B81" s="714"/>
      <c r="C81" s="717"/>
      <c r="D81" s="200"/>
      <c r="E81" s="34" t="s">
        <v>3</v>
      </c>
      <c r="F81" s="149">
        <f t="shared" si="46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720"/>
      <c r="S81" s="720"/>
      <c r="T81" s="723"/>
    </row>
    <row r="82" spans="1:20" ht="16.5" hidden="1" customHeight="1" x14ac:dyDescent="0.3">
      <c r="A82" s="712"/>
      <c r="B82" s="715"/>
      <c r="C82" s="718"/>
      <c r="D82" s="201"/>
      <c r="E82" s="34" t="s">
        <v>4</v>
      </c>
      <c r="F82" s="149">
        <f t="shared" si="46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721"/>
      <c r="S82" s="721"/>
      <c r="T82" s="724"/>
    </row>
    <row r="83" spans="1:20" s="129" customFormat="1" ht="19.5" customHeight="1" x14ac:dyDescent="0.3">
      <c r="A83" s="624" t="s">
        <v>35</v>
      </c>
      <c r="B83" s="627" t="s">
        <v>141</v>
      </c>
      <c r="C83" s="624" t="s">
        <v>92</v>
      </c>
      <c r="D83" s="191"/>
      <c r="E83" s="102" t="s">
        <v>9</v>
      </c>
      <c r="F83" s="262">
        <f t="shared" si="46"/>
        <v>1521.45</v>
      </c>
      <c r="G83" s="92">
        <f t="shared" ref="G83:N83" si="49">SUM(G84:G87)</f>
        <v>685</v>
      </c>
      <c r="H83" s="92">
        <f t="shared" si="49"/>
        <v>630.20000000000005</v>
      </c>
      <c r="I83" s="92">
        <f t="shared" si="49"/>
        <v>0</v>
      </c>
      <c r="J83" s="92">
        <f t="shared" si="49"/>
        <v>0</v>
      </c>
      <c r="K83" s="92">
        <f t="shared" si="49"/>
        <v>0</v>
      </c>
      <c r="L83" s="92">
        <f t="shared" ref="L83:O86" si="50">L108</f>
        <v>206.25</v>
      </c>
      <c r="M83" s="92">
        <f t="shared" si="49"/>
        <v>0</v>
      </c>
      <c r="N83" s="92">
        <f t="shared" si="49"/>
        <v>0</v>
      </c>
      <c r="O83" s="92">
        <f t="shared" ref="O83:P83" si="51">SUM(O84:O87)</f>
        <v>0</v>
      </c>
      <c r="P83" s="92">
        <f t="shared" si="51"/>
        <v>0</v>
      </c>
      <c r="Q83" s="241"/>
      <c r="R83" s="660"/>
      <c r="S83" s="660"/>
      <c r="T83" s="666"/>
    </row>
    <row r="84" spans="1:20" s="129" customFormat="1" ht="19.5" customHeight="1" x14ac:dyDescent="0.3">
      <c r="A84" s="625"/>
      <c r="B84" s="628"/>
      <c r="C84" s="625"/>
      <c r="D84" s="192"/>
      <c r="E84" s="102" t="s">
        <v>1</v>
      </c>
      <c r="F84" s="262">
        <f t="shared" si="46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50"/>
        <v>0</v>
      </c>
      <c r="M84" s="92">
        <f t="shared" si="50"/>
        <v>0</v>
      </c>
      <c r="N84" s="92">
        <f t="shared" si="50"/>
        <v>0</v>
      </c>
      <c r="O84" s="92">
        <f t="shared" si="50"/>
        <v>0</v>
      </c>
      <c r="P84" s="92">
        <f t="shared" ref="P84" si="52">P109</f>
        <v>0</v>
      </c>
      <c r="Q84" s="242"/>
      <c r="R84" s="661"/>
      <c r="S84" s="661"/>
      <c r="T84" s="667"/>
    </row>
    <row r="85" spans="1:20" s="129" customFormat="1" ht="19.5" customHeight="1" x14ac:dyDescent="0.3">
      <c r="A85" s="625"/>
      <c r="B85" s="628"/>
      <c r="C85" s="625"/>
      <c r="D85" s="192"/>
      <c r="E85" s="102" t="s">
        <v>2</v>
      </c>
      <c r="F85" s="262">
        <f t="shared" si="46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50"/>
        <v>0</v>
      </c>
      <c r="M85" s="92">
        <f t="shared" si="50"/>
        <v>0</v>
      </c>
      <c r="N85" s="92">
        <f t="shared" si="50"/>
        <v>0</v>
      </c>
      <c r="O85" s="92">
        <f t="shared" si="50"/>
        <v>0</v>
      </c>
      <c r="P85" s="92">
        <f t="shared" ref="P85" si="53">P110</f>
        <v>0</v>
      </c>
      <c r="Q85" s="242"/>
      <c r="R85" s="661"/>
      <c r="S85" s="661"/>
      <c r="T85" s="667"/>
    </row>
    <row r="86" spans="1:20" s="129" customFormat="1" ht="19.5" customHeight="1" x14ac:dyDescent="0.3">
      <c r="A86" s="625"/>
      <c r="B86" s="628"/>
      <c r="C86" s="625"/>
      <c r="D86" s="192"/>
      <c r="E86" s="102" t="s">
        <v>3</v>
      </c>
      <c r="F86" s="262">
        <f t="shared" si="46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50"/>
        <v>206.25</v>
      </c>
      <c r="M86" s="92">
        <f t="shared" si="50"/>
        <v>0</v>
      </c>
      <c r="N86" s="92">
        <f t="shared" si="50"/>
        <v>0</v>
      </c>
      <c r="O86" s="92">
        <f t="shared" si="50"/>
        <v>0</v>
      </c>
      <c r="P86" s="92">
        <f t="shared" ref="P86" si="54">P111</f>
        <v>0</v>
      </c>
      <c r="Q86" s="242"/>
      <c r="R86" s="661"/>
      <c r="S86" s="661"/>
      <c r="T86" s="667"/>
    </row>
    <row r="87" spans="1:20" s="129" customFormat="1" ht="19.5" customHeight="1" x14ac:dyDescent="0.3">
      <c r="A87" s="626"/>
      <c r="B87" s="629"/>
      <c r="C87" s="626"/>
      <c r="D87" s="193"/>
      <c r="E87" s="102" t="s">
        <v>4</v>
      </c>
      <c r="F87" s="262">
        <f t="shared" si="46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ref="M87:O87" si="55">M112</f>
        <v>0</v>
      </c>
      <c r="N87" s="92">
        <f t="shared" si="55"/>
        <v>0</v>
      </c>
      <c r="O87" s="92">
        <f t="shared" si="55"/>
        <v>0</v>
      </c>
      <c r="P87" s="92">
        <f t="shared" ref="P87" si="56">P112</f>
        <v>0</v>
      </c>
      <c r="Q87" s="243"/>
      <c r="R87" s="662"/>
      <c r="S87" s="662"/>
      <c r="T87" s="668"/>
    </row>
    <row r="88" spans="1:20" ht="16.5" hidden="1" customHeight="1" x14ac:dyDescent="0.3">
      <c r="A88" s="691" t="s">
        <v>37</v>
      </c>
      <c r="B88" s="694" t="s">
        <v>168</v>
      </c>
      <c r="C88" s="691" t="s">
        <v>93</v>
      </c>
      <c r="D88" s="196"/>
      <c r="E88" s="30" t="s">
        <v>9</v>
      </c>
      <c r="F88" s="149">
        <f t="shared" si="46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698" t="s">
        <v>28</v>
      </c>
      <c r="S88" s="725" t="s">
        <v>128</v>
      </c>
      <c r="T88" s="701"/>
    </row>
    <row r="89" spans="1:20" ht="16.5" hidden="1" customHeight="1" x14ac:dyDescent="0.3">
      <c r="A89" s="692"/>
      <c r="B89" s="695"/>
      <c r="C89" s="692"/>
      <c r="D89" s="197"/>
      <c r="E89" s="30" t="s">
        <v>1</v>
      </c>
      <c r="F89" s="149">
        <f t="shared" si="46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699"/>
      <c r="S89" s="726"/>
      <c r="T89" s="702"/>
    </row>
    <row r="90" spans="1:20" ht="16.5" hidden="1" customHeight="1" x14ac:dyDescent="0.3">
      <c r="A90" s="692"/>
      <c r="B90" s="695"/>
      <c r="C90" s="692"/>
      <c r="D90" s="197"/>
      <c r="E90" s="30" t="s">
        <v>2</v>
      </c>
      <c r="F90" s="149">
        <f t="shared" si="46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699"/>
      <c r="S90" s="726"/>
      <c r="T90" s="702"/>
    </row>
    <row r="91" spans="1:20" ht="16.5" hidden="1" customHeight="1" x14ac:dyDescent="0.3">
      <c r="A91" s="692"/>
      <c r="B91" s="695"/>
      <c r="C91" s="692"/>
      <c r="D91" s="197"/>
      <c r="E91" s="30" t="s">
        <v>3</v>
      </c>
      <c r="F91" s="149">
        <f t="shared" si="46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699"/>
      <c r="S91" s="726"/>
      <c r="T91" s="702"/>
    </row>
    <row r="92" spans="1:20" ht="16.5" hidden="1" customHeight="1" x14ac:dyDescent="0.3">
      <c r="A92" s="693"/>
      <c r="B92" s="696"/>
      <c r="C92" s="693"/>
      <c r="D92" s="198"/>
      <c r="E92" s="30" t="s">
        <v>4</v>
      </c>
      <c r="F92" s="149">
        <f t="shared" si="46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700"/>
      <c r="S92" s="726"/>
      <c r="T92" s="703"/>
    </row>
    <row r="93" spans="1:20" ht="16.5" hidden="1" customHeight="1" x14ac:dyDescent="0.3">
      <c r="A93" s="691" t="s">
        <v>38</v>
      </c>
      <c r="B93" s="694" t="s">
        <v>94</v>
      </c>
      <c r="C93" s="691"/>
      <c r="D93" s="196"/>
      <c r="E93" s="30" t="s">
        <v>9</v>
      </c>
      <c r="F93" s="149">
        <f t="shared" si="46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698" t="s">
        <v>28</v>
      </c>
      <c r="S93" s="725" t="s">
        <v>128</v>
      </c>
      <c r="T93" s="701"/>
    </row>
    <row r="94" spans="1:20" ht="16.5" hidden="1" customHeight="1" x14ac:dyDescent="0.3">
      <c r="A94" s="692"/>
      <c r="B94" s="695"/>
      <c r="C94" s="692"/>
      <c r="D94" s="197"/>
      <c r="E94" s="30" t="s">
        <v>1</v>
      </c>
      <c r="F94" s="149">
        <f t="shared" si="46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699"/>
      <c r="S94" s="726"/>
      <c r="T94" s="702"/>
    </row>
    <row r="95" spans="1:20" ht="16.5" hidden="1" customHeight="1" x14ac:dyDescent="0.3">
      <c r="A95" s="692"/>
      <c r="B95" s="695"/>
      <c r="C95" s="692"/>
      <c r="D95" s="197"/>
      <c r="E95" s="30" t="s">
        <v>2</v>
      </c>
      <c r="F95" s="149">
        <f t="shared" si="46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699"/>
      <c r="S95" s="726"/>
      <c r="T95" s="702"/>
    </row>
    <row r="96" spans="1:20" ht="16.5" hidden="1" customHeight="1" x14ac:dyDescent="0.3">
      <c r="A96" s="692"/>
      <c r="B96" s="695"/>
      <c r="C96" s="692"/>
      <c r="D96" s="197"/>
      <c r="E96" s="30" t="s">
        <v>3</v>
      </c>
      <c r="F96" s="149">
        <f t="shared" si="46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699"/>
      <c r="S96" s="726"/>
      <c r="T96" s="702"/>
    </row>
    <row r="97" spans="1:20" ht="16.5" hidden="1" customHeight="1" x14ac:dyDescent="0.3">
      <c r="A97" s="693"/>
      <c r="B97" s="696"/>
      <c r="C97" s="693"/>
      <c r="D97" s="198"/>
      <c r="E97" s="30" t="s">
        <v>4</v>
      </c>
      <c r="F97" s="149">
        <f t="shared" si="46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700"/>
      <c r="S97" s="726"/>
      <c r="T97" s="703"/>
    </row>
    <row r="98" spans="1:20" ht="16.5" hidden="1" customHeight="1" x14ac:dyDescent="0.3">
      <c r="A98" s="691" t="s">
        <v>39</v>
      </c>
      <c r="B98" s="694" t="s">
        <v>22</v>
      </c>
      <c r="C98" s="691"/>
      <c r="D98" s="196"/>
      <c r="E98" s="30" t="s">
        <v>9</v>
      </c>
      <c r="F98" s="149">
        <f t="shared" si="46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698" t="s">
        <v>28</v>
      </c>
      <c r="S98" s="725" t="s">
        <v>128</v>
      </c>
      <c r="T98" s="701"/>
    </row>
    <row r="99" spans="1:20" ht="16.5" hidden="1" customHeight="1" x14ac:dyDescent="0.3">
      <c r="A99" s="692"/>
      <c r="B99" s="695"/>
      <c r="C99" s="692"/>
      <c r="D99" s="197"/>
      <c r="E99" s="30" t="s">
        <v>1</v>
      </c>
      <c r="F99" s="149">
        <f t="shared" si="46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699"/>
      <c r="S99" s="726"/>
      <c r="T99" s="702"/>
    </row>
    <row r="100" spans="1:20" ht="16.5" hidden="1" customHeight="1" x14ac:dyDescent="0.3">
      <c r="A100" s="692"/>
      <c r="B100" s="695"/>
      <c r="C100" s="692"/>
      <c r="D100" s="197"/>
      <c r="E100" s="30" t="s">
        <v>2</v>
      </c>
      <c r="F100" s="149">
        <f t="shared" si="46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699"/>
      <c r="S100" s="726"/>
      <c r="T100" s="702"/>
    </row>
    <row r="101" spans="1:20" ht="16.5" hidden="1" customHeight="1" x14ac:dyDescent="0.3">
      <c r="A101" s="692"/>
      <c r="B101" s="695"/>
      <c r="C101" s="692"/>
      <c r="D101" s="197"/>
      <c r="E101" s="30" t="s">
        <v>3</v>
      </c>
      <c r="F101" s="149">
        <f t="shared" si="46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699"/>
      <c r="S101" s="726"/>
      <c r="T101" s="702"/>
    </row>
    <row r="102" spans="1:20" ht="16.5" hidden="1" customHeight="1" x14ac:dyDescent="0.3">
      <c r="A102" s="693"/>
      <c r="B102" s="696"/>
      <c r="C102" s="693"/>
      <c r="D102" s="198"/>
      <c r="E102" s="30" t="s">
        <v>4</v>
      </c>
      <c r="F102" s="149">
        <f t="shared" si="46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700"/>
      <c r="S102" s="726"/>
      <c r="T102" s="703"/>
    </row>
    <row r="103" spans="1:20" ht="16.5" hidden="1" customHeight="1" x14ac:dyDescent="0.3">
      <c r="A103" s="691" t="s">
        <v>56</v>
      </c>
      <c r="B103" s="694" t="s">
        <v>23</v>
      </c>
      <c r="C103" s="691"/>
      <c r="D103" s="196"/>
      <c r="E103" s="30" t="s">
        <v>9</v>
      </c>
      <c r="F103" s="149">
        <f t="shared" si="46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698" t="s">
        <v>28</v>
      </c>
      <c r="S103" s="725" t="s">
        <v>128</v>
      </c>
      <c r="T103" s="701"/>
    </row>
    <row r="104" spans="1:20" ht="16.5" hidden="1" customHeight="1" x14ac:dyDescent="0.3">
      <c r="A104" s="692"/>
      <c r="B104" s="695"/>
      <c r="C104" s="692"/>
      <c r="D104" s="197"/>
      <c r="E104" s="30" t="s">
        <v>1</v>
      </c>
      <c r="F104" s="149">
        <f t="shared" si="46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699"/>
      <c r="S104" s="726"/>
      <c r="T104" s="702"/>
    </row>
    <row r="105" spans="1:20" ht="16.5" hidden="1" customHeight="1" x14ac:dyDescent="0.3">
      <c r="A105" s="692"/>
      <c r="B105" s="695"/>
      <c r="C105" s="692"/>
      <c r="D105" s="197"/>
      <c r="E105" s="30" t="s">
        <v>2</v>
      </c>
      <c r="F105" s="149">
        <f t="shared" si="46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699"/>
      <c r="S105" s="726"/>
      <c r="T105" s="702"/>
    </row>
    <row r="106" spans="1:20" ht="16.5" hidden="1" customHeight="1" x14ac:dyDescent="0.3">
      <c r="A106" s="692"/>
      <c r="B106" s="695"/>
      <c r="C106" s="692"/>
      <c r="D106" s="197"/>
      <c r="E106" s="30" t="s">
        <v>3</v>
      </c>
      <c r="F106" s="149">
        <f t="shared" si="46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699"/>
      <c r="S106" s="726"/>
      <c r="T106" s="702"/>
    </row>
    <row r="107" spans="1:20" ht="16.5" hidden="1" customHeight="1" x14ac:dyDescent="0.3">
      <c r="A107" s="693"/>
      <c r="B107" s="696"/>
      <c r="C107" s="693"/>
      <c r="D107" s="198"/>
      <c r="E107" s="30" t="s">
        <v>4</v>
      </c>
      <c r="F107" s="149">
        <f t="shared" si="46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700"/>
      <c r="S107" s="726"/>
      <c r="T107" s="703"/>
    </row>
    <row r="108" spans="1:20" s="81" customFormat="1" ht="16.5" customHeight="1" x14ac:dyDescent="0.3">
      <c r="A108" s="633" t="s">
        <v>190</v>
      </c>
      <c r="B108" s="727" t="s">
        <v>281</v>
      </c>
      <c r="C108" s="633" t="s">
        <v>93</v>
      </c>
      <c r="D108" s="633" t="s">
        <v>52</v>
      </c>
      <c r="E108" s="4" t="s">
        <v>9</v>
      </c>
      <c r="F108" s="350">
        <f t="shared" si="46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O108" si="57">SUM(M109:M112)</f>
        <v>0</v>
      </c>
      <c r="N108" s="41">
        <f t="shared" si="57"/>
        <v>0</v>
      </c>
      <c r="O108" s="41">
        <f t="shared" si="57"/>
        <v>0</v>
      </c>
      <c r="P108" s="41">
        <f t="shared" ref="P108" si="58">SUM(P109:P112)</f>
        <v>0</v>
      </c>
      <c r="Q108" s="66"/>
      <c r="R108" s="682" t="s">
        <v>28</v>
      </c>
      <c r="S108" s="682" t="s">
        <v>130</v>
      </c>
      <c r="T108" s="701" t="s">
        <v>259</v>
      </c>
    </row>
    <row r="109" spans="1:20" s="81" customFormat="1" x14ac:dyDescent="0.3">
      <c r="A109" s="634"/>
      <c r="B109" s="728"/>
      <c r="C109" s="634"/>
      <c r="D109" s="634"/>
      <c r="E109" s="4" t="s">
        <v>1</v>
      </c>
      <c r="F109" s="350">
        <f t="shared" si="46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O109" si="59">M114+M119+M124+M129+M134</f>
        <v>0</v>
      </c>
      <c r="N109" s="41">
        <f t="shared" si="59"/>
        <v>0</v>
      </c>
      <c r="O109" s="41">
        <f t="shared" si="59"/>
        <v>0</v>
      </c>
      <c r="P109" s="41">
        <f t="shared" ref="P109" si="60">P114+P119+P124+P129+P134</f>
        <v>0</v>
      </c>
      <c r="Q109" s="67"/>
      <c r="R109" s="683"/>
      <c r="S109" s="683"/>
      <c r="T109" s="702"/>
    </row>
    <row r="110" spans="1:20" s="81" customFormat="1" x14ac:dyDescent="0.3">
      <c r="A110" s="634"/>
      <c r="B110" s="728"/>
      <c r="C110" s="634"/>
      <c r="D110" s="634"/>
      <c r="E110" s="4" t="s">
        <v>2</v>
      </c>
      <c r="F110" s="350">
        <f t="shared" si="46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61">L115+L120+L125+L130+L135</f>
        <v>0</v>
      </c>
      <c r="M110" s="41">
        <f t="shared" si="61"/>
        <v>0</v>
      </c>
      <c r="N110" s="41">
        <f t="shared" si="61"/>
        <v>0</v>
      </c>
      <c r="O110" s="41">
        <f t="shared" si="61"/>
        <v>0</v>
      </c>
      <c r="P110" s="41">
        <f t="shared" ref="P110" si="62">P115+P120+P125+P130+P135</f>
        <v>0</v>
      </c>
      <c r="Q110" s="67"/>
      <c r="R110" s="683"/>
      <c r="S110" s="683"/>
      <c r="T110" s="702"/>
    </row>
    <row r="111" spans="1:20" s="81" customFormat="1" x14ac:dyDescent="0.3">
      <c r="A111" s="634"/>
      <c r="B111" s="728"/>
      <c r="C111" s="634"/>
      <c r="D111" s="634"/>
      <c r="E111" s="4" t="s">
        <v>3</v>
      </c>
      <c r="F111" s="350">
        <f t="shared" si="46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61"/>
        <v>206.25</v>
      </c>
      <c r="M111" s="41">
        <f t="shared" si="61"/>
        <v>0</v>
      </c>
      <c r="N111" s="41">
        <f t="shared" si="61"/>
        <v>0</v>
      </c>
      <c r="O111" s="41">
        <f t="shared" si="61"/>
        <v>0</v>
      </c>
      <c r="P111" s="41">
        <f t="shared" ref="P111" si="63">P116+P121+P126+P131+P136</f>
        <v>0</v>
      </c>
      <c r="Q111" s="67"/>
      <c r="R111" s="683"/>
      <c r="S111" s="683"/>
      <c r="T111" s="702"/>
    </row>
    <row r="112" spans="1:20" s="81" customFormat="1" x14ac:dyDescent="0.3">
      <c r="A112" s="635"/>
      <c r="B112" s="729"/>
      <c r="C112" s="635"/>
      <c r="D112" s="635"/>
      <c r="E112" s="4" t="s">
        <v>4</v>
      </c>
      <c r="F112" s="350">
        <f t="shared" si="46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61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84"/>
      <c r="S112" s="684"/>
      <c r="T112" s="703"/>
    </row>
    <row r="113" spans="1:20" s="81" customFormat="1" ht="16.5" customHeight="1" x14ac:dyDescent="0.3">
      <c r="A113" s="633" t="s">
        <v>241</v>
      </c>
      <c r="B113" s="727" t="s">
        <v>208</v>
      </c>
      <c r="C113" s="633" t="s">
        <v>93</v>
      </c>
      <c r="D113" s="633" t="s">
        <v>52</v>
      </c>
      <c r="E113" s="4" t="s">
        <v>9</v>
      </c>
      <c r="F113" s="350">
        <f t="shared" si="46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82" t="s">
        <v>28</v>
      </c>
      <c r="S113" s="682" t="s">
        <v>130</v>
      </c>
      <c r="T113" s="701" t="s">
        <v>259</v>
      </c>
    </row>
    <row r="114" spans="1:20" s="81" customFormat="1" x14ac:dyDescent="0.3">
      <c r="A114" s="634"/>
      <c r="B114" s="728"/>
      <c r="C114" s="634"/>
      <c r="D114" s="634"/>
      <c r="E114" s="4" t="s">
        <v>1</v>
      </c>
      <c r="F114" s="350">
        <f t="shared" si="46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83"/>
      <c r="S114" s="683"/>
      <c r="T114" s="702"/>
    </row>
    <row r="115" spans="1:20" s="81" customFormat="1" x14ac:dyDescent="0.3">
      <c r="A115" s="634"/>
      <c r="B115" s="728"/>
      <c r="C115" s="634"/>
      <c r="D115" s="634"/>
      <c r="E115" s="4" t="s">
        <v>2</v>
      </c>
      <c r="F115" s="350">
        <f t="shared" si="46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83"/>
      <c r="S115" s="683"/>
      <c r="T115" s="702"/>
    </row>
    <row r="116" spans="1:20" s="81" customFormat="1" x14ac:dyDescent="0.3">
      <c r="A116" s="634"/>
      <c r="B116" s="728"/>
      <c r="C116" s="634"/>
      <c r="D116" s="634"/>
      <c r="E116" s="4" t="s">
        <v>3</v>
      </c>
      <c r="F116" s="350">
        <f t="shared" si="46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83"/>
      <c r="S116" s="683"/>
      <c r="T116" s="702"/>
    </row>
    <row r="117" spans="1:20" s="81" customFormat="1" x14ac:dyDescent="0.3">
      <c r="A117" s="635"/>
      <c r="B117" s="729"/>
      <c r="C117" s="635"/>
      <c r="D117" s="635"/>
      <c r="E117" s="4" t="s">
        <v>4</v>
      </c>
      <c r="F117" s="350">
        <f t="shared" si="46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84"/>
      <c r="S117" s="684"/>
      <c r="T117" s="703"/>
    </row>
    <row r="118" spans="1:20" s="81" customFormat="1" ht="16.5" customHeight="1" x14ac:dyDescent="0.3">
      <c r="A118" s="633" t="s">
        <v>256</v>
      </c>
      <c r="B118" s="727" t="s">
        <v>257</v>
      </c>
      <c r="C118" s="189"/>
      <c r="D118" s="189"/>
      <c r="E118" s="4" t="s">
        <v>9</v>
      </c>
      <c r="F118" s="350">
        <f t="shared" si="46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82" t="s">
        <v>28</v>
      </c>
      <c r="S118" s="685" t="s">
        <v>258</v>
      </c>
      <c r="T118" s="688" t="s">
        <v>259</v>
      </c>
    </row>
    <row r="119" spans="1:20" s="81" customFormat="1" x14ac:dyDescent="0.3">
      <c r="A119" s="634"/>
      <c r="B119" s="728"/>
      <c r="C119" s="189"/>
      <c r="D119" s="189"/>
      <c r="E119" s="4" t="s">
        <v>1</v>
      </c>
      <c r="F119" s="350">
        <f t="shared" si="46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83"/>
      <c r="S119" s="686"/>
      <c r="T119" s="689"/>
    </row>
    <row r="120" spans="1:20" s="81" customFormat="1" x14ac:dyDescent="0.3">
      <c r="A120" s="634"/>
      <c r="B120" s="728"/>
      <c r="C120" s="189" t="s">
        <v>93</v>
      </c>
      <c r="D120" s="189"/>
      <c r="E120" s="4" t="s">
        <v>2</v>
      </c>
      <c r="F120" s="350">
        <f t="shared" si="46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83"/>
      <c r="S120" s="686"/>
      <c r="T120" s="689"/>
    </row>
    <row r="121" spans="1:20" s="81" customFormat="1" x14ac:dyDescent="0.3">
      <c r="A121" s="634"/>
      <c r="B121" s="728"/>
      <c r="C121" s="189"/>
      <c r="D121" s="189"/>
      <c r="E121" s="4" t="s">
        <v>3</v>
      </c>
      <c r="F121" s="350">
        <f t="shared" si="46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83"/>
      <c r="S121" s="686"/>
      <c r="T121" s="689"/>
    </row>
    <row r="122" spans="1:20" s="81" customFormat="1" x14ac:dyDescent="0.3">
      <c r="A122" s="635"/>
      <c r="B122" s="729"/>
      <c r="C122" s="189"/>
      <c r="D122" s="189"/>
      <c r="E122" s="4" t="s">
        <v>4</v>
      </c>
      <c r="F122" s="350">
        <f t="shared" si="46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84"/>
      <c r="S122" s="687"/>
      <c r="T122" s="690"/>
    </row>
    <row r="123" spans="1:20" s="81" customFormat="1" x14ac:dyDescent="0.3">
      <c r="A123" s="633" t="s">
        <v>349</v>
      </c>
      <c r="B123" s="727" t="s">
        <v>352</v>
      </c>
      <c r="C123" s="188"/>
      <c r="D123" s="189"/>
      <c r="E123" s="4" t="s">
        <v>9</v>
      </c>
      <c r="F123" s="350">
        <f t="shared" si="46"/>
        <v>52.5</v>
      </c>
      <c r="G123" s="41">
        <f t="shared" ref="G123:O123" si="64">G126</f>
        <v>0</v>
      </c>
      <c r="H123" s="41">
        <f t="shared" si="64"/>
        <v>0</v>
      </c>
      <c r="I123" s="41">
        <f t="shared" si="64"/>
        <v>0</v>
      </c>
      <c r="J123" s="41">
        <f t="shared" si="64"/>
        <v>0</v>
      </c>
      <c r="K123" s="41">
        <f t="shared" si="64"/>
        <v>0</v>
      </c>
      <c r="L123" s="41">
        <f t="shared" si="64"/>
        <v>52.5</v>
      </c>
      <c r="M123" s="41">
        <f t="shared" si="64"/>
        <v>0</v>
      </c>
      <c r="N123" s="41">
        <f t="shared" si="64"/>
        <v>0</v>
      </c>
      <c r="O123" s="41">
        <f t="shared" si="64"/>
        <v>0</v>
      </c>
      <c r="P123" s="41">
        <f t="shared" ref="P123" si="65">P126</f>
        <v>0</v>
      </c>
      <c r="Q123" s="66"/>
      <c r="R123" s="698"/>
      <c r="S123" s="698"/>
      <c r="T123" s="698"/>
    </row>
    <row r="124" spans="1:20" s="81" customFormat="1" x14ac:dyDescent="0.3">
      <c r="A124" s="634"/>
      <c r="B124" s="728"/>
      <c r="C124" s="189"/>
      <c r="D124" s="189"/>
      <c r="E124" s="4" t="s">
        <v>1</v>
      </c>
      <c r="F124" s="350">
        <f t="shared" si="46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699"/>
      <c r="S124" s="699"/>
      <c r="T124" s="699"/>
    </row>
    <row r="125" spans="1:20" s="81" customFormat="1" x14ac:dyDescent="0.3">
      <c r="A125" s="634"/>
      <c r="B125" s="728"/>
      <c r="C125" s="189" t="s">
        <v>93</v>
      </c>
      <c r="D125" s="189"/>
      <c r="E125" s="4" t="s">
        <v>2</v>
      </c>
      <c r="F125" s="350">
        <f t="shared" si="46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699"/>
      <c r="S125" s="699"/>
      <c r="T125" s="699"/>
    </row>
    <row r="126" spans="1:20" s="81" customFormat="1" x14ac:dyDescent="0.3">
      <c r="A126" s="634"/>
      <c r="B126" s="728"/>
      <c r="C126" s="189"/>
      <c r="D126" s="189"/>
      <c r="E126" s="4" t="s">
        <v>3</v>
      </c>
      <c r="F126" s="350">
        <f t="shared" si="46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699"/>
      <c r="S126" s="699"/>
      <c r="T126" s="699"/>
    </row>
    <row r="127" spans="1:20" s="81" customFormat="1" x14ac:dyDescent="0.3">
      <c r="A127" s="635"/>
      <c r="B127" s="729"/>
      <c r="C127" s="190"/>
      <c r="D127" s="189"/>
      <c r="E127" s="4" t="s">
        <v>4</v>
      </c>
      <c r="F127" s="350">
        <f t="shared" si="46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699"/>
      <c r="S127" s="699"/>
      <c r="T127" s="699"/>
    </row>
    <row r="128" spans="1:20" s="81" customFormat="1" x14ac:dyDescent="0.3">
      <c r="A128" s="633" t="s">
        <v>350</v>
      </c>
      <c r="B128" s="727" t="s">
        <v>353</v>
      </c>
      <c r="C128" s="188"/>
      <c r="D128" s="189"/>
      <c r="E128" s="4" t="s">
        <v>9</v>
      </c>
      <c r="F128" s="350">
        <f t="shared" si="46"/>
        <v>153.75</v>
      </c>
      <c r="G128" s="41">
        <f t="shared" ref="G128:O128" si="66">G131</f>
        <v>0</v>
      </c>
      <c r="H128" s="41">
        <f t="shared" si="66"/>
        <v>0</v>
      </c>
      <c r="I128" s="41">
        <f t="shared" si="66"/>
        <v>0</v>
      </c>
      <c r="J128" s="41">
        <f t="shared" si="66"/>
        <v>0</v>
      </c>
      <c r="K128" s="41">
        <f t="shared" si="66"/>
        <v>0</v>
      </c>
      <c r="L128" s="35">
        <f t="shared" si="66"/>
        <v>153.75</v>
      </c>
      <c r="M128" s="41">
        <f t="shared" si="66"/>
        <v>0</v>
      </c>
      <c r="N128" s="41">
        <f t="shared" si="66"/>
        <v>0</v>
      </c>
      <c r="O128" s="41">
        <f t="shared" si="66"/>
        <v>0</v>
      </c>
      <c r="P128" s="41">
        <f t="shared" ref="P128" si="67">P131</f>
        <v>0</v>
      </c>
      <c r="Q128" s="66"/>
      <c r="R128" s="698"/>
      <c r="S128" s="698"/>
      <c r="T128" s="698"/>
    </row>
    <row r="129" spans="1:20" s="81" customFormat="1" x14ac:dyDescent="0.3">
      <c r="A129" s="634"/>
      <c r="B129" s="728"/>
      <c r="C129" s="189"/>
      <c r="D129" s="189"/>
      <c r="E129" s="4" t="s">
        <v>1</v>
      </c>
      <c r="F129" s="350">
        <f t="shared" si="46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699"/>
      <c r="S129" s="699"/>
      <c r="T129" s="699"/>
    </row>
    <row r="130" spans="1:20" s="81" customFormat="1" x14ac:dyDescent="0.3">
      <c r="A130" s="634"/>
      <c r="B130" s="728"/>
      <c r="C130" s="189" t="s">
        <v>93</v>
      </c>
      <c r="D130" s="189"/>
      <c r="E130" s="4" t="s">
        <v>2</v>
      </c>
      <c r="F130" s="350">
        <f t="shared" si="46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699"/>
      <c r="S130" s="699"/>
      <c r="T130" s="699"/>
    </row>
    <row r="131" spans="1:20" s="81" customFormat="1" x14ac:dyDescent="0.3">
      <c r="A131" s="634"/>
      <c r="B131" s="728"/>
      <c r="C131" s="189"/>
      <c r="D131" s="189"/>
      <c r="E131" s="4" t="s">
        <v>3</v>
      </c>
      <c r="F131" s="350">
        <f t="shared" si="46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699"/>
      <c r="S131" s="699"/>
      <c r="T131" s="699"/>
    </row>
    <row r="132" spans="1:20" s="81" customFormat="1" x14ac:dyDescent="0.3">
      <c r="A132" s="635"/>
      <c r="B132" s="729"/>
      <c r="C132" s="190"/>
      <c r="D132" s="189"/>
      <c r="E132" s="4" t="s">
        <v>4</v>
      </c>
      <c r="F132" s="350">
        <f t="shared" si="46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699"/>
      <c r="S132" s="699"/>
      <c r="T132" s="699"/>
    </row>
    <row r="133" spans="1:20" s="81" customFormat="1" x14ac:dyDescent="0.3">
      <c r="A133" s="633" t="s">
        <v>351</v>
      </c>
      <c r="B133" s="727" t="s">
        <v>354</v>
      </c>
      <c r="C133" s="188"/>
      <c r="D133" s="189"/>
      <c r="E133" s="4" t="s">
        <v>9</v>
      </c>
      <c r="F133" s="350">
        <f t="shared" si="46"/>
        <v>0</v>
      </c>
      <c r="G133" s="41">
        <f t="shared" ref="G133:O133" si="68">G136</f>
        <v>0</v>
      </c>
      <c r="H133" s="41">
        <f t="shared" si="68"/>
        <v>0</v>
      </c>
      <c r="I133" s="41">
        <f t="shared" si="68"/>
        <v>0</v>
      </c>
      <c r="J133" s="41">
        <f t="shared" si="68"/>
        <v>0</v>
      </c>
      <c r="K133" s="41">
        <f t="shared" si="68"/>
        <v>0</v>
      </c>
      <c r="L133" s="41">
        <f t="shared" si="68"/>
        <v>0</v>
      </c>
      <c r="M133" s="41">
        <f t="shared" si="68"/>
        <v>0</v>
      </c>
      <c r="N133" s="41">
        <f t="shared" si="68"/>
        <v>0</v>
      </c>
      <c r="O133" s="41">
        <f t="shared" si="68"/>
        <v>0</v>
      </c>
      <c r="P133" s="41">
        <f t="shared" ref="P133" si="69">P136</f>
        <v>0</v>
      </c>
      <c r="Q133" s="66"/>
      <c r="R133" s="698"/>
      <c r="S133" s="698"/>
      <c r="T133" s="698"/>
    </row>
    <row r="134" spans="1:20" s="81" customFormat="1" x14ac:dyDescent="0.3">
      <c r="A134" s="634"/>
      <c r="B134" s="728"/>
      <c r="C134" s="189"/>
      <c r="D134" s="189"/>
      <c r="E134" s="4" t="s">
        <v>1</v>
      </c>
      <c r="F134" s="350">
        <f t="shared" si="46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699"/>
      <c r="S134" s="699"/>
      <c r="T134" s="699"/>
    </row>
    <row r="135" spans="1:20" s="81" customFormat="1" x14ac:dyDescent="0.3">
      <c r="A135" s="634"/>
      <c r="B135" s="728"/>
      <c r="C135" s="189" t="s">
        <v>93</v>
      </c>
      <c r="D135" s="189"/>
      <c r="E135" s="4" t="s">
        <v>2</v>
      </c>
      <c r="F135" s="350">
        <f t="shared" si="46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699"/>
      <c r="S135" s="699"/>
      <c r="T135" s="699"/>
    </row>
    <row r="136" spans="1:20" s="81" customFormat="1" x14ac:dyDescent="0.3">
      <c r="A136" s="634"/>
      <c r="B136" s="728"/>
      <c r="C136" s="189"/>
      <c r="D136" s="189"/>
      <c r="E136" s="4" t="s">
        <v>3</v>
      </c>
      <c r="F136" s="350">
        <f t="shared" ref="F136:F199" si="70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699"/>
      <c r="S136" s="699"/>
      <c r="T136" s="699"/>
    </row>
    <row r="137" spans="1:20" s="81" customFormat="1" x14ac:dyDescent="0.3">
      <c r="A137" s="635"/>
      <c r="B137" s="729"/>
      <c r="C137" s="190"/>
      <c r="D137" s="189"/>
      <c r="E137" s="4" t="s">
        <v>4</v>
      </c>
      <c r="F137" s="350">
        <f t="shared" si="70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699"/>
      <c r="S137" s="699"/>
      <c r="T137" s="699"/>
    </row>
    <row r="138" spans="1:20" s="129" customFormat="1" ht="16.5" customHeight="1" x14ac:dyDescent="0.3">
      <c r="A138" s="624" t="s">
        <v>36</v>
      </c>
      <c r="B138" s="627" t="s">
        <v>86</v>
      </c>
      <c r="C138" s="624" t="s">
        <v>95</v>
      </c>
      <c r="D138" s="191"/>
      <c r="E138" s="102" t="s">
        <v>9</v>
      </c>
      <c r="F138" s="262">
        <f t="shared" si="70"/>
        <v>158.5</v>
      </c>
      <c r="G138" s="92">
        <f t="shared" ref="G138:L138" si="71">SUM(G139:G142)</f>
        <v>42.5</v>
      </c>
      <c r="H138" s="92">
        <f t="shared" si="71"/>
        <v>80</v>
      </c>
      <c r="I138" s="92">
        <f t="shared" si="71"/>
        <v>0</v>
      </c>
      <c r="J138" s="92">
        <f t="shared" si="71"/>
        <v>36</v>
      </c>
      <c r="K138" s="92">
        <f t="shared" si="71"/>
        <v>0</v>
      </c>
      <c r="L138" s="92">
        <f t="shared" si="71"/>
        <v>0</v>
      </c>
      <c r="M138" s="92">
        <f t="shared" ref="M138:N138" si="72">SUM(M139:M142)</f>
        <v>0</v>
      </c>
      <c r="N138" s="92">
        <f t="shared" si="72"/>
        <v>0</v>
      </c>
      <c r="O138" s="92">
        <f t="shared" ref="O138:P138" si="73">SUM(O139:O142)</f>
        <v>0</v>
      </c>
      <c r="P138" s="92">
        <f t="shared" si="73"/>
        <v>0</v>
      </c>
      <c r="Q138" s="241"/>
      <c r="R138" s="660"/>
      <c r="S138" s="660"/>
      <c r="T138" s="666"/>
    </row>
    <row r="139" spans="1:20" s="129" customFormat="1" x14ac:dyDescent="0.3">
      <c r="A139" s="625"/>
      <c r="B139" s="628"/>
      <c r="C139" s="625"/>
      <c r="D139" s="192"/>
      <c r="E139" s="102" t="s">
        <v>1</v>
      </c>
      <c r="F139" s="262">
        <f t="shared" si="70"/>
        <v>0</v>
      </c>
      <c r="G139" s="92">
        <f t="shared" ref="G139:N141" si="74">G144</f>
        <v>0</v>
      </c>
      <c r="H139" s="92">
        <f t="shared" si="74"/>
        <v>0</v>
      </c>
      <c r="I139" s="92">
        <f t="shared" si="74"/>
        <v>0</v>
      </c>
      <c r="J139" s="92">
        <f t="shared" si="74"/>
        <v>0</v>
      </c>
      <c r="K139" s="92">
        <f t="shared" si="74"/>
        <v>0</v>
      </c>
      <c r="L139" s="92">
        <f t="shared" si="74"/>
        <v>0</v>
      </c>
      <c r="M139" s="92">
        <f t="shared" si="74"/>
        <v>0</v>
      </c>
      <c r="N139" s="92">
        <f t="shared" si="74"/>
        <v>0</v>
      </c>
      <c r="O139" s="92">
        <f t="shared" ref="O139:P139" si="75">O144</f>
        <v>0</v>
      </c>
      <c r="P139" s="92">
        <f t="shared" si="75"/>
        <v>0</v>
      </c>
      <c r="Q139" s="242"/>
      <c r="R139" s="661"/>
      <c r="S139" s="661"/>
      <c r="T139" s="667"/>
    </row>
    <row r="140" spans="1:20" s="129" customFormat="1" x14ac:dyDescent="0.3">
      <c r="A140" s="625"/>
      <c r="B140" s="628"/>
      <c r="C140" s="625"/>
      <c r="D140" s="192"/>
      <c r="E140" s="102" t="s">
        <v>2</v>
      </c>
      <c r="F140" s="262">
        <f t="shared" si="70"/>
        <v>0</v>
      </c>
      <c r="G140" s="92">
        <f t="shared" si="74"/>
        <v>0</v>
      </c>
      <c r="H140" s="92">
        <f t="shared" si="74"/>
        <v>0</v>
      </c>
      <c r="I140" s="92">
        <f t="shared" si="74"/>
        <v>0</v>
      </c>
      <c r="J140" s="92">
        <f t="shared" si="74"/>
        <v>0</v>
      </c>
      <c r="K140" s="92">
        <f t="shared" si="74"/>
        <v>0</v>
      </c>
      <c r="L140" s="92">
        <f t="shared" si="74"/>
        <v>0</v>
      </c>
      <c r="M140" s="92">
        <f t="shared" si="74"/>
        <v>0</v>
      </c>
      <c r="N140" s="92">
        <f t="shared" si="74"/>
        <v>0</v>
      </c>
      <c r="O140" s="92">
        <f t="shared" ref="O140:P140" si="76">O145</f>
        <v>0</v>
      </c>
      <c r="P140" s="92">
        <f t="shared" si="76"/>
        <v>0</v>
      </c>
      <c r="Q140" s="242"/>
      <c r="R140" s="661"/>
      <c r="S140" s="661"/>
      <c r="T140" s="667"/>
    </row>
    <row r="141" spans="1:20" s="129" customFormat="1" x14ac:dyDescent="0.3">
      <c r="A141" s="625"/>
      <c r="B141" s="628"/>
      <c r="C141" s="625"/>
      <c r="D141" s="192"/>
      <c r="E141" s="102" t="s">
        <v>3</v>
      </c>
      <c r="F141" s="262">
        <f t="shared" si="70"/>
        <v>158.5</v>
      </c>
      <c r="G141" s="92">
        <f t="shared" si="74"/>
        <v>42.5</v>
      </c>
      <c r="H141" s="92">
        <f t="shared" si="74"/>
        <v>80</v>
      </c>
      <c r="I141" s="92">
        <f t="shared" si="74"/>
        <v>0</v>
      </c>
      <c r="J141" s="92">
        <f t="shared" si="74"/>
        <v>36</v>
      </c>
      <c r="K141" s="92">
        <f t="shared" si="74"/>
        <v>0</v>
      </c>
      <c r="L141" s="92">
        <f t="shared" si="74"/>
        <v>0</v>
      </c>
      <c r="M141" s="92">
        <f t="shared" si="74"/>
        <v>0</v>
      </c>
      <c r="N141" s="92">
        <f t="shared" si="74"/>
        <v>0</v>
      </c>
      <c r="O141" s="92">
        <f t="shared" ref="O141:P141" si="77">O146</f>
        <v>0</v>
      </c>
      <c r="P141" s="92">
        <f t="shared" si="77"/>
        <v>0</v>
      </c>
      <c r="Q141" s="242"/>
      <c r="R141" s="661"/>
      <c r="S141" s="661"/>
      <c r="T141" s="667"/>
    </row>
    <row r="142" spans="1:20" s="129" customFormat="1" ht="19.5" customHeight="1" x14ac:dyDescent="0.3">
      <c r="A142" s="626"/>
      <c r="B142" s="629"/>
      <c r="C142" s="626"/>
      <c r="D142" s="193"/>
      <c r="E142" s="102" t="s">
        <v>4</v>
      </c>
      <c r="F142" s="262">
        <f t="shared" si="70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43"/>
      <c r="R142" s="662"/>
      <c r="S142" s="662"/>
      <c r="T142" s="668"/>
    </row>
    <row r="143" spans="1:20" s="81" customFormat="1" ht="16.5" customHeight="1" x14ac:dyDescent="0.3">
      <c r="A143" s="633" t="s">
        <v>37</v>
      </c>
      <c r="B143" s="630" t="s">
        <v>25</v>
      </c>
      <c r="C143" s="633" t="s">
        <v>105</v>
      </c>
      <c r="D143" s="633" t="s">
        <v>54</v>
      </c>
      <c r="E143" s="4" t="s">
        <v>9</v>
      </c>
      <c r="F143" s="350">
        <f t="shared" si="70"/>
        <v>158.5</v>
      </c>
      <c r="G143" s="41">
        <f t="shared" ref="G143:N143" si="78">G146</f>
        <v>42.5</v>
      </c>
      <c r="H143" s="41">
        <f t="shared" si="78"/>
        <v>80</v>
      </c>
      <c r="I143" s="41">
        <f t="shared" si="78"/>
        <v>0</v>
      </c>
      <c r="J143" s="41">
        <f t="shared" si="78"/>
        <v>36</v>
      </c>
      <c r="K143" s="41">
        <f t="shared" si="78"/>
        <v>0</v>
      </c>
      <c r="L143" s="41">
        <f t="shared" si="78"/>
        <v>0</v>
      </c>
      <c r="M143" s="41">
        <f t="shared" si="78"/>
        <v>0</v>
      </c>
      <c r="N143" s="41">
        <f t="shared" si="78"/>
        <v>0</v>
      </c>
      <c r="O143" s="41">
        <f t="shared" ref="O143:P143" si="79">O146</f>
        <v>0</v>
      </c>
      <c r="P143" s="41">
        <f t="shared" si="79"/>
        <v>0</v>
      </c>
      <c r="Q143" s="66"/>
      <c r="R143" s="682" t="s">
        <v>28</v>
      </c>
      <c r="S143" s="685" t="s">
        <v>129</v>
      </c>
      <c r="T143" s="688" t="s">
        <v>259</v>
      </c>
    </row>
    <row r="144" spans="1:20" s="81" customFormat="1" x14ac:dyDescent="0.3">
      <c r="A144" s="634"/>
      <c r="B144" s="631"/>
      <c r="C144" s="634"/>
      <c r="D144" s="634"/>
      <c r="E144" s="4" t="s">
        <v>1</v>
      </c>
      <c r="F144" s="350">
        <f t="shared" si="70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83"/>
      <c r="S144" s="686"/>
      <c r="T144" s="741"/>
    </row>
    <row r="145" spans="1:20" s="81" customFormat="1" x14ac:dyDescent="0.3">
      <c r="A145" s="634"/>
      <c r="B145" s="631"/>
      <c r="C145" s="634"/>
      <c r="D145" s="634" t="s">
        <v>54</v>
      </c>
      <c r="E145" s="4" t="s">
        <v>2</v>
      </c>
      <c r="F145" s="350">
        <f t="shared" si="70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83"/>
      <c r="S145" s="686"/>
      <c r="T145" s="741"/>
    </row>
    <row r="146" spans="1:20" s="81" customFormat="1" x14ac:dyDescent="0.3">
      <c r="A146" s="634"/>
      <c r="B146" s="631"/>
      <c r="C146" s="634"/>
      <c r="D146" s="634"/>
      <c r="E146" s="4" t="s">
        <v>3</v>
      </c>
      <c r="F146" s="350">
        <f t="shared" si="70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83"/>
      <c r="S146" s="686"/>
      <c r="T146" s="741"/>
    </row>
    <row r="147" spans="1:20" s="81" customFormat="1" x14ac:dyDescent="0.3">
      <c r="A147" s="635"/>
      <c r="B147" s="632"/>
      <c r="C147" s="635"/>
      <c r="D147" s="635"/>
      <c r="E147" s="4" t="s">
        <v>4</v>
      </c>
      <c r="F147" s="350">
        <f t="shared" si="70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84"/>
      <c r="S147" s="686"/>
      <c r="T147" s="742"/>
    </row>
    <row r="148" spans="1:20" s="103" customFormat="1" ht="16.5" customHeight="1" x14ac:dyDescent="0.3">
      <c r="A148" s="624" t="s">
        <v>57</v>
      </c>
      <c r="B148" s="730" t="s">
        <v>209</v>
      </c>
      <c r="C148" s="624" t="s">
        <v>97</v>
      </c>
      <c r="D148" s="191"/>
      <c r="E148" s="109" t="s">
        <v>9</v>
      </c>
      <c r="F148" s="262">
        <f t="shared" si="70"/>
        <v>239.09566999999998</v>
      </c>
      <c r="G148" s="93">
        <f t="shared" ref="G148:N148" si="80">SUM(G149:G152)</f>
        <v>50</v>
      </c>
      <c r="H148" s="93">
        <f t="shared" si="80"/>
        <v>0</v>
      </c>
      <c r="I148" s="93">
        <f t="shared" si="80"/>
        <v>0</v>
      </c>
      <c r="J148" s="93">
        <f t="shared" si="80"/>
        <v>82</v>
      </c>
      <c r="K148" s="93">
        <f t="shared" si="80"/>
        <v>25.095669999999998</v>
      </c>
      <c r="L148" s="93">
        <f t="shared" si="80"/>
        <v>82</v>
      </c>
      <c r="M148" s="93">
        <f t="shared" si="80"/>
        <v>0</v>
      </c>
      <c r="N148" s="93">
        <f t="shared" si="80"/>
        <v>0</v>
      </c>
      <c r="O148" s="93">
        <f t="shared" ref="O148:P148" si="81">SUM(O149:O152)</f>
        <v>0</v>
      </c>
      <c r="P148" s="93">
        <f t="shared" si="81"/>
        <v>0</v>
      </c>
      <c r="Q148" s="244"/>
      <c r="R148" s="733"/>
      <c r="S148" s="736"/>
      <c r="T148" s="738"/>
    </row>
    <row r="149" spans="1:20" s="103" customFormat="1" x14ac:dyDescent="0.3">
      <c r="A149" s="625"/>
      <c r="B149" s="731"/>
      <c r="C149" s="625"/>
      <c r="D149" s="192"/>
      <c r="E149" s="109" t="s">
        <v>1</v>
      </c>
      <c r="F149" s="262">
        <f t="shared" si="70"/>
        <v>0</v>
      </c>
      <c r="G149" s="93">
        <f t="shared" ref="G149:I150" si="82">G159</f>
        <v>0</v>
      </c>
      <c r="H149" s="93">
        <f t="shared" si="82"/>
        <v>0</v>
      </c>
      <c r="I149" s="93">
        <f t="shared" si="82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45"/>
      <c r="R149" s="734"/>
      <c r="S149" s="737"/>
      <c r="T149" s="739"/>
    </row>
    <row r="150" spans="1:20" s="103" customFormat="1" x14ac:dyDescent="0.3">
      <c r="A150" s="625"/>
      <c r="B150" s="731"/>
      <c r="C150" s="625"/>
      <c r="D150" s="192"/>
      <c r="E150" s="109" t="s">
        <v>2</v>
      </c>
      <c r="F150" s="262">
        <f t="shared" si="70"/>
        <v>0</v>
      </c>
      <c r="G150" s="93">
        <f t="shared" si="82"/>
        <v>0</v>
      </c>
      <c r="H150" s="93">
        <f t="shared" si="82"/>
        <v>0</v>
      </c>
      <c r="I150" s="93">
        <f t="shared" si="82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45"/>
      <c r="R150" s="734"/>
      <c r="S150" s="737"/>
      <c r="T150" s="739"/>
    </row>
    <row r="151" spans="1:20" s="103" customFormat="1" x14ac:dyDescent="0.3">
      <c r="A151" s="625"/>
      <c r="B151" s="731"/>
      <c r="C151" s="625"/>
      <c r="D151" s="192"/>
      <c r="E151" s="109" t="s">
        <v>3</v>
      </c>
      <c r="F151" s="262">
        <f t="shared" si="70"/>
        <v>239.09566999999998</v>
      </c>
      <c r="G151" s="93">
        <f t="shared" ref="G151:N151" si="83">G156</f>
        <v>50</v>
      </c>
      <c r="H151" s="93">
        <f t="shared" si="83"/>
        <v>0</v>
      </c>
      <c r="I151" s="93">
        <f>I156</f>
        <v>0</v>
      </c>
      <c r="J151" s="93">
        <f t="shared" si="83"/>
        <v>82</v>
      </c>
      <c r="K151" s="93">
        <f t="shared" si="83"/>
        <v>25.095669999999998</v>
      </c>
      <c r="L151" s="93">
        <f t="shared" si="83"/>
        <v>82</v>
      </c>
      <c r="M151" s="93">
        <f t="shared" si="83"/>
        <v>0</v>
      </c>
      <c r="N151" s="93">
        <f t="shared" si="83"/>
        <v>0</v>
      </c>
      <c r="O151" s="93">
        <f t="shared" ref="O151:P151" si="84">O156</f>
        <v>0</v>
      </c>
      <c r="P151" s="93">
        <f t="shared" si="84"/>
        <v>0</v>
      </c>
      <c r="Q151" s="245"/>
      <c r="R151" s="734"/>
      <c r="S151" s="737"/>
      <c r="T151" s="739"/>
    </row>
    <row r="152" spans="1:20" s="103" customFormat="1" ht="14.25" customHeight="1" x14ac:dyDescent="0.3">
      <c r="A152" s="626"/>
      <c r="B152" s="732"/>
      <c r="C152" s="626"/>
      <c r="D152" s="193"/>
      <c r="E152" s="109" t="s">
        <v>4</v>
      </c>
      <c r="F152" s="262">
        <f t="shared" si="70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46"/>
      <c r="R152" s="735"/>
      <c r="S152" s="737"/>
      <c r="T152" s="740"/>
    </row>
    <row r="153" spans="1:20" s="81" customFormat="1" ht="16.5" customHeight="1" x14ac:dyDescent="0.3">
      <c r="A153" s="633" t="s">
        <v>58</v>
      </c>
      <c r="B153" s="743" t="s">
        <v>280</v>
      </c>
      <c r="C153" s="633" t="s">
        <v>164</v>
      </c>
      <c r="D153" s="633" t="s">
        <v>55</v>
      </c>
      <c r="E153" s="4" t="s">
        <v>9</v>
      </c>
      <c r="F153" s="350">
        <f t="shared" si="70"/>
        <v>239.09566999999998</v>
      </c>
      <c r="G153" s="65">
        <f t="shared" ref="G153:N153" si="85">G156</f>
        <v>50</v>
      </c>
      <c r="H153" s="65">
        <f t="shared" si="85"/>
        <v>0</v>
      </c>
      <c r="I153" s="65">
        <f t="shared" si="85"/>
        <v>0</v>
      </c>
      <c r="J153" s="65">
        <f t="shared" si="85"/>
        <v>82</v>
      </c>
      <c r="K153" s="65">
        <f t="shared" si="85"/>
        <v>25.095669999999998</v>
      </c>
      <c r="L153" s="65">
        <f t="shared" si="85"/>
        <v>82</v>
      </c>
      <c r="M153" s="65">
        <f t="shared" si="85"/>
        <v>0</v>
      </c>
      <c r="N153" s="65">
        <f t="shared" si="85"/>
        <v>0</v>
      </c>
      <c r="O153" s="65">
        <f t="shared" ref="O153:P153" si="86">O156</f>
        <v>0</v>
      </c>
      <c r="P153" s="65">
        <f t="shared" si="86"/>
        <v>0</v>
      </c>
      <c r="Q153" s="247"/>
      <c r="R153" s="682"/>
      <c r="S153" s="685"/>
      <c r="T153" s="688"/>
    </row>
    <row r="154" spans="1:20" s="81" customFormat="1" x14ac:dyDescent="0.3">
      <c r="A154" s="634"/>
      <c r="B154" s="744"/>
      <c r="C154" s="634"/>
      <c r="D154" s="634"/>
      <c r="E154" s="4" t="s">
        <v>1</v>
      </c>
      <c r="F154" s="350">
        <f t="shared" si="70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48"/>
      <c r="R154" s="683"/>
      <c r="S154" s="686"/>
      <c r="T154" s="741"/>
    </row>
    <row r="155" spans="1:20" s="81" customFormat="1" x14ac:dyDescent="0.3">
      <c r="A155" s="634"/>
      <c r="B155" s="744"/>
      <c r="C155" s="634"/>
      <c r="D155" s="634"/>
      <c r="E155" s="4" t="s">
        <v>2</v>
      </c>
      <c r="F155" s="350">
        <f t="shared" si="70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48"/>
      <c r="R155" s="683"/>
      <c r="S155" s="686"/>
      <c r="T155" s="741"/>
    </row>
    <row r="156" spans="1:20" s="81" customFormat="1" x14ac:dyDescent="0.3">
      <c r="A156" s="634"/>
      <c r="B156" s="744"/>
      <c r="C156" s="634"/>
      <c r="D156" s="634"/>
      <c r="E156" s="4" t="s">
        <v>3</v>
      </c>
      <c r="F156" s="350">
        <f t="shared" si="70"/>
        <v>239.09566999999998</v>
      </c>
      <c r="G156" s="65">
        <f t="shared" ref="G156:N156" si="87">G161+G166</f>
        <v>50</v>
      </c>
      <c r="H156" s="65">
        <f t="shared" si="87"/>
        <v>0</v>
      </c>
      <c r="I156" s="65">
        <f t="shared" si="87"/>
        <v>0</v>
      </c>
      <c r="J156" s="65">
        <f t="shared" si="87"/>
        <v>82</v>
      </c>
      <c r="K156" s="65">
        <f t="shared" si="87"/>
        <v>25.095669999999998</v>
      </c>
      <c r="L156" s="65">
        <f t="shared" si="87"/>
        <v>82</v>
      </c>
      <c r="M156" s="65">
        <f t="shared" si="87"/>
        <v>0</v>
      </c>
      <c r="N156" s="65">
        <f t="shared" si="87"/>
        <v>0</v>
      </c>
      <c r="O156" s="65">
        <f t="shared" ref="O156:P156" si="88">O161+O166</f>
        <v>0</v>
      </c>
      <c r="P156" s="65">
        <f t="shared" si="88"/>
        <v>0</v>
      </c>
      <c r="Q156" s="248"/>
      <c r="R156" s="683"/>
      <c r="S156" s="686"/>
      <c r="T156" s="741"/>
    </row>
    <row r="157" spans="1:20" s="81" customFormat="1" x14ac:dyDescent="0.3">
      <c r="A157" s="635"/>
      <c r="B157" s="745"/>
      <c r="C157" s="635"/>
      <c r="D157" s="635"/>
      <c r="E157" s="4" t="s">
        <v>4</v>
      </c>
      <c r="F157" s="350">
        <f t="shared" si="70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49"/>
      <c r="R157" s="684"/>
      <c r="S157" s="686"/>
      <c r="T157" s="742"/>
    </row>
    <row r="158" spans="1:20" s="81" customFormat="1" ht="16.5" customHeight="1" x14ac:dyDescent="0.3">
      <c r="A158" s="633" t="s">
        <v>234</v>
      </c>
      <c r="B158" s="630" t="s">
        <v>320</v>
      </c>
      <c r="C158" s="633" t="s">
        <v>164</v>
      </c>
      <c r="D158" s="633" t="s">
        <v>55</v>
      </c>
      <c r="E158" s="4" t="s">
        <v>9</v>
      </c>
      <c r="F158" s="350">
        <f t="shared" si="70"/>
        <v>150</v>
      </c>
      <c r="G158" s="65">
        <f t="shared" ref="G158:N158" si="89">G161</f>
        <v>50</v>
      </c>
      <c r="H158" s="65">
        <f t="shared" si="89"/>
        <v>0</v>
      </c>
      <c r="I158" s="65">
        <f t="shared" si="89"/>
        <v>0</v>
      </c>
      <c r="J158" s="65">
        <f t="shared" si="89"/>
        <v>50</v>
      </c>
      <c r="K158" s="65">
        <f t="shared" si="89"/>
        <v>0</v>
      </c>
      <c r="L158" s="65">
        <f t="shared" si="89"/>
        <v>50</v>
      </c>
      <c r="M158" s="65">
        <f t="shared" si="89"/>
        <v>0</v>
      </c>
      <c r="N158" s="65">
        <f t="shared" si="89"/>
        <v>0</v>
      </c>
      <c r="O158" s="65">
        <f t="shared" ref="O158:P158" si="90">O161</f>
        <v>0</v>
      </c>
      <c r="P158" s="65">
        <f t="shared" si="90"/>
        <v>0</v>
      </c>
      <c r="Q158" s="247"/>
      <c r="R158" s="682" t="s">
        <v>28</v>
      </c>
      <c r="S158" s="685" t="s">
        <v>128</v>
      </c>
      <c r="T158" s="688" t="s">
        <v>201</v>
      </c>
    </row>
    <row r="159" spans="1:20" s="81" customFormat="1" x14ac:dyDescent="0.3">
      <c r="A159" s="634"/>
      <c r="B159" s="631"/>
      <c r="C159" s="634"/>
      <c r="D159" s="634"/>
      <c r="E159" s="4" t="s">
        <v>1</v>
      </c>
      <c r="F159" s="350">
        <f t="shared" si="70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48"/>
      <c r="R159" s="683"/>
      <c r="S159" s="686"/>
      <c r="T159" s="741"/>
    </row>
    <row r="160" spans="1:20" s="81" customFormat="1" x14ac:dyDescent="0.3">
      <c r="A160" s="634"/>
      <c r="B160" s="631"/>
      <c r="C160" s="634"/>
      <c r="D160" s="634"/>
      <c r="E160" s="4" t="s">
        <v>2</v>
      </c>
      <c r="F160" s="350">
        <f t="shared" si="70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48"/>
      <c r="R160" s="683"/>
      <c r="S160" s="686"/>
      <c r="T160" s="741"/>
    </row>
    <row r="161" spans="1:20" s="81" customFormat="1" x14ac:dyDescent="0.3">
      <c r="A161" s="634"/>
      <c r="B161" s="631"/>
      <c r="C161" s="634"/>
      <c r="D161" s="634"/>
      <c r="E161" s="4" t="s">
        <v>3</v>
      </c>
      <c r="F161" s="350">
        <f t="shared" si="70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48"/>
      <c r="R161" s="683"/>
      <c r="S161" s="686"/>
      <c r="T161" s="741"/>
    </row>
    <row r="162" spans="1:20" s="81" customFormat="1" x14ac:dyDescent="0.3">
      <c r="A162" s="635"/>
      <c r="B162" s="632"/>
      <c r="C162" s="635"/>
      <c r="D162" s="635"/>
      <c r="E162" s="4" t="s">
        <v>4</v>
      </c>
      <c r="F162" s="350">
        <f t="shared" si="70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49"/>
      <c r="R162" s="684"/>
      <c r="S162" s="686"/>
      <c r="T162" s="742"/>
    </row>
    <row r="163" spans="1:20" s="81" customFormat="1" ht="16.5" customHeight="1" x14ac:dyDescent="0.3">
      <c r="A163" s="633" t="s">
        <v>233</v>
      </c>
      <c r="B163" s="630" t="s">
        <v>223</v>
      </c>
      <c r="C163" s="633" t="s">
        <v>164</v>
      </c>
      <c r="D163" s="633"/>
      <c r="E163" s="4" t="s">
        <v>9</v>
      </c>
      <c r="F163" s="350">
        <f t="shared" si="70"/>
        <v>89.095669999999998</v>
      </c>
      <c r="G163" s="65">
        <v>0</v>
      </c>
      <c r="H163" s="65">
        <f>H166</f>
        <v>0</v>
      </c>
      <c r="I163" s="65">
        <f t="shared" ref="I163:N163" si="91">I166</f>
        <v>0</v>
      </c>
      <c r="J163" s="152">
        <f t="shared" si="91"/>
        <v>32</v>
      </c>
      <c r="K163" s="65">
        <f t="shared" si="91"/>
        <v>25.095669999999998</v>
      </c>
      <c r="L163" s="152">
        <f t="shared" si="91"/>
        <v>32</v>
      </c>
      <c r="M163" s="65">
        <f t="shared" si="91"/>
        <v>0</v>
      </c>
      <c r="N163" s="65">
        <f t="shared" si="91"/>
        <v>0</v>
      </c>
      <c r="O163" s="65">
        <f t="shared" ref="O163:P163" si="92">O166</f>
        <v>0</v>
      </c>
      <c r="P163" s="65">
        <f t="shared" si="92"/>
        <v>0</v>
      </c>
      <c r="Q163" s="247"/>
      <c r="R163" s="682" t="s">
        <v>28</v>
      </c>
      <c r="S163" s="685" t="s">
        <v>128</v>
      </c>
      <c r="T163" s="688" t="s">
        <v>201</v>
      </c>
    </row>
    <row r="164" spans="1:20" s="81" customFormat="1" x14ac:dyDescent="0.3">
      <c r="A164" s="634"/>
      <c r="B164" s="631"/>
      <c r="C164" s="634"/>
      <c r="D164" s="634"/>
      <c r="E164" s="4" t="s">
        <v>1</v>
      </c>
      <c r="F164" s="350">
        <f t="shared" si="70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48"/>
      <c r="R164" s="683"/>
      <c r="S164" s="686"/>
      <c r="T164" s="741"/>
    </row>
    <row r="165" spans="1:20" s="81" customFormat="1" x14ac:dyDescent="0.3">
      <c r="A165" s="634"/>
      <c r="B165" s="631"/>
      <c r="C165" s="634"/>
      <c r="D165" s="634"/>
      <c r="E165" s="4" t="s">
        <v>2</v>
      </c>
      <c r="F165" s="350">
        <f t="shared" si="70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48"/>
      <c r="R165" s="683"/>
      <c r="S165" s="686"/>
      <c r="T165" s="741"/>
    </row>
    <row r="166" spans="1:20" s="81" customFormat="1" x14ac:dyDescent="0.3">
      <c r="A166" s="634"/>
      <c r="B166" s="631"/>
      <c r="C166" s="634"/>
      <c r="D166" s="634"/>
      <c r="E166" s="4" t="s">
        <v>3</v>
      </c>
      <c r="F166" s="350">
        <f t="shared" si="70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48"/>
      <c r="R166" s="683"/>
      <c r="S166" s="686"/>
      <c r="T166" s="741"/>
    </row>
    <row r="167" spans="1:20" s="81" customFormat="1" x14ac:dyDescent="0.3">
      <c r="A167" s="635"/>
      <c r="B167" s="632"/>
      <c r="C167" s="635"/>
      <c r="D167" s="635"/>
      <c r="E167" s="4" t="s">
        <v>4</v>
      </c>
      <c r="F167" s="350">
        <f t="shared" si="70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49"/>
      <c r="R167" s="684"/>
      <c r="S167" s="687"/>
      <c r="T167" s="742"/>
    </row>
    <row r="168" spans="1:20" s="129" customFormat="1" ht="16.5" customHeight="1" x14ac:dyDescent="0.3">
      <c r="A168" s="624" t="s">
        <v>59</v>
      </c>
      <c r="B168" s="627" t="s">
        <v>98</v>
      </c>
      <c r="C168" s="624" t="s">
        <v>106</v>
      </c>
      <c r="D168" s="191"/>
      <c r="E168" s="102" t="s">
        <v>9</v>
      </c>
      <c r="F168" s="262">
        <f t="shared" si="70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O168" si="93">SUM(J169:J172)</f>
        <v>1497.6</v>
      </c>
      <c r="K168" s="92">
        <f t="shared" si="93"/>
        <v>1213.56368</v>
      </c>
      <c r="L168" s="92">
        <f t="shared" si="93"/>
        <v>0</v>
      </c>
      <c r="M168" s="92">
        <f t="shared" si="93"/>
        <v>0</v>
      </c>
      <c r="N168" s="92">
        <f t="shared" si="93"/>
        <v>0</v>
      </c>
      <c r="O168" s="92">
        <f t="shared" si="93"/>
        <v>0</v>
      </c>
      <c r="P168" s="92">
        <f t="shared" ref="P168" si="94">SUM(P169:P172)</f>
        <v>0</v>
      </c>
      <c r="Q168" s="241"/>
      <c r="R168" s="660"/>
      <c r="S168" s="660"/>
      <c r="T168" s="666"/>
    </row>
    <row r="169" spans="1:20" s="129" customFormat="1" x14ac:dyDescent="0.3">
      <c r="A169" s="625"/>
      <c r="B169" s="628"/>
      <c r="C169" s="625"/>
      <c r="D169" s="192"/>
      <c r="E169" s="102" t="s">
        <v>1</v>
      </c>
      <c r="F169" s="262">
        <f t="shared" si="70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42"/>
      <c r="R169" s="661"/>
      <c r="S169" s="661"/>
      <c r="T169" s="667"/>
    </row>
    <row r="170" spans="1:20" s="129" customFormat="1" x14ac:dyDescent="0.3">
      <c r="A170" s="625"/>
      <c r="B170" s="628"/>
      <c r="C170" s="625"/>
      <c r="D170" s="192"/>
      <c r="E170" s="102" t="s">
        <v>2</v>
      </c>
      <c r="F170" s="262">
        <f t="shared" si="70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42"/>
      <c r="R170" s="661"/>
      <c r="S170" s="661"/>
      <c r="T170" s="667"/>
    </row>
    <row r="171" spans="1:20" s="129" customFormat="1" x14ac:dyDescent="0.3">
      <c r="A171" s="625"/>
      <c r="B171" s="628"/>
      <c r="C171" s="625"/>
      <c r="D171" s="192"/>
      <c r="E171" s="102" t="s">
        <v>3</v>
      </c>
      <c r="F171" s="262">
        <f t="shared" si="70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95">SUM(K176+K186+K206+K211+K221)</f>
        <v>1213.56368</v>
      </c>
      <c r="L171" s="92">
        <f t="shared" si="95"/>
        <v>0</v>
      </c>
      <c r="M171" s="92">
        <f t="shared" si="95"/>
        <v>0</v>
      </c>
      <c r="N171" s="92">
        <f t="shared" si="95"/>
        <v>0</v>
      </c>
      <c r="O171" s="92">
        <f t="shared" si="95"/>
        <v>0</v>
      </c>
      <c r="P171" s="92">
        <f t="shared" si="95"/>
        <v>0</v>
      </c>
      <c r="Q171" s="242"/>
      <c r="R171" s="661"/>
      <c r="S171" s="661"/>
      <c r="T171" s="667"/>
    </row>
    <row r="172" spans="1:20" s="129" customFormat="1" ht="21.75" customHeight="1" x14ac:dyDescent="0.3">
      <c r="A172" s="626"/>
      <c r="B172" s="629"/>
      <c r="C172" s="626"/>
      <c r="D172" s="193"/>
      <c r="E172" s="102" t="s">
        <v>4</v>
      </c>
      <c r="F172" s="262">
        <f t="shared" si="70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43"/>
      <c r="R172" s="662"/>
      <c r="S172" s="662"/>
      <c r="T172" s="668"/>
    </row>
    <row r="173" spans="1:20" s="81" customFormat="1" ht="16.5" customHeight="1" x14ac:dyDescent="0.3">
      <c r="A173" s="633" t="s">
        <v>87</v>
      </c>
      <c r="B173" s="630" t="s">
        <v>99</v>
      </c>
      <c r="C173" s="633" t="s">
        <v>100</v>
      </c>
      <c r="D173" s="188"/>
      <c r="E173" s="4" t="s">
        <v>9</v>
      </c>
      <c r="F173" s="350">
        <f t="shared" si="70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47"/>
      <c r="R173" s="682" t="s">
        <v>175</v>
      </c>
      <c r="S173" s="682" t="s">
        <v>127</v>
      </c>
      <c r="T173" s="688" t="s">
        <v>125</v>
      </c>
    </row>
    <row r="174" spans="1:20" s="81" customFormat="1" x14ac:dyDescent="0.3">
      <c r="A174" s="634"/>
      <c r="B174" s="631"/>
      <c r="C174" s="634"/>
      <c r="D174" s="189"/>
      <c r="E174" s="4" t="s">
        <v>1</v>
      </c>
      <c r="F174" s="350">
        <f t="shared" si="70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48"/>
      <c r="R174" s="683"/>
      <c r="S174" s="683"/>
      <c r="T174" s="689"/>
    </row>
    <row r="175" spans="1:20" s="81" customFormat="1" x14ac:dyDescent="0.3">
      <c r="A175" s="634"/>
      <c r="B175" s="631"/>
      <c r="C175" s="634"/>
      <c r="D175" s="189"/>
      <c r="E175" s="4" t="s">
        <v>2</v>
      </c>
      <c r="F175" s="350">
        <f t="shared" si="70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48"/>
      <c r="R175" s="683"/>
      <c r="S175" s="683"/>
      <c r="T175" s="689"/>
    </row>
    <row r="176" spans="1:20" s="81" customFormat="1" x14ac:dyDescent="0.3">
      <c r="A176" s="634"/>
      <c r="B176" s="631"/>
      <c r="C176" s="634"/>
      <c r="D176" s="189"/>
      <c r="E176" s="4" t="s">
        <v>3</v>
      </c>
      <c r="F176" s="350">
        <f t="shared" si="70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48"/>
      <c r="R176" s="683"/>
      <c r="S176" s="683"/>
      <c r="T176" s="689"/>
    </row>
    <row r="177" spans="1:20" s="81" customFormat="1" x14ac:dyDescent="0.3">
      <c r="A177" s="635"/>
      <c r="B177" s="632"/>
      <c r="C177" s="635"/>
      <c r="D177" s="190"/>
      <c r="E177" s="4" t="s">
        <v>4</v>
      </c>
      <c r="F177" s="350">
        <f t="shared" si="70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84"/>
      <c r="S177" s="684"/>
      <c r="T177" s="690"/>
    </row>
    <row r="178" spans="1:20" s="81" customFormat="1" ht="16.5" hidden="1" customHeight="1" x14ac:dyDescent="0.3">
      <c r="A178" s="633" t="s">
        <v>88</v>
      </c>
      <c r="B178" s="630" t="s">
        <v>24</v>
      </c>
      <c r="C178" s="633" t="s">
        <v>100</v>
      </c>
      <c r="D178" s="633" t="s">
        <v>52</v>
      </c>
      <c r="E178" s="4" t="s">
        <v>9</v>
      </c>
      <c r="F178" s="350">
        <f t="shared" si="70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82" t="s">
        <v>28</v>
      </c>
      <c r="S178" s="682"/>
      <c r="T178" s="688" t="s">
        <v>21</v>
      </c>
    </row>
    <row r="179" spans="1:20" s="81" customFormat="1" ht="16.5" hidden="1" customHeight="1" x14ac:dyDescent="0.3">
      <c r="A179" s="634"/>
      <c r="B179" s="631"/>
      <c r="C179" s="634"/>
      <c r="D179" s="634"/>
      <c r="E179" s="4" t="s">
        <v>1</v>
      </c>
      <c r="F179" s="350">
        <f t="shared" si="70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83"/>
      <c r="S179" s="683"/>
      <c r="T179" s="689"/>
    </row>
    <row r="180" spans="1:20" s="81" customFormat="1" ht="16.5" hidden="1" customHeight="1" x14ac:dyDescent="0.3">
      <c r="A180" s="634"/>
      <c r="B180" s="631"/>
      <c r="C180" s="634"/>
      <c r="D180" s="634"/>
      <c r="E180" s="4" t="s">
        <v>2</v>
      </c>
      <c r="F180" s="350">
        <f t="shared" si="70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83"/>
      <c r="S180" s="683"/>
      <c r="T180" s="689"/>
    </row>
    <row r="181" spans="1:20" s="81" customFormat="1" ht="16.5" hidden="1" customHeight="1" x14ac:dyDescent="0.3">
      <c r="A181" s="634"/>
      <c r="B181" s="631"/>
      <c r="C181" s="634"/>
      <c r="D181" s="634"/>
      <c r="E181" s="4" t="s">
        <v>3</v>
      </c>
      <c r="F181" s="350">
        <f t="shared" si="70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83"/>
      <c r="S181" s="683"/>
      <c r="T181" s="689"/>
    </row>
    <row r="182" spans="1:20" s="81" customFormat="1" ht="16.5" hidden="1" customHeight="1" x14ac:dyDescent="0.3">
      <c r="A182" s="635"/>
      <c r="B182" s="632"/>
      <c r="C182" s="635"/>
      <c r="D182" s="635"/>
      <c r="E182" s="4" t="s">
        <v>4</v>
      </c>
      <c r="F182" s="350">
        <f t="shared" si="70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84"/>
      <c r="S182" s="684"/>
      <c r="T182" s="690"/>
    </row>
    <row r="183" spans="1:20" s="81" customFormat="1" ht="16.5" customHeight="1" x14ac:dyDescent="0.3">
      <c r="A183" s="633" t="s">
        <v>191</v>
      </c>
      <c r="B183" s="630" t="s">
        <v>204</v>
      </c>
      <c r="C183" s="633" t="s">
        <v>189</v>
      </c>
      <c r="D183" s="188"/>
      <c r="E183" s="4" t="s">
        <v>9</v>
      </c>
      <c r="F183" s="350">
        <f t="shared" si="70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96">K186</f>
        <v>661.85807</v>
      </c>
      <c r="L183" s="66">
        <f t="shared" si="96"/>
        <v>0</v>
      </c>
      <c r="M183" s="66">
        <f t="shared" si="96"/>
        <v>0</v>
      </c>
      <c r="N183" s="41">
        <f t="shared" si="96"/>
        <v>0</v>
      </c>
      <c r="O183" s="41">
        <f t="shared" si="96"/>
        <v>0</v>
      </c>
      <c r="P183" s="41">
        <f t="shared" si="96"/>
        <v>0</v>
      </c>
      <c r="Q183" s="66"/>
      <c r="R183" s="682" t="s">
        <v>28</v>
      </c>
      <c r="S183" s="685" t="s">
        <v>183</v>
      </c>
      <c r="T183" s="688" t="s">
        <v>125</v>
      </c>
    </row>
    <row r="184" spans="1:20" s="81" customFormat="1" x14ac:dyDescent="0.3">
      <c r="A184" s="634"/>
      <c r="B184" s="631"/>
      <c r="C184" s="634"/>
      <c r="D184" s="189"/>
      <c r="E184" s="4" t="s">
        <v>1</v>
      </c>
      <c r="F184" s="350">
        <f t="shared" si="70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83"/>
      <c r="S184" s="686"/>
      <c r="T184" s="689"/>
    </row>
    <row r="185" spans="1:20" s="81" customFormat="1" x14ac:dyDescent="0.3">
      <c r="A185" s="634"/>
      <c r="B185" s="631"/>
      <c r="C185" s="634"/>
      <c r="D185" s="189"/>
      <c r="E185" s="4" t="s">
        <v>2</v>
      </c>
      <c r="F185" s="350">
        <f t="shared" si="70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83"/>
      <c r="S185" s="686"/>
      <c r="T185" s="689"/>
    </row>
    <row r="186" spans="1:20" s="81" customFormat="1" x14ac:dyDescent="0.3">
      <c r="A186" s="634"/>
      <c r="B186" s="631"/>
      <c r="C186" s="634"/>
      <c r="D186" s="189"/>
      <c r="E186" s="4" t="s">
        <v>3</v>
      </c>
      <c r="F186" s="350">
        <f t="shared" si="70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83"/>
      <c r="S186" s="686"/>
      <c r="T186" s="689"/>
    </row>
    <row r="187" spans="1:20" s="81" customFormat="1" x14ac:dyDescent="0.3">
      <c r="A187" s="635"/>
      <c r="B187" s="632"/>
      <c r="C187" s="635"/>
      <c r="D187" s="190"/>
      <c r="E187" s="4" t="s">
        <v>4</v>
      </c>
      <c r="F187" s="350">
        <f t="shared" si="70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84"/>
      <c r="S187" s="687"/>
      <c r="T187" s="690"/>
    </row>
    <row r="188" spans="1:20" s="81" customFormat="1" ht="16.5" customHeight="1" x14ac:dyDescent="0.3">
      <c r="A188" s="633" t="s">
        <v>192</v>
      </c>
      <c r="B188" s="630" t="s">
        <v>187</v>
      </c>
      <c r="C188" s="633" t="s">
        <v>189</v>
      </c>
      <c r="D188" s="188"/>
      <c r="E188" s="4" t="s">
        <v>9</v>
      </c>
      <c r="F188" s="350">
        <f t="shared" si="70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N188" si="97">SUM(J189:J192)</f>
        <v>0</v>
      </c>
      <c r="K188" s="41">
        <f t="shared" si="97"/>
        <v>0</v>
      </c>
      <c r="L188" s="41">
        <f t="shared" si="97"/>
        <v>0</v>
      </c>
      <c r="M188" s="41">
        <f t="shared" si="97"/>
        <v>0</v>
      </c>
      <c r="N188" s="41">
        <f t="shared" si="97"/>
        <v>0</v>
      </c>
      <c r="O188" s="41">
        <f t="shared" ref="O188:P188" si="98">SUM(O189:O192)</f>
        <v>0</v>
      </c>
      <c r="P188" s="41">
        <f t="shared" si="98"/>
        <v>0</v>
      </c>
      <c r="Q188" s="66"/>
      <c r="R188" s="682" t="s">
        <v>28</v>
      </c>
      <c r="S188" s="685" t="s">
        <v>183</v>
      </c>
      <c r="T188" s="688" t="s">
        <v>21</v>
      </c>
    </row>
    <row r="189" spans="1:20" s="81" customFormat="1" x14ac:dyDescent="0.3">
      <c r="A189" s="634"/>
      <c r="B189" s="631"/>
      <c r="C189" s="634"/>
      <c r="D189" s="189"/>
      <c r="E189" s="4" t="s">
        <v>1</v>
      </c>
      <c r="F189" s="350">
        <f t="shared" si="70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83"/>
      <c r="S189" s="686"/>
      <c r="T189" s="689"/>
    </row>
    <row r="190" spans="1:20" s="81" customFormat="1" x14ac:dyDescent="0.3">
      <c r="A190" s="634"/>
      <c r="B190" s="631"/>
      <c r="C190" s="634"/>
      <c r="D190" s="189"/>
      <c r="E190" s="4" t="s">
        <v>2</v>
      </c>
      <c r="F190" s="350">
        <f t="shared" si="70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83"/>
      <c r="S190" s="686"/>
      <c r="T190" s="689"/>
    </row>
    <row r="191" spans="1:20" s="81" customFormat="1" x14ac:dyDescent="0.3">
      <c r="A191" s="634"/>
      <c r="B191" s="631"/>
      <c r="C191" s="634"/>
      <c r="D191" s="189"/>
      <c r="E191" s="4" t="s">
        <v>3</v>
      </c>
      <c r="F191" s="350">
        <f t="shared" si="70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83"/>
      <c r="S191" s="686"/>
      <c r="T191" s="689"/>
    </row>
    <row r="192" spans="1:20" s="81" customFormat="1" x14ac:dyDescent="0.3">
      <c r="A192" s="635"/>
      <c r="B192" s="632"/>
      <c r="C192" s="635"/>
      <c r="D192" s="190"/>
      <c r="E192" s="4" t="s">
        <v>4</v>
      </c>
      <c r="F192" s="350">
        <f t="shared" si="70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84"/>
      <c r="S192" s="686"/>
      <c r="T192" s="690"/>
    </row>
    <row r="193" spans="1:20" s="81" customFormat="1" ht="16.5" customHeight="1" x14ac:dyDescent="0.3">
      <c r="A193" s="633" t="s">
        <v>193</v>
      </c>
      <c r="B193" s="630" t="s">
        <v>184</v>
      </c>
      <c r="C193" s="633" t="s">
        <v>189</v>
      </c>
      <c r="D193" s="188"/>
      <c r="E193" s="4" t="s">
        <v>9</v>
      </c>
      <c r="F193" s="350">
        <f t="shared" si="70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82" t="s">
        <v>28</v>
      </c>
      <c r="S193" s="685" t="s">
        <v>183</v>
      </c>
      <c r="T193" s="688" t="s">
        <v>21</v>
      </c>
    </row>
    <row r="194" spans="1:20" s="81" customFormat="1" x14ac:dyDescent="0.3">
      <c r="A194" s="634"/>
      <c r="B194" s="631"/>
      <c r="C194" s="634"/>
      <c r="D194" s="189"/>
      <c r="E194" s="4" t="s">
        <v>1</v>
      </c>
      <c r="F194" s="350">
        <f t="shared" si="70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83"/>
      <c r="S194" s="686"/>
      <c r="T194" s="689"/>
    </row>
    <row r="195" spans="1:20" s="81" customFormat="1" x14ac:dyDescent="0.3">
      <c r="A195" s="634"/>
      <c r="B195" s="631"/>
      <c r="C195" s="634"/>
      <c r="D195" s="189"/>
      <c r="E195" s="4" t="s">
        <v>2</v>
      </c>
      <c r="F195" s="350">
        <f t="shared" si="70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83"/>
      <c r="S195" s="686"/>
      <c r="T195" s="689"/>
    </row>
    <row r="196" spans="1:20" s="81" customFormat="1" x14ac:dyDescent="0.3">
      <c r="A196" s="634"/>
      <c r="B196" s="631"/>
      <c r="C196" s="634"/>
      <c r="D196" s="189"/>
      <c r="E196" s="4" t="s">
        <v>3</v>
      </c>
      <c r="F196" s="350">
        <f t="shared" si="70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83"/>
      <c r="S196" s="686"/>
      <c r="T196" s="689"/>
    </row>
    <row r="197" spans="1:20" s="81" customFormat="1" x14ac:dyDescent="0.3">
      <c r="A197" s="635"/>
      <c r="B197" s="632"/>
      <c r="C197" s="635"/>
      <c r="D197" s="190"/>
      <c r="E197" s="4" t="s">
        <v>4</v>
      </c>
      <c r="F197" s="350">
        <f t="shared" si="70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84"/>
      <c r="S197" s="686"/>
      <c r="T197" s="690"/>
    </row>
    <row r="198" spans="1:20" s="81" customFormat="1" ht="16.5" customHeight="1" x14ac:dyDescent="0.3">
      <c r="A198" s="633" t="s">
        <v>229</v>
      </c>
      <c r="B198" s="630" t="s">
        <v>244</v>
      </c>
      <c r="C198" s="633" t="s">
        <v>189</v>
      </c>
      <c r="D198" s="189"/>
      <c r="E198" s="4" t="s">
        <v>9</v>
      </c>
      <c r="F198" s="350">
        <f t="shared" si="70"/>
        <v>811.85807</v>
      </c>
      <c r="G198" s="41">
        <f t="shared" ref="G198:N198" si="99">G199+G200+G201+G202</f>
        <v>0</v>
      </c>
      <c r="H198" s="35">
        <f t="shared" si="99"/>
        <v>150</v>
      </c>
      <c r="I198" s="41">
        <f t="shared" si="99"/>
        <v>0</v>
      </c>
      <c r="J198" s="41">
        <f t="shared" si="99"/>
        <v>0</v>
      </c>
      <c r="K198" s="41">
        <f t="shared" si="99"/>
        <v>661.85807</v>
      </c>
      <c r="L198" s="41">
        <f t="shared" si="99"/>
        <v>0</v>
      </c>
      <c r="M198" s="41">
        <f t="shared" si="99"/>
        <v>0</v>
      </c>
      <c r="N198" s="41">
        <f t="shared" si="99"/>
        <v>0</v>
      </c>
      <c r="O198" s="41">
        <f t="shared" ref="O198:P198" si="100">O199+O200+O201+O202</f>
        <v>0</v>
      </c>
      <c r="P198" s="41">
        <f t="shared" si="100"/>
        <v>0</v>
      </c>
      <c r="Q198" s="66"/>
      <c r="R198" s="682" t="s">
        <v>28</v>
      </c>
      <c r="S198" s="685" t="s">
        <v>183</v>
      </c>
      <c r="T198" s="688" t="s">
        <v>21</v>
      </c>
    </row>
    <row r="199" spans="1:20" s="81" customFormat="1" x14ac:dyDescent="0.3">
      <c r="A199" s="634"/>
      <c r="B199" s="631"/>
      <c r="C199" s="634"/>
      <c r="D199" s="189"/>
      <c r="E199" s="4" t="s">
        <v>1</v>
      </c>
      <c r="F199" s="350">
        <f t="shared" si="70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83"/>
      <c r="S199" s="686"/>
      <c r="T199" s="689"/>
    </row>
    <row r="200" spans="1:20" s="81" customFormat="1" x14ac:dyDescent="0.3">
      <c r="A200" s="634"/>
      <c r="B200" s="631"/>
      <c r="C200" s="634"/>
      <c r="D200" s="189"/>
      <c r="E200" s="4" t="s">
        <v>2</v>
      </c>
      <c r="F200" s="350">
        <f t="shared" ref="F200:F263" si="101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83"/>
      <c r="S200" s="686"/>
      <c r="T200" s="689"/>
    </row>
    <row r="201" spans="1:20" s="81" customFormat="1" x14ac:dyDescent="0.3">
      <c r="A201" s="634"/>
      <c r="B201" s="631"/>
      <c r="C201" s="634"/>
      <c r="D201" s="189"/>
      <c r="E201" s="4" t="s">
        <v>3</v>
      </c>
      <c r="F201" s="350">
        <f t="shared" si="101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83"/>
      <c r="S201" s="686"/>
      <c r="T201" s="689"/>
    </row>
    <row r="202" spans="1:20" s="81" customFormat="1" x14ac:dyDescent="0.3">
      <c r="A202" s="635"/>
      <c r="B202" s="632"/>
      <c r="C202" s="635"/>
      <c r="D202" s="189"/>
      <c r="E202" s="4" t="s">
        <v>4</v>
      </c>
      <c r="F202" s="350">
        <f t="shared" si="101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84"/>
      <c r="S202" s="686"/>
      <c r="T202" s="690"/>
    </row>
    <row r="203" spans="1:20" s="81" customFormat="1" ht="16.5" customHeight="1" x14ac:dyDescent="0.3">
      <c r="A203" s="633" t="s">
        <v>194</v>
      </c>
      <c r="B203" s="630" t="s">
        <v>156</v>
      </c>
      <c r="C203" s="633" t="s">
        <v>188</v>
      </c>
      <c r="D203" s="189"/>
      <c r="E203" s="4" t="s">
        <v>9</v>
      </c>
      <c r="F203" s="350">
        <f t="shared" si="101"/>
        <v>0</v>
      </c>
      <c r="G203" s="41">
        <v>0</v>
      </c>
      <c r="H203" s="35">
        <f t="shared" ref="H203:N203" si="102">H206</f>
        <v>0</v>
      </c>
      <c r="I203" s="41">
        <f t="shared" si="102"/>
        <v>0</v>
      </c>
      <c r="J203" s="41">
        <f t="shared" si="102"/>
        <v>0</v>
      </c>
      <c r="K203" s="41">
        <f t="shared" si="102"/>
        <v>0</v>
      </c>
      <c r="L203" s="41">
        <f t="shared" si="102"/>
        <v>0</v>
      </c>
      <c r="M203" s="41">
        <f t="shared" si="102"/>
        <v>0</v>
      </c>
      <c r="N203" s="41">
        <f t="shared" si="102"/>
        <v>0</v>
      </c>
      <c r="O203" s="41">
        <f t="shared" ref="O203:P203" si="103">O206</f>
        <v>0</v>
      </c>
      <c r="P203" s="41">
        <f t="shared" si="103"/>
        <v>0</v>
      </c>
      <c r="Q203" s="66"/>
      <c r="R203" s="682" t="s">
        <v>28</v>
      </c>
      <c r="S203" s="685" t="s">
        <v>183</v>
      </c>
      <c r="T203" s="701" t="s">
        <v>185</v>
      </c>
    </row>
    <row r="204" spans="1:20" s="81" customFormat="1" x14ac:dyDescent="0.3">
      <c r="A204" s="634"/>
      <c r="B204" s="631"/>
      <c r="C204" s="634"/>
      <c r="D204" s="189"/>
      <c r="E204" s="4" t="s">
        <v>1</v>
      </c>
      <c r="F204" s="350">
        <f t="shared" si="101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83"/>
      <c r="S204" s="686"/>
      <c r="T204" s="702"/>
    </row>
    <row r="205" spans="1:20" s="81" customFormat="1" x14ac:dyDescent="0.3">
      <c r="A205" s="634"/>
      <c r="B205" s="631"/>
      <c r="C205" s="634"/>
      <c r="D205" s="189"/>
      <c r="E205" s="4" t="s">
        <v>2</v>
      </c>
      <c r="F205" s="350">
        <f t="shared" si="101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83"/>
      <c r="S205" s="686"/>
      <c r="T205" s="702"/>
    </row>
    <row r="206" spans="1:20" s="81" customFormat="1" x14ac:dyDescent="0.3">
      <c r="A206" s="634"/>
      <c r="B206" s="631"/>
      <c r="C206" s="634"/>
      <c r="D206" s="189"/>
      <c r="E206" s="4" t="s">
        <v>3</v>
      </c>
      <c r="F206" s="350">
        <f t="shared" si="101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83"/>
      <c r="S206" s="686"/>
      <c r="T206" s="702"/>
    </row>
    <row r="207" spans="1:20" s="81" customFormat="1" x14ac:dyDescent="0.3">
      <c r="A207" s="635"/>
      <c r="B207" s="632"/>
      <c r="C207" s="635"/>
      <c r="D207" s="189"/>
      <c r="E207" s="4" t="s">
        <v>4</v>
      </c>
      <c r="F207" s="350">
        <f t="shared" si="101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84"/>
      <c r="S207" s="686"/>
      <c r="T207" s="702"/>
    </row>
    <row r="208" spans="1:20" s="85" customFormat="1" ht="16.5" customHeight="1" x14ac:dyDescent="0.3">
      <c r="A208" s="634" t="s">
        <v>230</v>
      </c>
      <c r="B208" s="746" t="s">
        <v>231</v>
      </c>
      <c r="C208" s="633" t="s">
        <v>232</v>
      </c>
      <c r="D208" s="207"/>
      <c r="E208" s="4" t="s">
        <v>9</v>
      </c>
      <c r="F208" s="350">
        <f t="shared" si="101"/>
        <v>4267.8175099999999</v>
      </c>
      <c r="G208" s="41">
        <f t="shared" ref="G208:L208" si="104">SUM(G209:G212)</f>
        <v>0</v>
      </c>
      <c r="H208" s="35">
        <f t="shared" si="104"/>
        <v>132.95595</v>
      </c>
      <c r="I208" s="41">
        <f t="shared" si="104"/>
        <v>2085.5559499999999</v>
      </c>
      <c r="J208" s="41">
        <f t="shared" si="104"/>
        <v>1497.6</v>
      </c>
      <c r="K208" s="41">
        <f t="shared" si="104"/>
        <v>551.70560999999998</v>
      </c>
      <c r="L208" s="41">
        <f t="shared" si="104"/>
        <v>0</v>
      </c>
      <c r="M208" s="41">
        <f t="shared" ref="M208:N208" si="105">SUM(M209:M212)</f>
        <v>0</v>
      </c>
      <c r="N208" s="41">
        <f t="shared" si="105"/>
        <v>0</v>
      </c>
      <c r="O208" s="41">
        <f t="shared" ref="O208:P208" si="106">SUM(O209:O212)</f>
        <v>0</v>
      </c>
      <c r="P208" s="41">
        <f t="shared" si="106"/>
        <v>0</v>
      </c>
      <c r="Q208" s="66"/>
      <c r="R208" s="682" t="s">
        <v>243</v>
      </c>
      <c r="S208" s="685" t="s">
        <v>183</v>
      </c>
      <c r="T208" s="702"/>
    </row>
    <row r="209" spans="1:20" s="81" customFormat="1" x14ac:dyDescent="0.3">
      <c r="A209" s="634"/>
      <c r="B209" s="747"/>
      <c r="C209" s="634"/>
      <c r="D209" s="189"/>
      <c r="E209" s="4" t="s">
        <v>1</v>
      </c>
      <c r="F209" s="350">
        <f t="shared" si="101"/>
        <v>0</v>
      </c>
      <c r="G209" s="41">
        <f t="shared" ref="G209:N212" si="107">+G214</f>
        <v>0</v>
      </c>
      <c r="H209" s="35">
        <f t="shared" si="107"/>
        <v>0</v>
      </c>
      <c r="I209" s="41">
        <f t="shared" si="107"/>
        <v>0</v>
      </c>
      <c r="J209" s="41">
        <f t="shared" si="107"/>
        <v>0</v>
      </c>
      <c r="K209" s="41">
        <f t="shared" si="107"/>
        <v>0</v>
      </c>
      <c r="L209" s="41">
        <f t="shared" si="107"/>
        <v>0</v>
      </c>
      <c r="M209" s="41">
        <f t="shared" si="107"/>
        <v>0</v>
      </c>
      <c r="N209" s="41">
        <f t="shared" si="107"/>
        <v>0</v>
      </c>
      <c r="O209" s="41">
        <f t="shared" ref="O209:P209" si="108">+O214</f>
        <v>0</v>
      </c>
      <c r="P209" s="41">
        <f t="shared" si="108"/>
        <v>0</v>
      </c>
      <c r="Q209" s="67"/>
      <c r="R209" s="683"/>
      <c r="S209" s="686"/>
      <c r="T209" s="702"/>
    </row>
    <row r="210" spans="1:20" s="81" customFormat="1" x14ac:dyDescent="0.3">
      <c r="A210" s="634"/>
      <c r="B210" s="747"/>
      <c r="C210" s="634"/>
      <c r="D210" s="189"/>
      <c r="E210" s="4" t="s">
        <v>2</v>
      </c>
      <c r="F210" s="350">
        <f t="shared" si="101"/>
        <v>0</v>
      </c>
      <c r="G210" s="41">
        <f t="shared" si="107"/>
        <v>0</v>
      </c>
      <c r="H210" s="35">
        <f>+H215</f>
        <v>0</v>
      </c>
      <c r="I210" s="41">
        <f t="shared" si="107"/>
        <v>0</v>
      </c>
      <c r="J210" s="41">
        <f t="shared" si="107"/>
        <v>0</v>
      </c>
      <c r="K210" s="41">
        <f t="shared" si="107"/>
        <v>0</v>
      </c>
      <c r="L210" s="41">
        <f t="shared" si="107"/>
        <v>0</v>
      </c>
      <c r="M210" s="41">
        <f t="shared" si="107"/>
        <v>0</v>
      </c>
      <c r="N210" s="41">
        <f t="shared" si="107"/>
        <v>0</v>
      </c>
      <c r="O210" s="41">
        <f t="shared" ref="O210:P210" si="109">+O215</f>
        <v>0</v>
      </c>
      <c r="P210" s="41">
        <f t="shared" si="109"/>
        <v>0</v>
      </c>
      <c r="Q210" s="67"/>
      <c r="R210" s="683"/>
      <c r="S210" s="686"/>
      <c r="T210" s="702"/>
    </row>
    <row r="211" spans="1:20" s="81" customFormat="1" x14ac:dyDescent="0.3">
      <c r="A211" s="634"/>
      <c r="B211" s="747"/>
      <c r="C211" s="634"/>
      <c r="D211" s="189"/>
      <c r="E211" s="4" t="s">
        <v>3</v>
      </c>
      <c r="F211" s="350">
        <f t="shared" si="101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107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83"/>
      <c r="S211" s="686"/>
      <c r="T211" s="702"/>
    </row>
    <row r="212" spans="1:20" s="81" customFormat="1" x14ac:dyDescent="0.3">
      <c r="A212" s="635"/>
      <c r="B212" s="748"/>
      <c r="C212" s="635"/>
      <c r="D212" s="189"/>
      <c r="E212" s="4" t="s">
        <v>4</v>
      </c>
      <c r="F212" s="350">
        <f t="shared" si="101"/>
        <v>0</v>
      </c>
      <c r="G212" s="41">
        <f t="shared" si="107"/>
        <v>0</v>
      </c>
      <c r="H212" s="35">
        <f t="shared" si="107"/>
        <v>0</v>
      </c>
      <c r="I212" s="41">
        <f t="shared" si="107"/>
        <v>0</v>
      </c>
      <c r="J212" s="41">
        <f t="shared" si="107"/>
        <v>0</v>
      </c>
      <c r="K212" s="41">
        <f t="shared" si="107"/>
        <v>0</v>
      </c>
      <c r="L212" s="41">
        <f t="shared" si="107"/>
        <v>0</v>
      </c>
      <c r="M212" s="41">
        <f t="shared" si="107"/>
        <v>0</v>
      </c>
      <c r="N212" s="41">
        <f t="shared" si="107"/>
        <v>0</v>
      </c>
      <c r="O212" s="41">
        <f t="shared" ref="O212:P212" si="110">+O217</f>
        <v>0</v>
      </c>
      <c r="P212" s="41">
        <f t="shared" si="110"/>
        <v>0</v>
      </c>
      <c r="Q212" s="44"/>
      <c r="R212" s="684"/>
      <c r="S212" s="686"/>
      <c r="T212" s="702"/>
    </row>
    <row r="213" spans="1:20" s="85" customFormat="1" ht="16.5" customHeight="1" x14ac:dyDescent="0.3">
      <c r="A213" s="633" t="s">
        <v>247</v>
      </c>
      <c r="B213" s="746" t="s">
        <v>253</v>
      </c>
      <c r="C213" s="633" t="s">
        <v>232</v>
      </c>
      <c r="D213" s="207"/>
      <c r="E213" s="4" t="s">
        <v>9</v>
      </c>
      <c r="F213" s="350">
        <f t="shared" si="101"/>
        <v>4267.8175099999999</v>
      </c>
      <c r="G213" s="41">
        <f t="shared" ref="G213:N213" si="111">SUM(G214:G217)</f>
        <v>0</v>
      </c>
      <c r="H213" s="41">
        <f t="shared" si="111"/>
        <v>132.95595</v>
      </c>
      <c r="I213" s="41">
        <f t="shared" si="111"/>
        <v>2085.5559499999999</v>
      </c>
      <c r="J213" s="66">
        <f t="shared" si="111"/>
        <v>1497.6</v>
      </c>
      <c r="K213" s="66">
        <f t="shared" si="111"/>
        <v>551.70560999999998</v>
      </c>
      <c r="L213" s="66">
        <f t="shared" si="111"/>
        <v>0</v>
      </c>
      <c r="M213" s="66">
        <f t="shared" si="111"/>
        <v>0</v>
      </c>
      <c r="N213" s="41">
        <f t="shared" si="111"/>
        <v>0</v>
      </c>
      <c r="O213" s="41">
        <f t="shared" ref="O213:P213" si="112">SUM(O214:O217)</f>
        <v>0</v>
      </c>
      <c r="P213" s="41">
        <f t="shared" si="112"/>
        <v>0</v>
      </c>
      <c r="Q213" s="66"/>
      <c r="R213" s="682" t="s">
        <v>243</v>
      </c>
      <c r="S213" s="685" t="s">
        <v>183</v>
      </c>
      <c r="T213" s="702"/>
    </row>
    <row r="214" spans="1:20" s="81" customFormat="1" x14ac:dyDescent="0.3">
      <c r="A214" s="634"/>
      <c r="B214" s="747"/>
      <c r="C214" s="634"/>
      <c r="D214" s="189"/>
      <c r="E214" s="4" t="s">
        <v>1</v>
      </c>
      <c r="F214" s="350">
        <f t="shared" si="101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83"/>
      <c r="S214" s="686"/>
      <c r="T214" s="702"/>
    </row>
    <row r="215" spans="1:20" s="81" customFormat="1" x14ac:dyDescent="0.3">
      <c r="A215" s="634"/>
      <c r="B215" s="747"/>
      <c r="C215" s="634"/>
      <c r="D215" s="189"/>
      <c r="E215" s="4" t="s">
        <v>2</v>
      </c>
      <c r="F215" s="350">
        <f t="shared" si="101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83"/>
      <c r="S215" s="686"/>
      <c r="T215" s="702"/>
    </row>
    <row r="216" spans="1:20" s="81" customFormat="1" x14ac:dyDescent="0.3">
      <c r="A216" s="634"/>
      <c r="B216" s="747"/>
      <c r="C216" s="634"/>
      <c r="D216" s="189"/>
      <c r="E216" s="4" t="s">
        <v>3</v>
      </c>
      <c r="F216" s="350">
        <f t="shared" si="101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83"/>
      <c r="S216" s="686"/>
      <c r="T216" s="702"/>
    </row>
    <row r="217" spans="1:20" s="81" customFormat="1" x14ac:dyDescent="0.3">
      <c r="A217" s="635"/>
      <c r="B217" s="748"/>
      <c r="C217" s="635"/>
      <c r="D217" s="189"/>
      <c r="E217" s="4" t="s">
        <v>4</v>
      </c>
      <c r="F217" s="350">
        <f t="shared" si="101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84"/>
      <c r="S217" s="686"/>
      <c r="T217" s="702"/>
    </row>
    <row r="218" spans="1:20" s="85" customFormat="1" ht="16.5" customHeight="1" x14ac:dyDescent="0.3">
      <c r="A218" s="633" t="s">
        <v>245</v>
      </c>
      <c r="B218" s="746" t="s">
        <v>255</v>
      </c>
      <c r="C218" s="749" t="s">
        <v>246</v>
      </c>
      <c r="D218" s="207"/>
      <c r="E218" s="4" t="s">
        <v>9</v>
      </c>
      <c r="F218" s="350">
        <f t="shared" si="101"/>
        <v>1001.6851</v>
      </c>
      <c r="G218" s="41">
        <f t="shared" ref="G218:N218" si="113">SUM(G219:G222)</f>
        <v>0</v>
      </c>
      <c r="H218" s="41">
        <v>1001.6851</v>
      </c>
      <c r="I218" s="41">
        <f t="shared" si="113"/>
        <v>0</v>
      </c>
      <c r="J218" s="66">
        <f t="shared" si="113"/>
        <v>0</v>
      </c>
      <c r="K218" s="66">
        <f t="shared" si="113"/>
        <v>0</v>
      </c>
      <c r="L218" s="66">
        <f t="shared" si="113"/>
        <v>0</v>
      </c>
      <c r="M218" s="66">
        <f t="shared" si="113"/>
        <v>0</v>
      </c>
      <c r="N218" s="41">
        <f t="shared" si="113"/>
        <v>0</v>
      </c>
      <c r="O218" s="41">
        <f t="shared" ref="O218:P218" si="114">SUM(O219:O222)</f>
        <v>0</v>
      </c>
      <c r="P218" s="41">
        <f t="shared" si="114"/>
        <v>0</v>
      </c>
      <c r="Q218" s="66"/>
      <c r="R218" s="682" t="s">
        <v>28</v>
      </c>
      <c r="S218" s="685" t="s">
        <v>183</v>
      </c>
      <c r="T218" s="702"/>
    </row>
    <row r="219" spans="1:20" s="81" customFormat="1" x14ac:dyDescent="0.3">
      <c r="A219" s="634"/>
      <c r="B219" s="747"/>
      <c r="C219" s="750"/>
      <c r="D219" s="189"/>
      <c r="E219" s="4" t="s">
        <v>1</v>
      </c>
      <c r="F219" s="350">
        <f t="shared" si="101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83"/>
      <c r="S219" s="686"/>
      <c r="T219" s="702"/>
    </row>
    <row r="220" spans="1:20" s="81" customFormat="1" x14ac:dyDescent="0.3">
      <c r="A220" s="634"/>
      <c r="B220" s="747"/>
      <c r="C220" s="750"/>
      <c r="D220" s="189"/>
      <c r="E220" s="4" t="s">
        <v>2</v>
      </c>
      <c r="F220" s="350">
        <f t="shared" si="101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83"/>
      <c r="S220" s="686"/>
      <c r="T220" s="702"/>
    </row>
    <row r="221" spans="1:20" s="81" customFormat="1" x14ac:dyDescent="0.3">
      <c r="A221" s="634"/>
      <c r="B221" s="747"/>
      <c r="C221" s="750"/>
      <c r="D221" s="189"/>
      <c r="E221" s="4" t="s">
        <v>3</v>
      </c>
      <c r="F221" s="350">
        <f t="shared" si="101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83"/>
      <c r="S221" s="686"/>
      <c r="T221" s="702"/>
    </row>
    <row r="222" spans="1:20" s="81" customFormat="1" x14ac:dyDescent="0.3">
      <c r="A222" s="635"/>
      <c r="B222" s="748"/>
      <c r="C222" s="751"/>
      <c r="D222" s="189"/>
      <c r="E222" s="4" t="s">
        <v>4</v>
      </c>
      <c r="F222" s="350">
        <f t="shared" si="101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84"/>
      <c r="S222" s="686"/>
      <c r="T222" s="703"/>
    </row>
    <row r="223" spans="1:20" s="129" customFormat="1" ht="16.5" customHeight="1" x14ac:dyDescent="0.3">
      <c r="A223" s="624" t="s">
        <v>60</v>
      </c>
      <c r="B223" s="627" t="s">
        <v>82</v>
      </c>
      <c r="C223" s="624" t="s">
        <v>101</v>
      </c>
      <c r="D223" s="191"/>
      <c r="E223" s="102" t="s">
        <v>9</v>
      </c>
      <c r="F223" s="262">
        <f t="shared" si="101"/>
        <v>6718.1061700000009</v>
      </c>
      <c r="G223" s="92">
        <f t="shared" ref="G223:N223" si="115">SUM(G224:G227)</f>
        <v>9.3849999999999998</v>
      </c>
      <c r="H223" s="92">
        <f t="shared" si="115"/>
        <v>371.12299999999999</v>
      </c>
      <c r="I223" s="92">
        <f t="shared" si="115"/>
        <v>729.3972</v>
      </c>
      <c r="J223" s="92">
        <f t="shared" si="115"/>
        <v>406.87</v>
      </c>
      <c r="K223" s="92">
        <f t="shared" si="115"/>
        <v>600.84528</v>
      </c>
      <c r="L223" s="92">
        <f t="shared" si="115"/>
        <v>4450.8</v>
      </c>
      <c r="M223" s="92">
        <f t="shared" si="115"/>
        <v>149.68568999999999</v>
      </c>
      <c r="N223" s="92">
        <f t="shared" si="115"/>
        <v>0</v>
      </c>
      <c r="O223" s="92">
        <f t="shared" ref="O223:P223" si="116">SUM(O224:O227)</f>
        <v>0</v>
      </c>
      <c r="P223" s="92">
        <f t="shared" si="116"/>
        <v>0</v>
      </c>
      <c r="Q223" s="241"/>
      <c r="R223" s="660"/>
      <c r="S223" s="660"/>
      <c r="T223" s="666"/>
    </row>
    <row r="224" spans="1:20" s="129" customFormat="1" x14ac:dyDescent="0.3">
      <c r="A224" s="625"/>
      <c r="B224" s="628"/>
      <c r="C224" s="625"/>
      <c r="D224" s="192"/>
      <c r="E224" s="102" t="s">
        <v>1</v>
      </c>
      <c r="F224" s="262">
        <f t="shared" si="101"/>
        <v>0</v>
      </c>
      <c r="G224" s="92">
        <f t="shared" ref="G224:I225" si="117">G229</f>
        <v>0</v>
      </c>
      <c r="H224" s="92">
        <f t="shared" si="117"/>
        <v>0</v>
      </c>
      <c r="I224" s="92">
        <f t="shared" si="117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42"/>
      <c r="R224" s="661"/>
      <c r="S224" s="661"/>
      <c r="T224" s="667"/>
    </row>
    <row r="225" spans="1:20" s="129" customFormat="1" x14ac:dyDescent="0.3">
      <c r="A225" s="625"/>
      <c r="B225" s="628"/>
      <c r="C225" s="625"/>
      <c r="D225" s="192"/>
      <c r="E225" s="102" t="s">
        <v>2</v>
      </c>
      <c r="F225" s="262">
        <f t="shared" si="101"/>
        <v>0</v>
      </c>
      <c r="G225" s="92">
        <f t="shared" si="117"/>
        <v>0</v>
      </c>
      <c r="H225" s="92">
        <f t="shared" si="117"/>
        <v>0</v>
      </c>
      <c r="I225" s="92">
        <f t="shared" si="117"/>
        <v>0</v>
      </c>
      <c r="J225" s="92">
        <v>0</v>
      </c>
      <c r="K225" s="92">
        <v>0</v>
      </c>
      <c r="L225" s="92">
        <f t="shared" ref="L225:L226" si="118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42"/>
      <c r="R225" s="661"/>
      <c r="S225" s="661"/>
      <c r="T225" s="667"/>
    </row>
    <row r="226" spans="1:20" s="129" customFormat="1" x14ac:dyDescent="0.3">
      <c r="A226" s="625"/>
      <c r="B226" s="628"/>
      <c r="C226" s="625"/>
      <c r="D226" s="192"/>
      <c r="E226" s="102" t="s">
        <v>3</v>
      </c>
      <c r="F226" s="262">
        <f t="shared" si="101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O226" si="119">J231+J251+J322</f>
        <v>406.87</v>
      </c>
      <c r="K226" s="92">
        <f t="shared" si="119"/>
        <v>600.84528</v>
      </c>
      <c r="L226" s="92">
        <f t="shared" si="118"/>
        <v>4450.8</v>
      </c>
      <c r="M226" s="92">
        <f t="shared" si="119"/>
        <v>149.68568999999999</v>
      </c>
      <c r="N226" s="92">
        <f t="shared" si="119"/>
        <v>0</v>
      </c>
      <c r="O226" s="92">
        <f t="shared" si="119"/>
        <v>0</v>
      </c>
      <c r="P226" s="92">
        <f t="shared" ref="P226" si="120">P231+P251+P322</f>
        <v>0</v>
      </c>
      <c r="Q226" s="242"/>
      <c r="R226" s="661"/>
      <c r="S226" s="661"/>
      <c r="T226" s="667"/>
    </row>
    <row r="227" spans="1:20" s="129" customFormat="1" ht="16.5" customHeight="1" x14ac:dyDescent="0.3">
      <c r="A227" s="626"/>
      <c r="B227" s="629"/>
      <c r="C227" s="626"/>
      <c r="D227" s="193"/>
      <c r="E227" s="147" t="s">
        <v>4</v>
      </c>
      <c r="F227" s="262">
        <f t="shared" si="101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121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43"/>
      <c r="R227" s="662"/>
      <c r="S227" s="662"/>
      <c r="T227" s="668"/>
    </row>
    <row r="228" spans="1:20" s="81" customFormat="1" ht="16.5" customHeight="1" x14ac:dyDescent="0.3">
      <c r="A228" s="633" t="s">
        <v>61</v>
      </c>
      <c r="B228" s="630" t="s">
        <v>96</v>
      </c>
      <c r="C228" s="633" t="s">
        <v>107</v>
      </c>
      <c r="D228" s="188"/>
      <c r="E228" s="4" t="s">
        <v>9</v>
      </c>
      <c r="F228" s="350">
        <f t="shared" si="101"/>
        <v>4781.84069</v>
      </c>
      <c r="G228" s="41">
        <f t="shared" ref="G228:J228" si="122">SUM(G229:G232)</f>
        <v>9.3849999999999998</v>
      </c>
      <c r="H228" s="41">
        <f t="shared" si="122"/>
        <v>0</v>
      </c>
      <c r="I228" s="41">
        <f t="shared" si="122"/>
        <v>0</v>
      </c>
      <c r="J228" s="41">
        <f t="shared" si="122"/>
        <v>171.97</v>
      </c>
      <c r="K228" s="41">
        <f t="shared" ref="K228:N228" si="123">SUM(K229:K232)</f>
        <v>0</v>
      </c>
      <c r="L228" s="41">
        <f t="shared" si="123"/>
        <v>4450.8</v>
      </c>
      <c r="M228" s="41">
        <f t="shared" si="123"/>
        <v>149.68568999999999</v>
      </c>
      <c r="N228" s="41">
        <f t="shared" si="123"/>
        <v>0</v>
      </c>
      <c r="O228" s="41">
        <f t="shared" ref="O228:P228" si="124">SUM(O229:O232)</f>
        <v>0</v>
      </c>
      <c r="P228" s="41">
        <f t="shared" si="124"/>
        <v>0</v>
      </c>
      <c r="Q228" s="66"/>
      <c r="R228" s="682" t="s">
        <v>28</v>
      </c>
      <c r="S228" s="685" t="s">
        <v>126</v>
      </c>
      <c r="T228" s="688" t="s">
        <v>186</v>
      </c>
    </row>
    <row r="229" spans="1:20" s="81" customFormat="1" ht="16.5" customHeight="1" x14ac:dyDescent="0.3">
      <c r="A229" s="634"/>
      <c r="B229" s="631"/>
      <c r="C229" s="634"/>
      <c r="D229" s="189"/>
      <c r="E229" s="4" t="s">
        <v>1</v>
      </c>
      <c r="F229" s="350">
        <f t="shared" si="101"/>
        <v>0</v>
      </c>
      <c r="G229" s="41">
        <v>0</v>
      </c>
      <c r="H229" s="41">
        <v>0</v>
      </c>
      <c r="I229" s="41">
        <v>0</v>
      </c>
      <c r="J229" s="41">
        <f t="shared" ref="J229:N231" si="125">J234+J239+J244</f>
        <v>0</v>
      </c>
      <c r="K229" s="41">
        <f t="shared" si="125"/>
        <v>0</v>
      </c>
      <c r="L229" s="41">
        <f>L234+L239+L244</f>
        <v>0</v>
      </c>
      <c r="M229" s="41">
        <f t="shared" si="125"/>
        <v>0</v>
      </c>
      <c r="N229" s="41">
        <f t="shared" si="125"/>
        <v>0</v>
      </c>
      <c r="O229" s="41">
        <f t="shared" ref="O229:P229" si="126">O234+O239+O244</f>
        <v>0</v>
      </c>
      <c r="P229" s="41">
        <f t="shared" si="126"/>
        <v>0</v>
      </c>
      <c r="Q229" s="67"/>
      <c r="R229" s="683"/>
      <c r="S229" s="686"/>
      <c r="T229" s="689"/>
    </row>
    <row r="230" spans="1:20" s="81" customFormat="1" ht="16.5" customHeight="1" x14ac:dyDescent="0.3">
      <c r="A230" s="634"/>
      <c r="B230" s="631"/>
      <c r="C230" s="634"/>
      <c r="D230" s="189"/>
      <c r="E230" s="4" t="s">
        <v>2</v>
      </c>
      <c r="F230" s="350">
        <f t="shared" si="101"/>
        <v>0</v>
      </c>
      <c r="G230" s="41">
        <v>0</v>
      </c>
      <c r="H230" s="41">
        <v>0</v>
      </c>
      <c r="I230" s="41">
        <v>0</v>
      </c>
      <c r="J230" s="41">
        <f t="shared" si="125"/>
        <v>0</v>
      </c>
      <c r="K230" s="41">
        <f t="shared" si="125"/>
        <v>0</v>
      </c>
      <c r="L230" s="41">
        <f t="shared" si="125"/>
        <v>0</v>
      </c>
      <c r="M230" s="41">
        <f t="shared" si="125"/>
        <v>0</v>
      </c>
      <c r="N230" s="41">
        <f t="shared" si="125"/>
        <v>0</v>
      </c>
      <c r="O230" s="41">
        <f t="shared" ref="O230:P230" si="127">O235+O240+O245</f>
        <v>0</v>
      </c>
      <c r="P230" s="41">
        <f t="shared" si="127"/>
        <v>0</v>
      </c>
      <c r="Q230" s="67"/>
      <c r="R230" s="683"/>
      <c r="S230" s="686"/>
      <c r="T230" s="689"/>
    </row>
    <row r="231" spans="1:20" s="81" customFormat="1" ht="16.5" customHeight="1" x14ac:dyDescent="0.3">
      <c r="A231" s="634"/>
      <c r="B231" s="631"/>
      <c r="C231" s="634"/>
      <c r="D231" s="189"/>
      <c r="E231" s="4" t="s">
        <v>3</v>
      </c>
      <c r="F231" s="350">
        <f t="shared" si="101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125"/>
        <v>171.97</v>
      </c>
      <c r="K231" s="41">
        <f t="shared" si="125"/>
        <v>0</v>
      </c>
      <c r="L231" s="41">
        <f t="shared" si="125"/>
        <v>4450.8</v>
      </c>
      <c r="M231" s="41">
        <f t="shared" si="125"/>
        <v>149.68568999999999</v>
      </c>
      <c r="N231" s="41">
        <f t="shared" si="125"/>
        <v>0</v>
      </c>
      <c r="O231" s="41">
        <f t="shared" ref="O231:P231" si="128">O236+O241+O246</f>
        <v>0</v>
      </c>
      <c r="P231" s="41">
        <f t="shared" si="128"/>
        <v>0</v>
      </c>
      <c r="Q231" s="67"/>
      <c r="R231" s="683"/>
      <c r="S231" s="686"/>
      <c r="T231" s="689"/>
    </row>
    <row r="232" spans="1:20" s="81" customFormat="1" ht="16.5" customHeight="1" x14ac:dyDescent="0.3">
      <c r="A232" s="635"/>
      <c r="B232" s="632"/>
      <c r="C232" s="635"/>
      <c r="D232" s="190"/>
      <c r="E232" s="4" t="s">
        <v>4</v>
      </c>
      <c r="F232" s="350">
        <f t="shared" si="101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ref="L232" si="129">L237+L242+L247</f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84"/>
      <c r="S232" s="687"/>
      <c r="T232" s="690"/>
    </row>
    <row r="233" spans="1:20" s="81" customFormat="1" ht="16.5" customHeight="1" x14ac:dyDescent="0.3">
      <c r="A233" s="633" t="s">
        <v>62</v>
      </c>
      <c r="B233" s="630" t="s">
        <v>27</v>
      </c>
      <c r="C233" s="633" t="s">
        <v>107</v>
      </c>
      <c r="D233" s="188"/>
      <c r="E233" s="4" t="s">
        <v>9</v>
      </c>
      <c r="F233" s="350">
        <f t="shared" si="101"/>
        <v>0</v>
      </c>
      <c r="G233" s="41">
        <f t="shared" ref="G233:L233" si="130">SUM(G234:G237)</f>
        <v>0</v>
      </c>
      <c r="H233" s="41">
        <f t="shared" si="130"/>
        <v>0</v>
      </c>
      <c r="I233" s="41">
        <f t="shared" si="130"/>
        <v>0</v>
      </c>
      <c r="J233" s="41">
        <f t="shared" si="130"/>
        <v>0</v>
      </c>
      <c r="K233" s="41">
        <f t="shared" si="130"/>
        <v>0</v>
      </c>
      <c r="L233" s="41">
        <f t="shared" si="130"/>
        <v>0</v>
      </c>
      <c r="M233" s="41">
        <f t="shared" ref="M233:N233" si="131">SUM(M234:M237)</f>
        <v>0</v>
      </c>
      <c r="N233" s="41">
        <f t="shared" si="131"/>
        <v>0</v>
      </c>
      <c r="O233" s="41">
        <f t="shared" ref="O233:P233" si="132">SUM(O234:O237)</f>
        <v>0</v>
      </c>
      <c r="P233" s="41">
        <f t="shared" si="132"/>
        <v>0</v>
      </c>
      <c r="Q233" s="66"/>
      <c r="R233" s="682" t="s">
        <v>28</v>
      </c>
      <c r="S233" s="685" t="s">
        <v>126</v>
      </c>
      <c r="T233" s="688" t="s">
        <v>186</v>
      </c>
    </row>
    <row r="234" spans="1:20" s="81" customFormat="1" ht="16.2" customHeight="1" x14ac:dyDescent="0.3">
      <c r="A234" s="634"/>
      <c r="B234" s="631"/>
      <c r="C234" s="634"/>
      <c r="D234" s="189"/>
      <c r="E234" s="4" t="s">
        <v>1</v>
      </c>
      <c r="F234" s="350">
        <f t="shared" si="101"/>
        <v>0</v>
      </c>
      <c r="G234" s="41">
        <f t="shared" ref="G234:I235" si="133">G239+G244</f>
        <v>0</v>
      </c>
      <c r="H234" s="41">
        <f t="shared" si="133"/>
        <v>0</v>
      </c>
      <c r="I234" s="41">
        <f t="shared" si="133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83"/>
      <c r="S234" s="686"/>
      <c r="T234" s="689"/>
    </row>
    <row r="235" spans="1:20" s="81" customFormat="1" ht="16.5" customHeight="1" x14ac:dyDescent="0.3">
      <c r="A235" s="634"/>
      <c r="B235" s="631"/>
      <c r="C235" s="634"/>
      <c r="D235" s="189"/>
      <c r="E235" s="4" t="s">
        <v>2</v>
      </c>
      <c r="F235" s="350">
        <f t="shared" si="101"/>
        <v>0</v>
      </c>
      <c r="G235" s="41">
        <f t="shared" si="133"/>
        <v>0</v>
      </c>
      <c r="H235" s="41">
        <f t="shared" si="133"/>
        <v>0</v>
      </c>
      <c r="I235" s="41">
        <f t="shared" si="133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83"/>
      <c r="S235" s="686"/>
      <c r="T235" s="689"/>
    </row>
    <row r="236" spans="1:20" s="81" customFormat="1" ht="16.5" customHeight="1" x14ac:dyDescent="0.3">
      <c r="A236" s="634"/>
      <c r="B236" s="631"/>
      <c r="C236" s="634"/>
      <c r="D236" s="189"/>
      <c r="E236" s="4" t="s">
        <v>3</v>
      </c>
      <c r="F236" s="350">
        <f t="shared" si="101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83"/>
      <c r="S236" s="686"/>
      <c r="T236" s="689"/>
    </row>
    <row r="237" spans="1:20" s="81" customFormat="1" ht="16.5" customHeight="1" x14ac:dyDescent="0.3">
      <c r="A237" s="635"/>
      <c r="B237" s="632"/>
      <c r="C237" s="635"/>
      <c r="D237" s="190"/>
      <c r="E237" s="4" t="s">
        <v>4</v>
      </c>
      <c r="F237" s="350">
        <f t="shared" si="101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84"/>
      <c r="S237" s="687"/>
      <c r="T237" s="690"/>
    </row>
    <row r="238" spans="1:20" s="81" customFormat="1" ht="16.5" customHeight="1" x14ac:dyDescent="0.3">
      <c r="A238" s="633" t="s">
        <v>63</v>
      </c>
      <c r="B238" s="630" t="s">
        <v>169</v>
      </c>
      <c r="C238" s="633" t="s">
        <v>107</v>
      </c>
      <c r="D238" s="188" t="s">
        <v>52</v>
      </c>
      <c r="E238" s="4" t="s">
        <v>9</v>
      </c>
      <c r="F238" s="350">
        <f t="shared" si="101"/>
        <v>159.07068999999998</v>
      </c>
      <c r="G238" s="41">
        <f t="shared" ref="G238:N238" si="134">G241</f>
        <v>9.3849999999999998</v>
      </c>
      <c r="H238" s="41">
        <f t="shared" si="134"/>
        <v>0</v>
      </c>
      <c r="I238" s="41">
        <f t="shared" si="134"/>
        <v>0</v>
      </c>
      <c r="J238" s="41">
        <f t="shared" si="134"/>
        <v>0</v>
      </c>
      <c r="K238" s="41">
        <f t="shared" si="134"/>
        <v>0</v>
      </c>
      <c r="L238" s="41">
        <f t="shared" si="134"/>
        <v>0</v>
      </c>
      <c r="M238" s="41">
        <f t="shared" si="134"/>
        <v>149.68568999999999</v>
      </c>
      <c r="N238" s="41">
        <f t="shared" si="134"/>
        <v>0</v>
      </c>
      <c r="O238" s="41">
        <f t="shared" ref="O238:P238" si="135">O241</f>
        <v>0</v>
      </c>
      <c r="P238" s="41">
        <f t="shared" si="135"/>
        <v>0</v>
      </c>
      <c r="Q238" s="66"/>
      <c r="R238" s="682" t="s">
        <v>28</v>
      </c>
      <c r="S238" s="685" t="s">
        <v>126</v>
      </c>
      <c r="T238" s="688" t="s">
        <v>21</v>
      </c>
    </row>
    <row r="239" spans="1:20" s="81" customFormat="1" ht="16.2" customHeight="1" x14ac:dyDescent="0.3">
      <c r="A239" s="634"/>
      <c r="B239" s="631"/>
      <c r="C239" s="634"/>
      <c r="D239" s="189"/>
      <c r="E239" s="4" t="s">
        <v>1</v>
      </c>
      <c r="F239" s="350">
        <f t="shared" si="101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83"/>
      <c r="S239" s="686"/>
      <c r="T239" s="689"/>
    </row>
    <row r="240" spans="1:20" s="81" customFormat="1" ht="16.5" customHeight="1" x14ac:dyDescent="0.3">
      <c r="A240" s="634"/>
      <c r="B240" s="631"/>
      <c r="C240" s="634"/>
      <c r="D240" s="189"/>
      <c r="E240" s="4" t="s">
        <v>2</v>
      </c>
      <c r="F240" s="350">
        <f t="shared" si="101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83"/>
      <c r="S240" s="686"/>
      <c r="T240" s="689"/>
    </row>
    <row r="241" spans="1:20" s="81" customFormat="1" ht="16.5" customHeight="1" x14ac:dyDescent="0.3">
      <c r="A241" s="634"/>
      <c r="B241" s="631"/>
      <c r="C241" s="634"/>
      <c r="D241" s="189"/>
      <c r="E241" s="4" t="s">
        <v>3</v>
      </c>
      <c r="F241" s="350">
        <f t="shared" si="101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95">
        <v>149.68568999999999</v>
      </c>
      <c r="N241" s="41">
        <v>0</v>
      </c>
      <c r="O241" s="41">
        <v>0</v>
      </c>
      <c r="P241" s="41">
        <v>0</v>
      </c>
      <c r="Q241" s="67"/>
      <c r="R241" s="683"/>
      <c r="S241" s="686"/>
      <c r="T241" s="689"/>
    </row>
    <row r="242" spans="1:20" s="81" customFormat="1" ht="16.5" customHeight="1" x14ac:dyDescent="0.3">
      <c r="A242" s="635"/>
      <c r="B242" s="632"/>
      <c r="C242" s="635"/>
      <c r="D242" s="190"/>
      <c r="E242" s="4" t="s">
        <v>4</v>
      </c>
      <c r="F242" s="350">
        <f t="shared" si="101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84"/>
      <c r="S242" s="687"/>
      <c r="T242" s="690"/>
    </row>
    <row r="243" spans="1:20" s="81" customFormat="1" ht="16.5" customHeight="1" x14ac:dyDescent="0.3">
      <c r="A243" s="633" t="s">
        <v>88</v>
      </c>
      <c r="B243" s="630" t="s">
        <v>284</v>
      </c>
      <c r="C243" s="633" t="s">
        <v>107</v>
      </c>
      <c r="D243" s="188"/>
      <c r="E243" s="20" t="s">
        <v>9</v>
      </c>
      <c r="F243" s="350">
        <f t="shared" si="101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82" t="s">
        <v>28</v>
      </c>
      <c r="S243" s="685" t="s">
        <v>126</v>
      </c>
      <c r="T243" s="688" t="s">
        <v>186</v>
      </c>
    </row>
    <row r="244" spans="1:20" s="81" customFormat="1" ht="16.5" customHeight="1" x14ac:dyDescent="0.3">
      <c r="A244" s="634"/>
      <c r="B244" s="744"/>
      <c r="C244" s="634"/>
      <c r="D244" s="189"/>
      <c r="E244" s="4" t="s">
        <v>1</v>
      </c>
      <c r="F244" s="350">
        <f t="shared" si="101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83"/>
      <c r="S244" s="686"/>
      <c r="T244" s="689"/>
    </row>
    <row r="245" spans="1:20" s="81" customFormat="1" ht="16.5" customHeight="1" x14ac:dyDescent="0.3">
      <c r="A245" s="634"/>
      <c r="B245" s="744"/>
      <c r="C245" s="634"/>
      <c r="D245" s="189"/>
      <c r="E245" s="4" t="s">
        <v>2</v>
      </c>
      <c r="F245" s="350">
        <f t="shared" si="101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83"/>
      <c r="S245" s="686"/>
      <c r="T245" s="689"/>
    </row>
    <row r="246" spans="1:20" s="81" customFormat="1" ht="16.5" customHeight="1" x14ac:dyDescent="0.3">
      <c r="A246" s="634"/>
      <c r="B246" s="744"/>
      <c r="C246" s="634"/>
      <c r="D246" s="189"/>
      <c r="E246" s="4" t="s">
        <v>3</v>
      </c>
      <c r="F246" s="350">
        <f t="shared" si="101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83"/>
      <c r="S246" s="686"/>
      <c r="T246" s="689"/>
    </row>
    <row r="247" spans="1:20" s="81" customFormat="1" ht="16.5" customHeight="1" x14ac:dyDescent="0.3">
      <c r="A247" s="635"/>
      <c r="B247" s="745"/>
      <c r="C247" s="635"/>
      <c r="D247" s="190"/>
      <c r="E247" s="4" t="s">
        <v>4</v>
      </c>
      <c r="F247" s="350">
        <f t="shared" si="101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84"/>
      <c r="S247" s="687"/>
      <c r="T247" s="690"/>
    </row>
    <row r="248" spans="1:20" s="81" customFormat="1" ht="16.5" customHeight="1" x14ac:dyDescent="0.3">
      <c r="A248" s="633" t="s">
        <v>248</v>
      </c>
      <c r="B248" s="630" t="s">
        <v>282</v>
      </c>
      <c r="C248" s="633" t="s">
        <v>224</v>
      </c>
      <c r="D248" s="188"/>
      <c r="E248" s="4" t="s">
        <v>9</v>
      </c>
      <c r="F248" s="350">
        <f t="shared" si="101"/>
        <v>371.12299999999999</v>
      </c>
      <c r="G248" s="41">
        <v>0</v>
      </c>
      <c r="H248" s="41">
        <f>SUM(H249:H252)</f>
        <v>371.12299999999999</v>
      </c>
      <c r="I248" s="41">
        <f t="shared" ref="I248:N248" si="136">SUM(I249:I252)</f>
        <v>0</v>
      </c>
      <c r="J248" s="41">
        <f t="shared" si="136"/>
        <v>0</v>
      </c>
      <c r="K248" s="41">
        <f t="shared" si="136"/>
        <v>0</v>
      </c>
      <c r="L248" s="41">
        <f t="shared" si="136"/>
        <v>0</v>
      </c>
      <c r="M248" s="41">
        <f t="shared" si="136"/>
        <v>0</v>
      </c>
      <c r="N248" s="41">
        <f t="shared" si="136"/>
        <v>0</v>
      </c>
      <c r="O248" s="41">
        <f t="shared" ref="O248:P248" si="137">SUM(O249:O252)</f>
        <v>0</v>
      </c>
      <c r="P248" s="41">
        <f t="shared" si="137"/>
        <v>0</v>
      </c>
      <c r="Q248" s="66"/>
      <c r="R248" s="682" t="s">
        <v>28</v>
      </c>
      <c r="S248" s="685" t="s">
        <v>183</v>
      </c>
      <c r="T248" s="688" t="s">
        <v>21</v>
      </c>
    </row>
    <row r="249" spans="1:20" s="81" customFormat="1" ht="16.2" customHeight="1" x14ac:dyDescent="0.3">
      <c r="A249" s="634"/>
      <c r="B249" s="631"/>
      <c r="C249" s="634"/>
      <c r="D249" s="189"/>
      <c r="E249" s="4" t="s">
        <v>1</v>
      </c>
      <c r="F249" s="350">
        <f t="shared" si="101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83"/>
      <c r="S249" s="686"/>
      <c r="T249" s="689"/>
    </row>
    <row r="250" spans="1:20" s="81" customFormat="1" ht="16.5" customHeight="1" x14ac:dyDescent="0.3">
      <c r="A250" s="634"/>
      <c r="B250" s="631"/>
      <c r="C250" s="634"/>
      <c r="D250" s="189"/>
      <c r="E250" s="4" t="s">
        <v>2</v>
      </c>
      <c r="F250" s="350">
        <f t="shared" si="101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83"/>
      <c r="S250" s="686"/>
      <c r="T250" s="689"/>
    </row>
    <row r="251" spans="1:20" s="81" customFormat="1" ht="16.5" customHeight="1" x14ac:dyDescent="0.3">
      <c r="A251" s="634"/>
      <c r="B251" s="631"/>
      <c r="C251" s="634"/>
      <c r="D251" s="189"/>
      <c r="E251" s="4" t="s">
        <v>3</v>
      </c>
      <c r="F251" s="350">
        <f t="shared" si="101"/>
        <v>371.12299999999999</v>
      </c>
      <c r="G251" s="41">
        <v>0</v>
      </c>
      <c r="H251" s="41">
        <f>H306+H311+H316</f>
        <v>371.12299999999999</v>
      </c>
      <c r="I251" s="41">
        <f t="shared" ref="I251:N251" si="138">I306+I311+I316</f>
        <v>0</v>
      </c>
      <c r="J251" s="41">
        <f t="shared" si="138"/>
        <v>0</v>
      </c>
      <c r="K251" s="41">
        <f t="shared" si="138"/>
        <v>0</v>
      </c>
      <c r="L251" s="41">
        <v>0</v>
      </c>
      <c r="M251" s="41">
        <f t="shared" si="138"/>
        <v>0</v>
      </c>
      <c r="N251" s="41">
        <f t="shared" si="138"/>
        <v>0</v>
      </c>
      <c r="O251" s="41">
        <f t="shared" ref="O251:P251" si="139">O306+O311+O316</f>
        <v>0</v>
      </c>
      <c r="P251" s="41">
        <f t="shared" si="139"/>
        <v>0</v>
      </c>
      <c r="Q251" s="67"/>
      <c r="R251" s="683"/>
      <c r="S251" s="686"/>
      <c r="T251" s="689"/>
    </row>
    <row r="252" spans="1:20" s="81" customFormat="1" ht="16.5" customHeight="1" x14ac:dyDescent="0.3">
      <c r="A252" s="635"/>
      <c r="B252" s="632"/>
      <c r="C252" s="635"/>
      <c r="D252" s="190"/>
      <c r="E252" s="4" t="s">
        <v>4</v>
      </c>
      <c r="F252" s="350">
        <f t="shared" si="101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84"/>
      <c r="S252" s="687"/>
      <c r="T252" s="690"/>
    </row>
    <row r="253" spans="1:20" s="81" customFormat="1" ht="16.5" hidden="1" customHeight="1" x14ac:dyDescent="0.3">
      <c r="A253" s="189"/>
      <c r="B253" s="194"/>
      <c r="C253" s="189"/>
      <c r="D253" s="189"/>
      <c r="E253" s="4"/>
      <c r="F253" s="350">
        <f t="shared" si="101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172"/>
      <c r="S253" s="187"/>
      <c r="T253" s="162"/>
    </row>
    <row r="254" spans="1:20" s="81" customFormat="1" ht="16.5" hidden="1" customHeight="1" x14ac:dyDescent="0.3">
      <c r="A254" s="189"/>
      <c r="B254" s="194"/>
      <c r="C254" s="189"/>
      <c r="D254" s="189"/>
      <c r="E254" s="4"/>
      <c r="F254" s="350">
        <f t="shared" si="101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172"/>
      <c r="S254" s="187"/>
      <c r="T254" s="162"/>
    </row>
    <row r="255" spans="1:20" s="81" customFormat="1" ht="16.5" hidden="1" customHeight="1" x14ac:dyDescent="0.3">
      <c r="A255" s="189"/>
      <c r="B255" s="194"/>
      <c r="C255" s="189"/>
      <c r="D255" s="189"/>
      <c r="E255" s="4"/>
      <c r="F255" s="350">
        <f t="shared" si="101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172"/>
      <c r="S255" s="187"/>
      <c r="T255" s="162"/>
    </row>
    <row r="256" spans="1:20" s="81" customFormat="1" ht="16.5" hidden="1" customHeight="1" x14ac:dyDescent="0.3">
      <c r="A256" s="189"/>
      <c r="B256" s="194"/>
      <c r="C256" s="189"/>
      <c r="D256" s="189"/>
      <c r="E256" s="4"/>
      <c r="F256" s="350">
        <f t="shared" si="101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172"/>
      <c r="S256" s="187"/>
      <c r="T256" s="162"/>
    </row>
    <row r="257" spans="1:20" s="81" customFormat="1" ht="16.5" hidden="1" customHeight="1" x14ac:dyDescent="0.3">
      <c r="A257" s="189"/>
      <c r="B257" s="194"/>
      <c r="C257" s="189"/>
      <c r="D257" s="189"/>
      <c r="E257" s="4"/>
      <c r="F257" s="350">
        <f t="shared" si="101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172"/>
      <c r="S257" s="187"/>
      <c r="T257" s="162"/>
    </row>
    <row r="258" spans="1:20" s="81" customFormat="1" ht="16.5" hidden="1" customHeight="1" x14ac:dyDescent="0.3">
      <c r="A258" s="189"/>
      <c r="B258" s="194"/>
      <c r="C258" s="189"/>
      <c r="D258" s="189"/>
      <c r="E258" s="4"/>
      <c r="F258" s="350">
        <f t="shared" si="101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172"/>
      <c r="S258" s="187"/>
      <c r="T258" s="162"/>
    </row>
    <row r="259" spans="1:20" s="81" customFormat="1" ht="16.5" hidden="1" customHeight="1" x14ac:dyDescent="0.3">
      <c r="A259" s="189"/>
      <c r="B259" s="194"/>
      <c r="C259" s="189"/>
      <c r="D259" s="189"/>
      <c r="E259" s="4"/>
      <c r="F259" s="350">
        <f t="shared" si="101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172"/>
      <c r="S259" s="187"/>
      <c r="T259" s="162"/>
    </row>
    <row r="260" spans="1:20" s="81" customFormat="1" ht="16.5" hidden="1" customHeight="1" x14ac:dyDescent="0.3">
      <c r="A260" s="189"/>
      <c r="B260" s="194"/>
      <c r="C260" s="189"/>
      <c r="D260" s="189"/>
      <c r="E260" s="4"/>
      <c r="F260" s="350">
        <f t="shared" si="101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172"/>
      <c r="S260" s="187"/>
      <c r="T260" s="162"/>
    </row>
    <row r="261" spans="1:20" s="81" customFormat="1" ht="16.5" hidden="1" customHeight="1" x14ac:dyDescent="0.3">
      <c r="A261" s="189"/>
      <c r="B261" s="194"/>
      <c r="C261" s="189"/>
      <c r="D261" s="189"/>
      <c r="E261" s="4"/>
      <c r="F261" s="350">
        <f t="shared" si="101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172"/>
      <c r="S261" s="187"/>
      <c r="T261" s="162"/>
    </row>
    <row r="262" spans="1:20" s="81" customFormat="1" ht="16.5" hidden="1" customHeight="1" x14ac:dyDescent="0.3">
      <c r="A262" s="189"/>
      <c r="B262" s="194"/>
      <c r="C262" s="189"/>
      <c r="D262" s="189"/>
      <c r="E262" s="4"/>
      <c r="F262" s="350">
        <f t="shared" si="101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172"/>
      <c r="S262" s="187"/>
      <c r="T262" s="162"/>
    </row>
    <row r="263" spans="1:20" s="81" customFormat="1" ht="16.5" hidden="1" customHeight="1" x14ac:dyDescent="0.3">
      <c r="A263" s="189"/>
      <c r="B263" s="194"/>
      <c r="C263" s="189"/>
      <c r="D263" s="189"/>
      <c r="E263" s="4"/>
      <c r="F263" s="350">
        <f t="shared" si="101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172"/>
      <c r="S263" s="187"/>
      <c r="T263" s="162"/>
    </row>
    <row r="264" spans="1:20" s="81" customFormat="1" ht="16.5" hidden="1" customHeight="1" x14ac:dyDescent="0.3">
      <c r="A264" s="189"/>
      <c r="B264" s="194"/>
      <c r="C264" s="189"/>
      <c r="D264" s="189"/>
      <c r="E264" s="4"/>
      <c r="F264" s="350">
        <f t="shared" ref="F264:F327" si="140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172"/>
      <c r="S264" s="187"/>
      <c r="T264" s="162"/>
    </row>
    <row r="265" spans="1:20" s="81" customFormat="1" ht="16.5" hidden="1" customHeight="1" x14ac:dyDescent="0.3">
      <c r="A265" s="189"/>
      <c r="B265" s="194"/>
      <c r="C265" s="189"/>
      <c r="D265" s="189"/>
      <c r="E265" s="4"/>
      <c r="F265" s="350">
        <f t="shared" si="140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172"/>
      <c r="S265" s="187"/>
      <c r="T265" s="162"/>
    </row>
    <row r="266" spans="1:20" s="81" customFormat="1" ht="16.5" hidden="1" customHeight="1" x14ac:dyDescent="0.3">
      <c r="A266" s="189"/>
      <c r="B266" s="194"/>
      <c r="C266" s="189"/>
      <c r="D266" s="189"/>
      <c r="E266" s="4"/>
      <c r="F266" s="350">
        <f t="shared" si="140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172"/>
      <c r="S266" s="187"/>
      <c r="T266" s="162"/>
    </row>
    <row r="267" spans="1:20" s="81" customFormat="1" ht="16.5" hidden="1" customHeight="1" x14ac:dyDescent="0.3">
      <c r="A267" s="189"/>
      <c r="B267" s="194"/>
      <c r="C267" s="189"/>
      <c r="D267" s="189"/>
      <c r="E267" s="4"/>
      <c r="F267" s="350">
        <f t="shared" si="140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172"/>
      <c r="S267" s="187"/>
      <c r="T267" s="162"/>
    </row>
    <row r="268" spans="1:20" s="81" customFormat="1" ht="16.5" hidden="1" customHeight="1" x14ac:dyDescent="0.3">
      <c r="A268" s="189"/>
      <c r="B268" s="194"/>
      <c r="C268" s="189"/>
      <c r="D268" s="189"/>
      <c r="E268" s="4"/>
      <c r="F268" s="350">
        <f t="shared" si="140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172"/>
      <c r="S268" s="187"/>
      <c r="T268" s="162"/>
    </row>
    <row r="269" spans="1:20" s="81" customFormat="1" ht="16.5" hidden="1" customHeight="1" x14ac:dyDescent="0.3">
      <c r="A269" s="189"/>
      <c r="B269" s="194"/>
      <c r="C269" s="189"/>
      <c r="D269" s="189"/>
      <c r="E269" s="4"/>
      <c r="F269" s="350">
        <f t="shared" si="140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172"/>
      <c r="S269" s="187"/>
      <c r="T269" s="162"/>
    </row>
    <row r="270" spans="1:20" s="81" customFormat="1" ht="16.5" hidden="1" customHeight="1" x14ac:dyDescent="0.3">
      <c r="A270" s="189"/>
      <c r="B270" s="194"/>
      <c r="C270" s="189"/>
      <c r="D270" s="189"/>
      <c r="E270" s="4"/>
      <c r="F270" s="350">
        <f t="shared" si="140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172"/>
      <c r="S270" s="187"/>
      <c r="T270" s="162"/>
    </row>
    <row r="271" spans="1:20" s="81" customFormat="1" ht="16.5" hidden="1" customHeight="1" x14ac:dyDescent="0.3">
      <c r="A271" s="189"/>
      <c r="B271" s="194"/>
      <c r="C271" s="189"/>
      <c r="D271" s="189"/>
      <c r="E271" s="4"/>
      <c r="F271" s="350">
        <f t="shared" si="140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172"/>
      <c r="S271" s="187"/>
      <c r="T271" s="162"/>
    </row>
    <row r="272" spans="1:20" s="81" customFormat="1" ht="16.5" hidden="1" customHeight="1" x14ac:dyDescent="0.3">
      <c r="A272" s="189"/>
      <c r="B272" s="194"/>
      <c r="C272" s="189"/>
      <c r="D272" s="189"/>
      <c r="E272" s="4"/>
      <c r="F272" s="350">
        <f t="shared" si="140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172"/>
      <c r="S272" s="187"/>
      <c r="T272" s="162"/>
    </row>
    <row r="273" spans="1:20" s="81" customFormat="1" ht="16.5" hidden="1" customHeight="1" x14ac:dyDescent="0.3">
      <c r="A273" s="189"/>
      <c r="B273" s="194"/>
      <c r="C273" s="189"/>
      <c r="D273" s="189"/>
      <c r="E273" s="4"/>
      <c r="F273" s="350">
        <f t="shared" si="140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172"/>
      <c r="S273" s="187"/>
      <c r="T273" s="162"/>
    </row>
    <row r="274" spans="1:20" s="81" customFormat="1" ht="16.5" hidden="1" customHeight="1" x14ac:dyDescent="0.3">
      <c r="A274" s="189"/>
      <c r="B274" s="194"/>
      <c r="C274" s="189"/>
      <c r="D274" s="189"/>
      <c r="E274" s="4"/>
      <c r="F274" s="350">
        <f t="shared" si="140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172"/>
      <c r="S274" s="187"/>
      <c r="T274" s="162"/>
    </row>
    <row r="275" spans="1:20" s="81" customFormat="1" ht="16.5" hidden="1" customHeight="1" x14ac:dyDescent="0.3">
      <c r="A275" s="189"/>
      <c r="B275" s="194"/>
      <c r="C275" s="189"/>
      <c r="D275" s="189"/>
      <c r="E275" s="4"/>
      <c r="F275" s="350">
        <f t="shared" si="140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172"/>
      <c r="S275" s="187"/>
      <c r="T275" s="162"/>
    </row>
    <row r="276" spans="1:20" s="81" customFormat="1" ht="16.5" hidden="1" customHeight="1" x14ac:dyDescent="0.3">
      <c r="A276" s="189"/>
      <c r="B276" s="194"/>
      <c r="C276" s="189"/>
      <c r="D276" s="189"/>
      <c r="E276" s="4"/>
      <c r="F276" s="350">
        <f t="shared" si="140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172"/>
      <c r="S276" s="187"/>
      <c r="T276" s="162"/>
    </row>
    <row r="277" spans="1:20" s="81" customFormat="1" ht="16.5" hidden="1" customHeight="1" x14ac:dyDescent="0.3">
      <c r="A277" s="189"/>
      <c r="B277" s="194"/>
      <c r="C277" s="189"/>
      <c r="D277" s="189"/>
      <c r="E277" s="4"/>
      <c r="F277" s="350">
        <f t="shared" si="140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172"/>
      <c r="S277" s="187"/>
      <c r="T277" s="162"/>
    </row>
    <row r="278" spans="1:20" s="81" customFormat="1" ht="16.5" hidden="1" customHeight="1" x14ac:dyDescent="0.3">
      <c r="A278" s="189"/>
      <c r="B278" s="194"/>
      <c r="C278" s="189"/>
      <c r="D278" s="189"/>
      <c r="E278" s="4"/>
      <c r="F278" s="350">
        <f t="shared" si="140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172"/>
      <c r="S278" s="187"/>
      <c r="T278" s="162"/>
    </row>
    <row r="279" spans="1:20" s="81" customFormat="1" ht="16.5" hidden="1" customHeight="1" x14ac:dyDescent="0.3">
      <c r="A279" s="189"/>
      <c r="B279" s="194"/>
      <c r="C279" s="189"/>
      <c r="D279" s="189"/>
      <c r="E279" s="4"/>
      <c r="F279" s="350">
        <f t="shared" si="140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172"/>
      <c r="S279" s="187"/>
      <c r="T279" s="162"/>
    </row>
    <row r="280" spans="1:20" s="81" customFormat="1" ht="16.5" hidden="1" customHeight="1" x14ac:dyDescent="0.3">
      <c r="A280" s="189"/>
      <c r="B280" s="194"/>
      <c r="C280" s="189"/>
      <c r="D280" s="189"/>
      <c r="E280" s="4"/>
      <c r="F280" s="350">
        <f t="shared" si="140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172"/>
      <c r="S280" s="187"/>
      <c r="T280" s="162"/>
    </row>
    <row r="281" spans="1:20" s="81" customFormat="1" ht="16.5" hidden="1" customHeight="1" x14ac:dyDescent="0.3">
      <c r="A281" s="189"/>
      <c r="B281" s="194"/>
      <c r="C281" s="189"/>
      <c r="D281" s="189"/>
      <c r="E281" s="4"/>
      <c r="F281" s="350">
        <f t="shared" si="140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172"/>
      <c r="S281" s="187"/>
      <c r="T281" s="162"/>
    </row>
    <row r="282" spans="1:20" s="81" customFormat="1" ht="16.5" hidden="1" customHeight="1" x14ac:dyDescent="0.3">
      <c r="A282" s="189"/>
      <c r="B282" s="194"/>
      <c r="C282" s="189"/>
      <c r="D282" s="189"/>
      <c r="E282" s="4"/>
      <c r="F282" s="350">
        <f t="shared" si="140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172"/>
      <c r="S282" s="187"/>
      <c r="T282" s="162"/>
    </row>
    <row r="283" spans="1:20" s="81" customFormat="1" ht="16.5" hidden="1" customHeight="1" x14ac:dyDescent="0.3">
      <c r="A283" s="189"/>
      <c r="B283" s="194"/>
      <c r="C283" s="189"/>
      <c r="D283" s="189"/>
      <c r="E283" s="4"/>
      <c r="F283" s="350">
        <f t="shared" si="140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172"/>
      <c r="S283" s="187"/>
      <c r="T283" s="162"/>
    </row>
    <row r="284" spans="1:20" s="81" customFormat="1" ht="16.5" hidden="1" customHeight="1" x14ac:dyDescent="0.3">
      <c r="A284" s="189"/>
      <c r="B284" s="194"/>
      <c r="C284" s="189"/>
      <c r="D284" s="189"/>
      <c r="E284" s="4"/>
      <c r="F284" s="350">
        <f t="shared" si="140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172"/>
      <c r="S284" s="187"/>
      <c r="T284" s="162"/>
    </row>
    <row r="285" spans="1:20" s="81" customFormat="1" ht="16.5" hidden="1" customHeight="1" x14ac:dyDescent="0.3">
      <c r="A285" s="189"/>
      <c r="B285" s="194"/>
      <c r="C285" s="189"/>
      <c r="D285" s="189"/>
      <c r="E285" s="4"/>
      <c r="F285" s="350">
        <f t="shared" si="140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172"/>
      <c r="S285" s="187"/>
      <c r="T285" s="162"/>
    </row>
    <row r="286" spans="1:20" s="81" customFormat="1" ht="16.5" hidden="1" customHeight="1" x14ac:dyDescent="0.3">
      <c r="A286" s="189"/>
      <c r="B286" s="194"/>
      <c r="C286" s="189"/>
      <c r="D286" s="189"/>
      <c r="E286" s="4"/>
      <c r="F286" s="350">
        <f t="shared" si="140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172"/>
      <c r="S286" s="187"/>
      <c r="T286" s="162"/>
    </row>
    <row r="287" spans="1:20" s="81" customFormat="1" ht="16.5" hidden="1" customHeight="1" x14ac:dyDescent="0.3">
      <c r="A287" s="189"/>
      <c r="B287" s="194"/>
      <c r="C287" s="189"/>
      <c r="D287" s="189"/>
      <c r="E287" s="4"/>
      <c r="F287" s="350">
        <f t="shared" si="140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172"/>
      <c r="S287" s="187"/>
      <c r="T287" s="162"/>
    </row>
    <row r="288" spans="1:20" s="81" customFormat="1" ht="16.5" hidden="1" customHeight="1" x14ac:dyDescent="0.3">
      <c r="A288" s="189"/>
      <c r="B288" s="194"/>
      <c r="C288" s="189"/>
      <c r="D288" s="189"/>
      <c r="E288" s="4"/>
      <c r="F288" s="350">
        <f t="shared" si="140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172"/>
      <c r="S288" s="187"/>
      <c r="T288" s="162"/>
    </row>
    <row r="289" spans="1:20" s="81" customFormat="1" ht="16.5" hidden="1" customHeight="1" x14ac:dyDescent="0.3">
      <c r="A289" s="189"/>
      <c r="B289" s="194"/>
      <c r="C289" s="189"/>
      <c r="D289" s="189"/>
      <c r="E289" s="4"/>
      <c r="F289" s="350">
        <f t="shared" si="140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172"/>
      <c r="S289" s="187"/>
      <c r="T289" s="162"/>
    </row>
    <row r="290" spans="1:20" s="81" customFormat="1" ht="16.5" hidden="1" customHeight="1" x14ac:dyDescent="0.3">
      <c r="A290" s="189"/>
      <c r="B290" s="194"/>
      <c r="C290" s="189"/>
      <c r="D290" s="189"/>
      <c r="E290" s="4"/>
      <c r="F290" s="350">
        <f t="shared" si="140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172"/>
      <c r="S290" s="187"/>
      <c r="T290" s="162"/>
    </row>
    <row r="291" spans="1:20" s="81" customFormat="1" ht="16.5" hidden="1" customHeight="1" x14ac:dyDescent="0.3">
      <c r="A291" s="189"/>
      <c r="B291" s="194"/>
      <c r="C291" s="189"/>
      <c r="D291" s="189"/>
      <c r="E291" s="4"/>
      <c r="F291" s="350">
        <f t="shared" si="140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172"/>
      <c r="S291" s="187"/>
      <c r="T291" s="162"/>
    </row>
    <row r="292" spans="1:20" s="81" customFormat="1" ht="16.5" hidden="1" customHeight="1" x14ac:dyDescent="0.3">
      <c r="A292" s="189"/>
      <c r="B292" s="194"/>
      <c r="C292" s="189"/>
      <c r="D292" s="189"/>
      <c r="E292" s="4"/>
      <c r="F292" s="350">
        <f t="shared" si="140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172"/>
      <c r="S292" s="187"/>
      <c r="T292" s="162"/>
    </row>
    <row r="293" spans="1:20" s="81" customFormat="1" ht="16.5" hidden="1" customHeight="1" x14ac:dyDescent="0.3">
      <c r="A293" s="189"/>
      <c r="B293" s="194"/>
      <c r="C293" s="189"/>
      <c r="D293" s="189"/>
      <c r="E293" s="4"/>
      <c r="F293" s="350">
        <f t="shared" si="140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172"/>
      <c r="S293" s="187"/>
      <c r="T293" s="162"/>
    </row>
    <row r="294" spans="1:20" s="81" customFormat="1" ht="16.5" hidden="1" customHeight="1" x14ac:dyDescent="0.3">
      <c r="A294" s="189"/>
      <c r="B294" s="194"/>
      <c r="C294" s="189"/>
      <c r="D294" s="189"/>
      <c r="E294" s="4"/>
      <c r="F294" s="350">
        <f t="shared" si="140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172"/>
      <c r="S294" s="187"/>
      <c r="T294" s="162"/>
    </row>
    <row r="295" spans="1:20" s="81" customFormat="1" ht="16.5" hidden="1" customHeight="1" x14ac:dyDescent="0.3">
      <c r="A295" s="189"/>
      <c r="B295" s="194"/>
      <c r="C295" s="189"/>
      <c r="D295" s="189"/>
      <c r="E295" s="4"/>
      <c r="F295" s="350">
        <f t="shared" si="140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172"/>
      <c r="S295" s="187"/>
      <c r="T295" s="162"/>
    </row>
    <row r="296" spans="1:20" s="81" customFormat="1" ht="16.5" hidden="1" customHeight="1" x14ac:dyDescent="0.3">
      <c r="A296" s="189"/>
      <c r="B296" s="194"/>
      <c r="C296" s="189"/>
      <c r="D296" s="189"/>
      <c r="E296" s="4"/>
      <c r="F296" s="350">
        <f t="shared" si="140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172"/>
      <c r="S296" s="187"/>
      <c r="T296" s="162"/>
    </row>
    <row r="297" spans="1:20" s="81" customFormat="1" ht="16.5" hidden="1" customHeight="1" x14ac:dyDescent="0.3">
      <c r="A297" s="189"/>
      <c r="B297" s="194"/>
      <c r="C297" s="189"/>
      <c r="D297" s="189"/>
      <c r="E297" s="4"/>
      <c r="F297" s="350">
        <f t="shared" si="140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172"/>
      <c r="S297" s="187"/>
      <c r="T297" s="162"/>
    </row>
    <row r="298" spans="1:20" s="81" customFormat="1" ht="16.5" hidden="1" customHeight="1" x14ac:dyDescent="0.3">
      <c r="A298" s="189"/>
      <c r="B298" s="194"/>
      <c r="C298" s="189"/>
      <c r="D298" s="189"/>
      <c r="E298" s="4"/>
      <c r="F298" s="350">
        <f t="shared" si="140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172"/>
      <c r="S298" s="187"/>
      <c r="T298" s="162"/>
    </row>
    <row r="299" spans="1:20" s="81" customFormat="1" ht="16.5" hidden="1" customHeight="1" x14ac:dyDescent="0.3">
      <c r="A299" s="189"/>
      <c r="B299" s="194"/>
      <c r="C299" s="189"/>
      <c r="D299" s="189"/>
      <c r="E299" s="4"/>
      <c r="F299" s="350">
        <f t="shared" si="140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172"/>
      <c r="S299" s="187"/>
      <c r="T299" s="162"/>
    </row>
    <row r="300" spans="1:20" s="81" customFormat="1" ht="16.5" hidden="1" customHeight="1" x14ac:dyDescent="0.3">
      <c r="A300" s="189"/>
      <c r="B300" s="194"/>
      <c r="C300" s="189"/>
      <c r="D300" s="189"/>
      <c r="E300" s="4"/>
      <c r="F300" s="350">
        <f t="shared" si="140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172"/>
      <c r="S300" s="187"/>
      <c r="T300" s="162"/>
    </row>
    <row r="301" spans="1:20" s="81" customFormat="1" ht="16.5" hidden="1" customHeight="1" x14ac:dyDescent="0.3">
      <c r="A301" s="189"/>
      <c r="B301" s="194"/>
      <c r="C301" s="189"/>
      <c r="D301" s="189"/>
      <c r="E301" s="4"/>
      <c r="F301" s="350">
        <f t="shared" si="140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172"/>
      <c r="S301" s="187"/>
      <c r="T301" s="162"/>
    </row>
    <row r="302" spans="1:20" s="81" customFormat="1" ht="16.5" hidden="1" customHeight="1" x14ac:dyDescent="0.3">
      <c r="A302" s="189"/>
      <c r="B302" s="194"/>
      <c r="C302" s="189"/>
      <c r="D302" s="189"/>
      <c r="E302" s="4"/>
      <c r="F302" s="350">
        <f t="shared" si="140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172"/>
      <c r="S302" s="187"/>
      <c r="T302" s="162"/>
    </row>
    <row r="303" spans="1:20" s="81" customFormat="1" ht="16.5" customHeight="1" x14ac:dyDescent="0.3">
      <c r="A303" s="633" t="s">
        <v>249</v>
      </c>
      <c r="B303" s="630" t="s">
        <v>225</v>
      </c>
      <c r="C303" s="633" t="s">
        <v>224</v>
      </c>
      <c r="D303" s="189"/>
      <c r="E303" s="4" t="s">
        <v>9</v>
      </c>
      <c r="F303" s="350">
        <f t="shared" si="140"/>
        <v>272.12299999999999</v>
      </c>
      <c r="G303" s="41">
        <f t="shared" ref="G303:N303" si="141">SUM(G304:G307)</f>
        <v>0</v>
      </c>
      <c r="H303" s="41">
        <f t="shared" si="141"/>
        <v>272.12299999999999</v>
      </c>
      <c r="I303" s="41">
        <f t="shared" si="141"/>
        <v>0</v>
      </c>
      <c r="J303" s="41">
        <f t="shared" si="141"/>
        <v>0</v>
      </c>
      <c r="K303" s="41">
        <f t="shared" si="141"/>
        <v>0</v>
      </c>
      <c r="L303" s="41">
        <f t="shared" si="141"/>
        <v>0</v>
      </c>
      <c r="M303" s="41">
        <f t="shared" si="141"/>
        <v>0</v>
      </c>
      <c r="N303" s="41">
        <f t="shared" si="141"/>
        <v>0</v>
      </c>
      <c r="O303" s="41">
        <f t="shared" ref="O303:P303" si="142">SUM(O304:O307)</f>
        <v>0</v>
      </c>
      <c r="P303" s="41">
        <f t="shared" si="142"/>
        <v>0</v>
      </c>
      <c r="Q303" s="66"/>
      <c r="R303" s="682" t="s">
        <v>28</v>
      </c>
      <c r="S303" s="685" t="s">
        <v>183</v>
      </c>
      <c r="T303" s="688" t="s">
        <v>21</v>
      </c>
    </row>
    <row r="304" spans="1:20" s="81" customFormat="1" ht="16.5" customHeight="1" x14ac:dyDescent="0.3">
      <c r="A304" s="634"/>
      <c r="B304" s="631"/>
      <c r="C304" s="634"/>
      <c r="D304" s="189"/>
      <c r="E304" s="4" t="s">
        <v>1</v>
      </c>
      <c r="F304" s="350">
        <f t="shared" si="140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83"/>
      <c r="S304" s="686"/>
      <c r="T304" s="689"/>
    </row>
    <row r="305" spans="1:20" s="81" customFormat="1" ht="16.5" customHeight="1" x14ac:dyDescent="0.3">
      <c r="A305" s="634"/>
      <c r="B305" s="631"/>
      <c r="C305" s="634"/>
      <c r="D305" s="189"/>
      <c r="E305" s="4" t="s">
        <v>2</v>
      </c>
      <c r="F305" s="350">
        <f t="shared" si="140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83"/>
      <c r="S305" s="686"/>
      <c r="T305" s="689"/>
    </row>
    <row r="306" spans="1:20" s="81" customFormat="1" ht="16.5" customHeight="1" x14ac:dyDescent="0.3">
      <c r="A306" s="634"/>
      <c r="B306" s="631"/>
      <c r="C306" s="634"/>
      <c r="D306" s="189"/>
      <c r="E306" s="4" t="s">
        <v>3</v>
      </c>
      <c r="F306" s="350">
        <f t="shared" si="140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83"/>
      <c r="S306" s="686"/>
      <c r="T306" s="689"/>
    </row>
    <row r="307" spans="1:20" s="81" customFormat="1" ht="16.5" customHeight="1" x14ac:dyDescent="0.3">
      <c r="A307" s="635"/>
      <c r="B307" s="632"/>
      <c r="C307" s="635"/>
      <c r="D307" s="189"/>
      <c r="E307" s="4" t="s">
        <v>4</v>
      </c>
      <c r="F307" s="350">
        <f t="shared" si="140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84"/>
      <c r="S307" s="687"/>
      <c r="T307" s="690"/>
    </row>
    <row r="308" spans="1:20" s="81" customFormat="1" ht="16.5" customHeight="1" x14ac:dyDescent="0.3">
      <c r="A308" s="633" t="s">
        <v>250</v>
      </c>
      <c r="B308" s="630" t="s">
        <v>226</v>
      </c>
      <c r="C308" s="633" t="s">
        <v>224</v>
      </c>
      <c r="D308" s="189"/>
      <c r="E308" s="4" t="s">
        <v>9</v>
      </c>
      <c r="F308" s="350">
        <f t="shared" si="140"/>
        <v>63</v>
      </c>
      <c r="G308" s="41">
        <f t="shared" ref="G308:N308" si="143">SUM(G309:G312)</f>
        <v>0</v>
      </c>
      <c r="H308" s="41">
        <f t="shared" si="143"/>
        <v>63</v>
      </c>
      <c r="I308" s="41">
        <f t="shared" si="143"/>
        <v>0</v>
      </c>
      <c r="J308" s="41">
        <f t="shared" si="143"/>
        <v>0</v>
      </c>
      <c r="K308" s="41">
        <f t="shared" si="143"/>
        <v>0</v>
      </c>
      <c r="L308" s="41">
        <f t="shared" si="143"/>
        <v>0</v>
      </c>
      <c r="M308" s="41">
        <f t="shared" si="143"/>
        <v>0</v>
      </c>
      <c r="N308" s="41">
        <f t="shared" si="143"/>
        <v>0</v>
      </c>
      <c r="O308" s="41">
        <f t="shared" ref="O308:P308" si="144">SUM(O309:O312)</f>
        <v>0</v>
      </c>
      <c r="P308" s="41">
        <f t="shared" si="144"/>
        <v>0</v>
      </c>
      <c r="Q308" s="66"/>
      <c r="R308" s="682" t="s">
        <v>28</v>
      </c>
      <c r="S308" s="685" t="s">
        <v>183</v>
      </c>
      <c r="T308" s="688" t="s">
        <v>21</v>
      </c>
    </row>
    <row r="309" spans="1:20" s="81" customFormat="1" ht="16.5" customHeight="1" x14ac:dyDescent="0.3">
      <c r="A309" s="634"/>
      <c r="B309" s="631"/>
      <c r="C309" s="634"/>
      <c r="D309" s="189"/>
      <c r="E309" s="4" t="s">
        <v>1</v>
      </c>
      <c r="F309" s="350">
        <f t="shared" si="140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83"/>
      <c r="S309" s="686"/>
      <c r="T309" s="689"/>
    </row>
    <row r="310" spans="1:20" s="81" customFormat="1" ht="16.5" customHeight="1" x14ac:dyDescent="0.3">
      <c r="A310" s="634"/>
      <c r="B310" s="631"/>
      <c r="C310" s="634"/>
      <c r="D310" s="189"/>
      <c r="E310" s="4" t="s">
        <v>2</v>
      </c>
      <c r="F310" s="350">
        <f t="shared" si="140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83"/>
      <c r="S310" s="686"/>
      <c r="T310" s="689"/>
    </row>
    <row r="311" spans="1:20" s="81" customFormat="1" ht="16.5" customHeight="1" x14ac:dyDescent="0.3">
      <c r="A311" s="634"/>
      <c r="B311" s="631"/>
      <c r="C311" s="634"/>
      <c r="D311" s="189"/>
      <c r="E311" s="4" t="s">
        <v>3</v>
      </c>
      <c r="F311" s="350">
        <f t="shared" si="140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83"/>
      <c r="S311" s="686"/>
      <c r="T311" s="689"/>
    </row>
    <row r="312" spans="1:20" s="81" customFormat="1" ht="16.5" customHeight="1" x14ac:dyDescent="0.3">
      <c r="A312" s="635"/>
      <c r="B312" s="632"/>
      <c r="C312" s="635"/>
      <c r="D312" s="189"/>
      <c r="E312" s="4" t="s">
        <v>4</v>
      </c>
      <c r="F312" s="350">
        <f t="shared" si="140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84"/>
      <c r="S312" s="687"/>
      <c r="T312" s="690"/>
    </row>
    <row r="313" spans="1:20" s="81" customFormat="1" ht="16.5" customHeight="1" x14ac:dyDescent="0.3">
      <c r="A313" s="633" t="s">
        <v>252</v>
      </c>
      <c r="B313" s="630" t="s">
        <v>227</v>
      </c>
      <c r="C313" s="633" t="s">
        <v>224</v>
      </c>
      <c r="D313" s="189"/>
      <c r="E313" s="4" t="s">
        <v>9</v>
      </c>
      <c r="F313" s="350">
        <f t="shared" si="140"/>
        <v>36</v>
      </c>
      <c r="G313" s="41">
        <f t="shared" ref="G313:N313" si="145">SUM(G314:G317)</f>
        <v>0</v>
      </c>
      <c r="H313" s="41">
        <f t="shared" si="145"/>
        <v>36</v>
      </c>
      <c r="I313" s="41">
        <f t="shared" si="145"/>
        <v>0</v>
      </c>
      <c r="J313" s="41">
        <f t="shared" si="145"/>
        <v>0</v>
      </c>
      <c r="K313" s="41">
        <f t="shared" si="145"/>
        <v>0</v>
      </c>
      <c r="L313" s="41">
        <f t="shared" si="145"/>
        <v>0</v>
      </c>
      <c r="M313" s="41">
        <f t="shared" si="145"/>
        <v>0</v>
      </c>
      <c r="N313" s="41">
        <f t="shared" si="145"/>
        <v>0</v>
      </c>
      <c r="O313" s="41">
        <f t="shared" ref="O313:P313" si="146">SUM(O314:O317)</f>
        <v>0</v>
      </c>
      <c r="P313" s="41">
        <f t="shared" si="146"/>
        <v>0</v>
      </c>
      <c r="Q313" s="66"/>
      <c r="R313" s="682" t="s">
        <v>28</v>
      </c>
      <c r="S313" s="685" t="s">
        <v>183</v>
      </c>
      <c r="T313" s="688" t="s">
        <v>21</v>
      </c>
    </row>
    <row r="314" spans="1:20" s="81" customFormat="1" ht="16.5" customHeight="1" x14ac:dyDescent="0.3">
      <c r="A314" s="634"/>
      <c r="B314" s="631"/>
      <c r="C314" s="634"/>
      <c r="D314" s="189"/>
      <c r="E314" s="4" t="s">
        <v>1</v>
      </c>
      <c r="F314" s="350">
        <f t="shared" si="140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83"/>
      <c r="S314" s="686"/>
      <c r="T314" s="689"/>
    </row>
    <row r="315" spans="1:20" s="81" customFormat="1" ht="16.5" customHeight="1" x14ac:dyDescent="0.3">
      <c r="A315" s="634"/>
      <c r="B315" s="631"/>
      <c r="C315" s="634"/>
      <c r="D315" s="189"/>
      <c r="E315" s="4" t="s">
        <v>2</v>
      </c>
      <c r="F315" s="350">
        <f t="shared" si="140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83"/>
      <c r="S315" s="686"/>
      <c r="T315" s="689"/>
    </row>
    <row r="316" spans="1:20" s="81" customFormat="1" ht="16.5" customHeight="1" x14ac:dyDescent="0.3">
      <c r="A316" s="634"/>
      <c r="B316" s="631"/>
      <c r="C316" s="634"/>
      <c r="D316" s="189"/>
      <c r="E316" s="4" t="s">
        <v>3</v>
      </c>
      <c r="F316" s="350">
        <f t="shared" si="140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83"/>
      <c r="S316" s="686"/>
      <c r="T316" s="689"/>
    </row>
    <row r="317" spans="1:20" s="81" customFormat="1" ht="16.5" customHeight="1" x14ac:dyDescent="0.3">
      <c r="A317" s="635"/>
      <c r="B317" s="632"/>
      <c r="C317" s="635"/>
      <c r="D317" s="189"/>
      <c r="E317" s="4" t="s">
        <v>4</v>
      </c>
      <c r="F317" s="350">
        <f t="shared" si="140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84"/>
      <c r="S317" s="687"/>
      <c r="T317" s="690"/>
    </row>
    <row r="318" spans="1:20" s="81" customFormat="1" ht="16.5" hidden="1" customHeight="1" x14ac:dyDescent="0.3">
      <c r="A318" s="188" t="s">
        <v>251</v>
      </c>
      <c r="B318" s="194"/>
      <c r="C318" s="188" t="s">
        <v>224</v>
      </c>
      <c r="D318" s="189"/>
      <c r="E318" s="4"/>
      <c r="F318" s="350">
        <f t="shared" si="140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172"/>
      <c r="S318" s="187"/>
      <c r="T318" s="162"/>
    </row>
    <row r="319" spans="1:20" s="81" customFormat="1" ht="16.5" customHeight="1" x14ac:dyDescent="0.3">
      <c r="A319" s="633" t="s">
        <v>306</v>
      </c>
      <c r="B319" s="630" t="s">
        <v>307</v>
      </c>
      <c r="C319" s="633" t="s">
        <v>308</v>
      </c>
      <c r="D319" s="188"/>
      <c r="E319" s="4" t="s">
        <v>9</v>
      </c>
      <c r="F319" s="350">
        <f t="shared" si="140"/>
        <v>835.74527999999998</v>
      </c>
      <c r="G319" s="41">
        <f t="shared" ref="G319:N319" si="147">SUM(G320:G323)</f>
        <v>0</v>
      </c>
      <c r="H319" s="41">
        <f t="shared" si="147"/>
        <v>0</v>
      </c>
      <c r="I319" s="41">
        <f t="shared" si="147"/>
        <v>0</v>
      </c>
      <c r="J319" s="41">
        <f t="shared" si="147"/>
        <v>234.9</v>
      </c>
      <c r="K319" s="41">
        <f t="shared" si="147"/>
        <v>600.84528</v>
      </c>
      <c r="L319" s="41">
        <f t="shared" si="147"/>
        <v>0</v>
      </c>
      <c r="M319" s="41">
        <f t="shared" si="147"/>
        <v>0</v>
      </c>
      <c r="N319" s="41">
        <f t="shared" si="147"/>
        <v>0</v>
      </c>
      <c r="O319" s="41">
        <f t="shared" ref="O319:P319" si="148">SUM(O320:O323)</f>
        <v>0</v>
      </c>
      <c r="P319" s="41">
        <f t="shared" si="148"/>
        <v>0</v>
      </c>
      <c r="Q319" s="66"/>
      <c r="R319" s="682" t="s">
        <v>28</v>
      </c>
      <c r="S319" s="685" t="s">
        <v>126</v>
      </c>
      <c r="T319" s="688" t="s">
        <v>186</v>
      </c>
    </row>
    <row r="320" spans="1:20" s="81" customFormat="1" ht="16.5" customHeight="1" x14ac:dyDescent="0.3">
      <c r="A320" s="634"/>
      <c r="B320" s="631"/>
      <c r="C320" s="634"/>
      <c r="D320" s="189"/>
      <c r="E320" s="4" t="s">
        <v>1</v>
      </c>
      <c r="F320" s="350">
        <f t="shared" si="140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N321" si="149">K335+K330+K325</f>
        <v>0</v>
      </c>
      <c r="L320" s="41">
        <f t="shared" si="149"/>
        <v>0</v>
      </c>
      <c r="M320" s="41">
        <f t="shared" si="149"/>
        <v>0</v>
      </c>
      <c r="N320" s="41">
        <f t="shared" si="149"/>
        <v>0</v>
      </c>
      <c r="O320" s="41">
        <f t="shared" ref="O320:P320" si="150">O335+O330+O325</f>
        <v>0</v>
      </c>
      <c r="P320" s="41">
        <f t="shared" si="150"/>
        <v>0</v>
      </c>
      <c r="Q320" s="67"/>
      <c r="R320" s="683"/>
      <c r="S320" s="686"/>
      <c r="T320" s="689"/>
    </row>
    <row r="321" spans="1:20" s="81" customFormat="1" ht="16.5" customHeight="1" x14ac:dyDescent="0.3">
      <c r="A321" s="634"/>
      <c r="B321" s="631"/>
      <c r="C321" s="634"/>
      <c r="D321" s="189"/>
      <c r="E321" s="4" t="s">
        <v>2</v>
      </c>
      <c r="F321" s="350">
        <f t="shared" si="140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149"/>
        <v>0</v>
      </c>
      <c r="L321" s="41">
        <f t="shared" si="149"/>
        <v>0</v>
      </c>
      <c r="M321" s="41">
        <f t="shared" si="149"/>
        <v>0</v>
      </c>
      <c r="N321" s="41">
        <f t="shared" si="149"/>
        <v>0</v>
      </c>
      <c r="O321" s="41">
        <f t="shared" ref="O321:P321" si="151">O336+O331+O326</f>
        <v>0</v>
      </c>
      <c r="P321" s="41">
        <f t="shared" si="151"/>
        <v>0</v>
      </c>
      <c r="Q321" s="67"/>
      <c r="R321" s="683"/>
      <c r="S321" s="686"/>
      <c r="T321" s="689"/>
    </row>
    <row r="322" spans="1:20" s="81" customFormat="1" ht="16.5" customHeight="1" x14ac:dyDescent="0.3">
      <c r="A322" s="634"/>
      <c r="B322" s="631"/>
      <c r="C322" s="634"/>
      <c r="D322" s="189"/>
      <c r="E322" s="4" t="s">
        <v>3</v>
      </c>
      <c r="F322" s="350">
        <f t="shared" si="140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N322" si="152">K332+K327+K337</f>
        <v>600.84528</v>
      </c>
      <c r="L322" s="41">
        <f t="shared" si="152"/>
        <v>0</v>
      </c>
      <c r="M322" s="41">
        <f t="shared" si="152"/>
        <v>0</v>
      </c>
      <c r="N322" s="41">
        <f t="shared" si="152"/>
        <v>0</v>
      </c>
      <c r="O322" s="41">
        <f t="shared" ref="O322:P322" si="153">O332+O327+O337</f>
        <v>0</v>
      </c>
      <c r="P322" s="41">
        <f t="shared" si="153"/>
        <v>0</v>
      </c>
      <c r="Q322" s="67"/>
      <c r="R322" s="683"/>
      <c r="S322" s="686"/>
      <c r="T322" s="689"/>
    </row>
    <row r="323" spans="1:20" s="81" customFormat="1" ht="16.5" customHeight="1" x14ac:dyDescent="0.3">
      <c r="A323" s="635"/>
      <c r="B323" s="632"/>
      <c r="C323" s="635"/>
      <c r="D323" s="190"/>
      <c r="E323" s="4" t="s">
        <v>4</v>
      </c>
      <c r="F323" s="350">
        <f t="shared" si="140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84"/>
      <c r="S323" s="687"/>
      <c r="T323" s="690"/>
    </row>
    <row r="324" spans="1:20" s="81" customFormat="1" ht="16.5" customHeight="1" x14ac:dyDescent="0.3">
      <c r="A324" s="633" t="s">
        <v>309</v>
      </c>
      <c r="B324" s="630" t="s">
        <v>300</v>
      </c>
      <c r="C324" s="633" t="s">
        <v>308</v>
      </c>
      <c r="D324" s="188"/>
      <c r="E324" s="20" t="s">
        <v>9</v>
      </c>
      <c r="F324" s="350">
        <f t="shared" si="140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82" t="s">
        <v>28</v>
      </c>
      <c r="S324" s="685" t="s">
        <v>313</v>
      </c>
      <c r="T324" s="688" t="s">
        <v>186</v>
      </c>
    </row>
    <row r="325" spans="1:20" s="81" customFormat="1" ht="16.5" customHeight="1" x14ac:dyDescent="0.3">
      <c r="A325" s="634"/>
      <c r="B325" s="744"/>
      <c r="C325" s="634"/>
      <c r="D325" s="189"/>
      <c r="E325" s="4" t="s">
        <v>1</v>
      </c>
      <c r="F325" s="350">
        <f t="shared" si="140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83"/>
      <c r="S325" s="686"/>
      <c r="T325" s="689"/>
    </row>
    <row r="326" spans="1:20" s="81" customFormat="1" ht="16.5" customHeight="1" x14ac:dyDescent="0.3">
      <c r="A326" s="634"/>
      <c r="B326" s="744"/>
      <c r="C326" s="634"/>
      <c r="D326" s="189"/>
      <c r="E326" s="4" t="s">
        <v>2</v>
      </c>
      <c r="F326" s="350">
        <f t="shared" si="140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83"/>
      <c r="S326" s="686"/>
      <c r="T326" s="689"/>
    </row>
    <row r="327" spans="1:20" s="81" customFormat="1" ht="16.5" customHeight="1" x14ac:dyDescent="0.3">
      <c r="A327" s="634"/>
      <c r="B327" s="744"/>
      <c r="C327" s="634"/>
      <c r="D327" s="189"/>
      <c r="E327" s="4" t="s">
        <v>3</v>
      </c>
      <c r="F327" s="350">
        <f t="shared" si="140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83"/>
      <c r="S327" s="686"/>
      <c r="T327" s="689"/>
    </row>
    <row r="328" spans="1:20" s="81" customFormat="1" ht="16.5" customHeight="1" x14ac:dyDescent="0.3">
      <c r="A328" s="635"/>
      <c r="B328" s="745"/>
      <c r="C328" s="635"/>
      <c r="D328" s="190"/>
      <c r="E328" s="4" t="s">
        <v>4</v>
      </c>
      <c r="F328" s="350">
        <f t="shared" ref="F328:F391" si="154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84"/>
      <c r="S328" s="687"/>
      <c r="T328" s="690"/>
    </row>
    <row r="329" spans="1:20" s="81" customFormat="1" ht="16.5" customHeight="1" x14ac:dyDescent="0.3">
      <c r="A329" s="633" t="s">
        <v>310</v>
      </c>
      <c r="B329" s="630" t="s">
        <v>301</v>
      </c>
      <c r="C329" s="633" t="s">
        <v>308</v>
      </c>
      <c r="D329" s="188"/>
      <c r="E329" s="20" t="s">
        <v>9</v>
      </c>
      <c r="F329" s="350">
        <f t="shared" si="154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82" t="s">
        <v>28</v>
      </c>
      <c r="S329" s="685" t="s">
        <v>314</v>
      </c>
      <c r="T329" s="688" t="s">
        <v>186</v>
      </c>
    </row>
    <row r="330" spans="1:20" s="81" customFormat="1" ht="16.5" customHeight="1" x14ac:dyDescent="0.3">
      <c r="A330" s="634"/>
      <c r="B330" s="744"/>
      <c r="C330" s="634"/>
      <c r="D330" s="189"/>
      <c r="E330" s="4" t="s">
        <v>1</v>
      </c>
      <c r="F330" s="350">
        <f t="shared" si="154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83"/>
      <c r="S330" s="686"/>
      <c r="T330" s="689"/>
    </row>
    <row r="331" spans="1:20" s="81" customFormat="1" ht="16.5" customHeight="1" x14ac:dyDescent="0.3">
      <c r="A331" s="634"/>
      <c r="B331" s="744"/>
      <c r="C331" s="634"/>
      <c r="D331" s="189"/>
      <c r="E331" s="4" t="s">
        <v>2</v>
      </c>
      <c r="F331" s="350">
        <f t="shared" si="154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83"/>
      <c r="S331" s="686"/>
      <c r="T331" s="689"/>
    </row>
    <row r="332" spans="1:20" s="81" customFormat="1" ht="16.5" customHeight="1" x14ac:dyDescent="0.3">
      <c r="A332" s="634"/>
      <c r="B332" s="744"/>
      <c r="C332" s="634"/>
      <c r="D332" s="189"/>
      <c r="E332" s="4" t="s">
        <v>3</v>
      </c>
      <c r="F332" s="350">
        <f t="shared" si="154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83"/>
      <c r="S332" s="686"/>
      <c r="T332" s="689"/>
    </row>
    <row r="333" spans="1:20" s="81" customFormat="1" ht="16.5" customHeight="1" x14ac:dyDescent="0.3">
      <c r="A333" s="635"/>
      <c r="B333" s="745"/>
      <c r="C333" s="635"/>
      <c r="D333" s="190"/>
      <c r="E333" s="4" t="s">
        <v>4</v>
      </c>
      <c r="F333" s="350">
        <f t="shared" si="154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84"/>
      <c r="S333" s="687"/>
      <c r="T333" s="690"/>
    </row>
    <row r="334" spans="1:20" s="81" customFormat="1" ht="16.5" customHeight="1" x14ac:dyDescent="0.3">
      <c r="A334" s="633" t="s">
        <v>312</v>
      </c>
      <c r="B334" s="630" t="s">
        <v>311</v>
      </c>
      <c r="C334" s="633" t="s">
        <v>308</v>
      </c>
      <c r="D334" s="190"/>
      <c r="E334" s="20" t="s">
        <v>9</v>
      </c>
      <c r="F334" s="350">
        <f t="shared" si="154"/>
        <v>600.84528</v>
      </c>
      <c r="G334" s="41">
        <f t="shared" ref="G334:N334" si="155">G335+G336+G337+G338</f>
        <v>0</v>
      </c>
      <c r="H334" s="41">
        <f t="shared" si="155"/>
        <v>0</v>
      </c>
      <c r="I334" s="41">
        <f t="shared" si="155"/>
        <v>0</v>
      </c>
      <c r="J334" s="41">
        <f t="shared" si="155"/>
        <v>0</v>
      </c>
      <c r="K334" s="41">
        <f t="shared" si="155"/>
        <v>600.84528</v>
      </c>
      <c r="L334" s="41">
        <f t="shared" si="155"/>
        <v>0</v>
      </c>
      <c r="M334" s="41">
        <f t="shared" si="155"/>
        <v>0</v>
      </c>
      <c r="N334" s="41">
        <f t="shared" si="155"/>
        <v>0</v>
      </c>
      <c r="O334" s="41">
        <f t="shared" ref="O334:P334" si="156">O335+O336+O337+O338</f>
        <v>0</v>
      </c>
      <c r="P334" s="41">
        <f t="shared" si="156"/>
        <v>0</v>
      </c>
      <c r="Q334" s="66"/>
      <c r="R334" s="682" t="s">
        <v>28</v>
      </c>
      <c r="S334" s="685" t="s">
        <v>315</v>
      </c>
      <c r="T334" s="688" t="s">
        <v>186</v>
      </c>
    </row>
    <row r="335" spans="1:20" s="81" customFormat="1" ht="16.5" customHeight="1" x14ac:dyDescent="0.3">
      <c r="A335" s="634"/>
      <c r="B335" s="744"/>
      <c r="C335" s="634"/>
      <c r="D335" s="190"/>
      <c r="E335" s="4" t="s">
        <v>1</v>
      </c>
      <c r="F335" s="350">
        <f t="shared" si="154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83"/>
      <c r="S335" s="686"/>
      <c r="T335" s="689"/>
    </row>
    <row r="336" spans="1:20" s="81" customFormat="1" ht="16.5" customHeight="1" x14ac:dyDescent="0.3">
      <c r="A336" s="634"/>
      <c r="B336" s="744"/>
      <c r="C336" s="634"/>
      <c r="D336" s="190"/>
      <c r="E336" s="4" t="s">
        <v>2</v>
      </c>
      <c r="F336" s="350">
        <f t="shared" si="154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83"/>
      <c r="S336" s="686"/>
      <c r="T336" s="689"/>
    </row>
    <row r="337" spans="1:20" s="81" customFormat="1" ht="16.5" customHeight="1" x14ac:dyDescent="0.3">
      <c r="A337" s="634"/>
      <c r="B337" s="744"/>
      <c r="C337" s="634"/>
      <c r="D337" s="190"/>
      <c r="E337" s="4" t="s">
        <v>3</v>
      </c>
      <c r="F337" s="350">
        <f t="shared" si="154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83"/>
      <c r="S337" s="686"/>
      <c r="T337" s="689"/>
    </row>
    <row r="338" spans="1:20" s="81" customFormat="1" ht="16.5" customHeight="1" x14ac:dyDescent="0.3">
      <c r="A338" s="635"/>
      <c r="B338" s="745"/>
      <c r="C338" s="635"/>
      <c r="D338" s="190"/>
      <c r="E338" s="4" t="s">
        <v>4</v>
      </c>
      <c r="F338" s="350">
        <f t="shared" si="154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84"/>
      <c r="S338" s="687"/>
      <c r="T338" s="690"/>
    </row>
    <row r="339" spans="1:20" s="129" customFormat="1" ht="18.75" customHeight="1" x14ac:dyDescent="0.3">
      <c r="A339" s="624" t="s">
        <v>289</v>
      </c>
      <c r="B339" s="627" t="s">
        <v>290</v>
      </c>
      <c r="C339" s="624" t="s">
        <v>292</v>
      </c>
      <c r="D339" s="193"/>
      <c r="E339" s="102" t="s">
        <v>9</v>
      </c>
      <c r="F339" s="262">
        <f t="shared" si="154"/>
        <v>3228.2053599999999</v>
      </c>
      <c r="G339" s="92">
        <f t="shared" ref="G339:N339" si="157">G340+G341+G342+G343</f>
        <v>0</v>
      </c>
      <c r="H339" s="92">
        <f t="shared" si="157"/>
        <v>0</v>
      </c>
      <c r="I339" s="92">
        <f t="shared" si="157"/>
        <v>1868.19589</v>
      </c>
      <c r="J339" s="92">
        <f t="shared" si="157"/>
        <v>1225.0865100000001</v>
      </c>
      <c r="K339" s="92">
        <f t="shared" si="157"/>
        <v>134.92295999999999</v>
      </c>
      <c r="L339" s="92">
        <f t="shared" si="157"/>
        <v>0</v>
      </c>
      <c r="M339" s="92">
        <f t="shared" si="157"/>
        <v>0</v>
      </c>
      <c r="N339" s="92">
        <f t="shared" si="157"/>
        <v>0</v>
      </c>
      <c r="O339" s="92">
        <f t="shared" ref="O339:P339" si="158">O340+O341+O342+O343</f>
        <v>0</v>
      </c>
      <c r="P339" s="92">
        <f t="shared" si="158"/>
        <v>0</v>
      </c>
      <c r="Q339" s="242"/>
      <c r="R339" s="184"/>
      <c r="S339" s="195"/>
      <c r="T339" s="164"/>
    </row>
    <row r="340" spans="1:20" s="129" customFormat="1" ht="18.75" customHeight="1" x14ac:dyDescent="0.3">
      <c r="A340" s="625"/>
      <c r="B340" s="628"/>
      <c r="C340" s="625"/>
      <c r="D340" s="193"/>
      <c r="E340" s="102" t="s">
        <v>1</v>
      </c>
      <c r="F340" s="262">
        <f t="shared" si="154"/>
        <v>0</v>
      </c>
      <c r="G340" s="92">
        <f t="shared" ref="G340:N343" si="159">G345+G350</f>
        <v>0</v>
      </c>
      <c r="H340" s="92">
        <f t="shared" si="159"/>
        <v>0</v>
      </c>
      <c r="I340" s="92">
        <f t="shared" si="159"/>
        <v>0</v>
      </c>
      <c r="J340" s="92">
        <f t="shared" si="159"/>
        <v>0</v>
      </c>
      <c r="K340" s="92">
        <f t="shared" si="159"/>
        <v>0</v>
      </c>
      <c r="L340" s="92">
        <f t="shared" si="159"/>
        <v>0</v>
      </c>
      <c r="M340" s="92">
        <f t="shared" si="159"/>
        <v>0</v>
      </c>
      <c r="N340" s="92">
        <f t="shared" si="159"/>
        <v>0</v>
      </c>
      <c r="O340" s="92">
        <f t="shared" ref="O340:P340" si="160">O345+O350</f>
        <v>0</v>
      </c>
      <c r="P340" s="92">
        <f t="shared" si="160"/>
        <v>0</v>
      </c>
      <c r="Q340" s="242"/>
      <c r="R340" s="184"/>
      <c r="S340" s="195"/>
      <c r="T340" s="164"/>
    </row>
    <row r="341" spans="1:20" s="129" customFormat="1" ht="18.75" customHeight="1" x14ac:dyDescent="0.3">
      <c r="A341" s="625"/>
      <c r="B341" s="628"/>
      <c r="C341" s="625"/>
      <c r="D341" s="193"/>
      <c r="E341" s="102" t="s">
        <v>2</v>
      </c>
      <c r="F341" s="262">
        <f t="shared" si="154"/>
        <v>0</v>
      </c>
      <c r="G341" s="92">
        <f t="shared" si="159"/>
        <v>0</v>
      </c>
      <c r="H341" s="92">
        <f t="shared" si="159"/>
        <v>0</v>
      </c>
      <c r="I341" s="92">
        <f t="shared" si="159"/>
        <v>0</v>
      </c>
      <c r="J341" s="92">
        <f t="shared" si="159"/>
        <v>0</v>
      </c>
      <c r="K341" s="92">
        <f t="shared" si="159"/>
        <v>0</v>
      </c>
      <c r="L341" s="92">
        <f t="shared" si="159"/>
        <v>0</v>
      </c>
      <c r="M341" s="92">
        <f t="shared" si="159"/>
        <v>0</v>
      </c>
      <c r="N341" s="92">
        <f t="shared" si="159"/>
        <v>0</v>
      </c>
      <c r="O341" s="92">
        <f t="shared" ref="O341:P341" si="161">O346+O351</f>
        <v>0</v>
      </c>
      <c r="P341" s="92">
        <f t="shared" si="161"/>
        <v>0</v>
      </c>
      <c r="Q341" s="242"/>
      <c r="R341" s="184"/>
      <c r="S341" s="195"/>
      <c r="T341" s="164"/>
    </row>
    <row r="342" spans="1:20" s="129" customFormat="1" ht="18.75" customHeight="1" x14ac:dyDescent="0.3">
      <c r="A342" s="625"/>
      <c r="B342" s="628"/>
      <c r="C342" s="625"/>
      <c r="D342" s="193"/>
      <c r="E342" s="102" t="s">
        <v>3</v>
      </c>
      <c r="F342" s="262">
        <f t="shared" si="154"/>
        <v>3228.2053599999999</v>
      </c>
      <c r="G342" s="92">
        <f t="shared" si="159"/>
        <v>0</v>
      </c>
      <c r="H342" s="92">
        <f t="shared" si="159"/>
        <v>0</v>
      </c>
      <c r="I342" s="92">
        <f t="shared" si="159"/>
        <v>1868.19589</v>
      </c>
      <c r="J342" s="92">
        <f t="shared" si="159"/>
        <v>1225.0865100000001</v>
      </c>
      <c r="K342" s="92">
        <f t="shared" si="159"/>
        <v>134.92295999999999</v>
      </c>
      <c r="L342" s="92">
        <f t="shared" si="159"/>
        <v>0</v>
      </c>
      <c r="M342" s="92">
        <f t="shared" si="159"/>
        <v>0</v>
      </c>
      <c r="N342" s="92">
        <f t="shared" si="159"/>
        <v>0</v>
      </c>
      <c r="O342" s="92">
        <f t="shared" ref="O342:P342" si="162">O347+O352</f>
        <v>0</v>
      </c>
      <c r="P342" s="92">
        <f t="shared" si="162"/>
        <v>0</v>
      </c>
      <c r="Q342" s="242"/>
      <c r="R342" s="184"/>
      <c r="S342" s="195"/>
      <c r="T342" s="164"/>
    </row>
    <row r="343" spans="1:20" s="129" customFormat="1" ht="18.75" customHeight="1" x14ac:dyDescent="0.3">
      <c r="A343" s="626"/>
      <c r="B343" s="629"/>
      <c r="C343" s="626"/>
      <c r="D343" s="193"/>
      <c r="E343" s="102" t="s">
        <v>4</v>
      </c>
      <c r="F343" s="262">
        <f t="shared" si="154"/>
        <v>0</v>
      </c>
      <c r="G343" s="92">
        <f t="shared" si="159"/>
        <v>0</v>
      </c>
      <c r="H343" s="92">
        <f t="shared" si="159"/>
        <v>0</v>
      </c>
      <c r="I343" s="92">
        <f t="shared" si="159"/>
        <v>0</v>
      </c>
      <c r="J343" s="92">
        <f t="shared" si="159"/>
        <v>0</v>
      </c>
      <c r="K343" s="92">
        <f t="shared" si="159"/>
        <v>0</v>
      </c>
      <c r="L343" s="92">
        <f t="shared" si="159"/>
        <v>0</v>
      </c>
      <c r="M343" s="92">
        <f t="shared" si="159"/>
        <v>0</v>
      </c>
      <c r="N343" s="92">
        <f t="shared" si="159"/>
        <v>0</v>
      </c>
      <c r="O343" s="92">
        <f t="shared" ref="O343:P343" si="163">O348+O353</f>
        <v>0</v>
      </c>
      <c r="P343" s="92">
        <f t="shared" si="163"/>
        <v>0</v>
      </c>
      <c r="Q343" s="242"/>
      <c r="R343" s="184"/>
      <c r="S343" s="195"/>
      <c r="T343" s="164"/>
    </row>
    <row r="344" spans="1:20" s="85" customFormat="1" ht="17.25" customHeight="1" x14ac:dyDescent="0.3">
      <c r="A344" s="633" t="s">
        <v>291</v>
      </c>
      <c r="B344" s="746" t="s">
        <v>293</v>
      </c>
      <c r="C344" s="749" t="s">
        <v>287</v>
      </c>
      <c r="D344" s="207"/>
      <c r="E344" s="4" t="s">
        <v>9</v>
      </c>
      <c r="F344" s="350">
        <f t="shared" si="154"/>
        <v>293.19589000000002</v>
      </c>
      <c r="G344" s="41">
        <f t="shared" ref="G344" si="164">SUM(G345:G348)</f>
        <v>0</v>
      </c>
      <c r="H344" s="41">
        <v>0</v>
      </c>
      <c r="I344" s="41">
        <f t="shared" ref="I344:N344" si="165">SUM(I345:I348)</f>
        <v>293.19589000000002</v>
      </c>
      <c r="J344" s="41">
        <f t="shared" si="165"/>
        <v>0</v>
      </c>
      <c r="K344" s="41">
        <f t="shared" si="165"/>
        <v>0</v>
      </c>
      <c r="L344" s="41">
        <f t="shared" si="165"/>
        <v>0</v>
      </c>
      <c r="M344" s="41">
        <f t="shared" si="165"/>
        <v>0</v>
      </c>
      <c r="N344" s="41">
        <f t="shared" si="165"/>
        <v>0</v>
      </c>
      <c r="O344" s="41">
        <f t="shared" ref="O344:P344" si="166">SUM(O345:O348)</f>
        <v>0</v>
      </c>
      <c r="P344" s="41">
        <f t="shared" si="166"/>
        <v>0</v>
      </c>
      <c r="Q344" s="66"/>
      <c r="R344" s="682" t="s">
        <v>28</v>
      </c>
      <c r="S344" s="685" t="s">
        <v>183</v>
      </c>
      <c r="T344" s="688" t="s">
        <v>186</v>
      </c>
    </row>
    <row r="345" spans="1:20" s="81" customFormat="1" ht="17.25" customHeight="1" x14ac:dyDescent="0.3">
      <c r="A345" s="634"/>
      <c r="B345" s="747"/>
      <c r="C345" s="750"/>
      <c r="D345" s="189"/>
      <c r="E345" s="4" t="s">
        <v>1</v>
      </c>
      <c r="F345" s="350">
        <f t="shared" si="154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83"/>
      <c r="S345" s="686"/>
      <c r="T345" s="689"/>
    </row>
    <row r="346" spans="1:20" s="81" customFormat="1" ht="17.25" customHeight="1" x14ac:dyDescent="0.3">
      <c r="A346" s="634"/>
      <c r="B346" s="747"/>
      <c r="C346" s="750"/>
      <c r="D346" s="189"/>
      <c r="E346" s="4" t="s">
        <v>2</v>
      </c>
      <c r="F346" s="350">
        <f t="shared" si="154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83"/>
      <c r="S346" s="686"/>
      <c r="T346" s="689"/>
    </row>
    <row r="347" spans="1:20" s="81" customFormat="1" ht="17.25" customHeight="1" x14ac:dyDescent="0.3">
      <c r="A347" s="634"/>
      <c r="B347" s="747"/>
      <c r="C347" s="750"/>
      <c r="D347" s="189"/>
      <c r="E347" s="4" t="s">
        <v>3</v>
      </c>
      <c r="F347" s="350">
        <f t="shared" si="154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83"/>
      <c r="S347" s="686"/>
      <c r="T347" s="689"/>
    </row>
    <row r="348" spans="1:20" s="81" customFormat="1" ht="17.25" customHeight="1" x14ac:dyDescent="0.3">
      <c r="A348" s="635"/>
      <c r="B348" s="748"/>
      <c r="C348" s="751"/>
      <c r="D348" s="189"/>
      <c r="E348" s="4" t="s">
        <v>4</v>
      </c>
      <c r="F348" s="350">
        <f t="shared" si="154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84"/>
      <c r="S348" s="687"/>
      <c r="T348" s="690"/>
    </row>
    <row r="349" spans="1:20" s="85" customFormat="1" ht="17.25" customHeight="1" x14ac:dyDescent="0.3">
      <c r="A349" s="633" t="s">
        <v>294</v>
      </c>
      <c r="B349" s="746" t="s">
        <v>285</v>
      </c>
      <c r="C349" s="749" t="s">
        <v>288</v>
      </c>
      <c r="D349" s="207"/>
      <c r="E349" s="4" t="s">
        <v>9</v>
      </c>
      <c r="F349" s="350">
        <f t="shared" si="154"/>
        <v>2935.00947</v>
      </c>
      <c r="G349" s="41">
        <f t="shared" ref="G349" si="167">SUM(G350:G353)</f>
        <v>0</v>
      </c>
      <c r="H349" s="41">
        <v>0</v>
      </c>
      <c r="I349" s="41">
        <f t="shared" ref="I349:N349" si="168">SUM(I350:I353)</f>
        <v>1575</v>
      </c>
      <c r="J349" s="66">
        <f t="shared" si="168"/>
        <v>1225.0865100000001</v>
      </c>
      <c r="K349" s="66">
        <f t="shared" si="168"/>
        <v>134.92295999999999</v>
      </c>
      <c r="L349" s="66">
        <f t="shared" si="168"/>
        <v>0</v>
      </c>
      <c r="M349" s="66">
        <f t="shared" si="168"/>
        <v>0</v>
      </c>
      <c r="N349" s="41">
        <f t="shared" si="168"/>
        <v>0</v>
      </c>
      <c r="O349" s="41">
        <f t="shared" ref="O349:P349" si="169">SUM(O350:O353)</f>
        <v>0</v>
      </c>
      <c r="P349" s="41">
        <f t="shared" si="169"/>
        <v>0</v>
      </c>
      <c r="Q349" s="66"/>
      <c r="R349" s="682" t="s">
        <v>28</v>
      </c>
      <c r="S349" s="685" t="s">
        <v>183</v>
      </c>
      <c r="T349" s="688" t="s">
        <v>186</v>
      </c>
    </row>
    <row r="350" spans="1:20" s="81" customFormat="1" ht="17.25" customHeight="1" x14ac:dyDescent="0.3">
      <c r="A350" s="634"/>
      <c r="B350" s="747"/>
      <c r="C350" s="750"/>
      <c r="D350" s="189"/>
      <c r="E350" s="4" t="s">
        <v>1</v>
      </c>
      <c r="F350" s="350">
        <f t="shared" si="154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83"/>
      <c r="S350" s="686"/>
      <c r="T350" s="689"/>
    </row>
    <row r="351" spans="1:20" s="81" customFormat="1" ht="17.25" customHeight="1" x14ac:dyDescent="0.3">
      <c r="A351" s="634"/>
      <c r="B351" s="747"/>
      <c r="C351" s="750"/>
      <c r="D351" s="189"/>
      <c r="E351" s="4" t="s">
        <v>2</v>
      </c>
      <c r="F351" s="350">
        <f t="shared" si="154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83"/>
      <c r="S351" s="686"/>
      <c r="T351" s="689"/>
    </row>
    <row r="352" spans="1:20" s="81" customFormat="1" ht="17.25" customHeight="1" x14ac:dyDescent="0.3">
      <c r="A352" s="634"/>
      <c r="B352" s="747"/>
      <c r="C352" s="750"/>
      <c r="D352" s="189"/>
      <c r="E352" s="4" t="s">
        <v>3</v>
      </c>
      <c r="F352" s="350">
        <f t="shared" si="154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83"/>
      <c r="S352" s="686"/>
      <c r="T352" s="689"/>
    </row>
    <row r="353" spans="1:20" s="81" customFormat="1" ht="17.25" customHeight="1" x14ac:dyDescent="0.3">
      <c r="A353" s="635"/>
      <c r="B353" s="748"/>
      <c r="C353" s="751"/>
      <c r="D353" s="189"/>
      <c r="E353" s="4" t="s">
        <v>4</v>
      </c>
      <c r="F353" s="350">
        <f t="shared" si="154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84"/>
      <c r="S353" s="687"/>
      <c r="T353" s="690"/>
    </row>
    <row r="354" spans="1:20" s="129" customFormat="1" ht="18.75" customHeight="1" x14ac:dyDescent="0.3">
      <c r="A354" s="624" t="s">
        <v>341</v>
      </c>
      <c r="B354" s="627" t="s">
        <v>340</v>
      </c>
      <c r="C354" s="624" t="s">
        <v>339</v>
      </c>
      <c r="D354" s="193"/>
      <c r="E354" s="102" t="s">
        <v>9</v>
      </c>
      <c r="F354" s="262">
        <f t="shared" si="154"/>
        <v>80</v>
      </c>
      <c r="G354" s="92">
        <f t="shared" ref="G354:N358" si="170">G359</f>
        <v>0</v>
      </c>
      <c r="H354" s="92">
        <f t="shared" si="170"/>
        <v>0</v>
      </c>
      <c r="I354" s="92">
        <f t="shared" si="170"/>
        <v>0</v>
      </c>
      <c r="J354" s="92">
        <f t="shared" si="170"/>
        <v>0</v>
      </c>
      <c r="K354" s="92">
        <f t="shared" si="170"/>
        <v>80</v>
      </c>
      <c r="L354" s="92">
        <f t="shared" si="170"/>
        <v>0</v>
      </c>
      <c r="M354" s="92">
        <f t="shared" si="170"/>
        <v>0</v>
      </c>
      <c r="N354" s="92">
        <f t="shared" si="170"/>
        <v>0</v>
      </c>
      <c r="O354" s="92">
        <f t="shared" ref="O354:P354" si="171">O359</f>
        <v>0</v>
      </c>
      <c r="P354" s="92">
        <f t="shared" si="171"/>
        <v>0</v>
      </c>
      <c r="Q354" s="242"/>
      <c r="R354" s="184"/>
      <c r="S354" s="195"/>
      <c r="T354" s="164"/>
    </row>
    <row r="355" spans="1:20" s="129" customFormat="1" ht="18.75" customHeight="1" x14ac:dyDescent="0.3">
      <c r="A355" s="625"/>
      <c r="B355" s="628"/>
      <c r="C355" s="625"/>
      <c r="D355" s="193"/>
      <c r="E355" s="102" t="s">
        <v>1</v>
      </c>
      <c r="F355" s="262">
        <f t="shared" si="154"/>
        <v>0</v>
      </c>
      <c r="G355" s="92">
        <f t="shared" si="170"/>
        <v>0</v>
      </c>
      <c r="H355" s="92">
        <f t="shared" si="170"/>
        <v>0</v>
      </c>
      <c r="I355" s="92">
        <f t="shared" si="170"/>
        <v>0</v>
      </c>
      <c r="J355" s="92">
        <f t="shared" si="170"/>
        <v>0</v>
      </c>
      <c r="K355" s="92">
        <f t="shared" si="170"/>
        <v>0</v>
      </c>
      <c r="L355" s="92">
        <f t="shared" si="170"/>
        <v>0</v>
      </c>
      <c r="M355" s="92">
        <f t="shared" si="170"/>
        <v>0</v>
      </c>
      <c r="N355" s="92">
        <f t="shared" si="170"/>
        <v>0</v>
      </c>
      <c r="O355" s="92">
        <f t="shared" ref="O355:P355" si="172">O360</f>
        <v>0</v>
      </c>
      <c r="P355" s="92">
        <f t="shared" si="172"/>
        <v>0</v>
      </c>
      <c r="Q355" s="242"/>
      <c r="R355" s="184"/>
      <c r="S355" s="195"/>
      <c r="T355" s="164"/>
    </row>
    <row r="356" spans="1:20" s="129" customFormat="1" ht="18.75" customHeight="1" x14ac:dyDescent="0.3">
      <c r="A356" s="625"/>
      <c r="B356" s="628"/>
      <c r="C356" s="625"/>
      <c r="D356" s="193"/>
      <c r="E356" s="102" t="s">
        <v>2</v>
      </c>
      <c r="F356" s="262">
        <f t="shared" si="154"/>
        <v>0</v>
      </c>
      <c r="G356" s="92">
        <f t="shared" si="170"/>
        <v>0</v>
      </c>
      <c r="H356" s="92">
        <f t="shared" si="170"/>
        <v>0</v>
      </c>
      <c r="I356" s="92">
        <f t="shared" si="170"/>
        <v>0</v>
      </c>
      <c r="J356" s="92">
        <f t="shared" si="170"/>
        <v>0</v>
      </c>
      <c r="K356" s="92">
        <f t="shared" si="170"/>
        <v>0</v>
      </c>
      <c r="L356" s="92">
        <f t="shared" si="170"/>
        <v>0</v>
      </c>
      <c r="M356" s="92">
        <f t="shared" si="170"/>
        <v>0</v>
      </c>
      <c r="N356" s="92">
        <f t="shared" si="170"/>
        <v>0</v>
      </c>
      <c r="O356" s="92">
        <f t="shared" ref="O356:P356" si="173">O361</f>
        <v>0</v>
      </c>
      <c r="P356" s="92">
        <f t="shared" si="173"/>
        <v>0</v>
      </c>
      <c r="Q356" s="242"/>
      <c r="R356" s="184"/>
      <c r="S356" s="195"/>
      <c r="T356" s="164"/>
    </row>
    <row r="357" spans="1:20" s="129" customFormat="1" ht="18.75" customHeight="1" x14ac:dyDescent="0.3">
      <c r="A357" s="625"/>
      <c r="B357" s="628"/>
      <c r="C357" s="625"/>
      <c r="D357" s="193"/>
      <c r="E357" s="102" t="s">
        <v>3</v>
      </c>
      <c r="F357" s="262">
        <f t="shared" si="154"/>
        <v>80</v>
      </c>
      <c r="G357" s="92">
        <f t="shared" si="170"/>
        <v>0</v>
      </c>
      <c r="H357" s="92">
        <f t="shared" si="170"/>
        <v>0</v>
      </c>
      <c r="I357" s="92">
        <f t="shared" si="170"/>
        <v>0</v>
      </c>
      <c r="J357" s="92">
        <f t="shared" si="170"/>
        <v>0</v>
      </c>
      <c r="K357" s="92">
        <f t="shared" si="170"/>
        <v>80</v>
      </c>
      <c r="L357" s="92">
        <f t="shared" si="170"/>
        <v>0</v>
      </c>
      <c r="M357" s="92">
        <f t="shared" si="170"/>
        <v>0</v>
      </c>
      <c r="N357" s="92">
        <f t="shared" si="170"/>
        <v>0</v>
      </c>
      <c r="O357" s="92">
        <f t="shared" ref="O357:P357" si="174">O362</f>
        <v>0</v>
      </c>
      <c r="P357" s="92">
        <f t="shared" si="174"/>
        <v>0</v>
      </c>
      <c r="Q357" s="242"/>
      <c r="R357" s="184"/>
      <c r="S357" s="195"/>
      <c r="T357" s="164"/>
    </row>
    <row r="358" spans="1:20" s="129" customFormat="1" ht="18.75" customHeight="1" x14ac:dyDescent="0.3">
      <c r="A358" s="626"/>
      <c r="B358" s="629"/>
      <c r="C358" s="626"/>
      <c r="D358" s="193"/>
      <c r="E358" s="102" t="s">
        <v>4</v>
      </c>
      <c r="F358" s="262">
        <f t="shared" si="154"/>
        <v>0</v>
      </c>
      <c r="G358" s="92">
        <f>G363</f>
        <v>0</v>
      </c>
      <c r="H358" s="92">
        <f t="shared" si="170"/>
        <v>0</v>
      </c>
      <c r="I358" s="92">
        <f t="shared" si="170"/>
        <v>0</v>
      </c>
      <c r="J358" s="92">
        <f t="shared" si="170"/>
        <v>0</v>
      </c>
      <c r="K358" s="92">
        <f t="shared" si="170"/>
        <v>0</v>
      </c>
      <c r="L358" s="92">
        <f t="shared" si="170"/>
        <v>0</v>
      </c>
      <c r="M358" s="92">
        <f t="shared" si="170"/>
        <v>0</v>
      </c>
      <c r="N358" s="92">
        <f t="shared" si="170"/>
        <v>0</v>
      </c>
      <c r="O358" s="92">
        <f t="shared" ref="O358:P358" si="175">O363</f>
        <v>0</v>
      </c>
      <c r="P358" s="92">
        <f t="shared" si="175"/>
        <v>0</v>
      </c>
      <c r="Q358" s="242"/>
      <c r="R358" s="184"/>
      <c r="S358" s="195"/>
      <c r="T358" s="164"/>
    </row>
    <row r="359" spans="1:20" s="85" customFormat="1" ht="17.25" customHeight="1" x14ac:dyDescent="0.3">
      <c r="A359" s="633" t="s">
        <v>342</v>
      </c>
      <c r="B359" s="746" t="s">
        <v>343</v>
      </c>
      <c r="C359" s="749" t="s">
        <v>344</v>
      </c>
      <c r="D359" s="207"/>
      <c r="E359" s="4" t="s">
        <v>9</v>
      </c>
      <c r="F359" s="350">
        <f t="shared" si="154"/>
        <v>80</v>
      </c>
      <c r="G359" s="41">
        <f t="shared" ref="G359" si="176">SUM(G360:G363)</f>
        <v>0</v>
      </c>
      <c r="H359" s="41">
        <v>0</v>
      </c>
      <c r="I359" s="41">
        <f t="shared" ref="I359:N359" si="177">SUM(I360:I363)</f>
        <v>0</v>
      </c>
      <c r="J359" s="41">
        <f t="shared" si="177"/>
        <v>0</v>
      </c>
      <c r="K359" s="41">
        <f t="shared" si="177"/>
        <v>80</v>
      </c>
      <c r="L359" s="41">
        <f t="shared" si="177"/>
        <v>0</v>
      </c>
      <c r="M359" s="41">
        <f t="shared" si="177"/>
        <v>0</v>
      </c>
      <c r="N359" s="41">
        <f t="shared" si="177"/>
        <v>0</v>
      </c>
      <c r="O359" s="41">
        <f t="shared" ref="O359:P359" si="178">SUM(O360:O363)</f>
        <v>0</v>
      </c>
      <c r="P359" s="41">
        <f t="shared" si="178"/>
        <v>0</v>
      </c>
      <c r="Q359" s="66"/>
      <c r="R359" s="682" t="s">
        <v>28</v>
      </c>
      <c r="S359" s="685" t="s">
        <v>183</v>
      </c>
      <c r="T359" s="688" t="s">
        <v>186</v>
      </c>
    </row>
    <row r="360" spans="1:20" s="81" customFormat="1" ht="17.25" customHeight="1" x14ac:dyDescent="0.3">
      <c r="A360" s="634"/>
      <c r="B360" s="747"/>
      <c r="C360" s="750"/>
      <c r="D360" s="189"/>
      <c r="E360" s="4" t="s">
        <v>1</v>
      </c>
      <c r="F360" s="350">
        <f t="shared" si="154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83"/>
      <c r="S360" s="686"/>
      <c r="T360" s="689"/>
    </row>
    <row r="361" spans="1:20" s="81" customFormat="1" ht="17.25" customHeight="1" x14ac:dyDescent="0.3">
      <c r="A361" s="634"/>
      <c r="B361" s="747"/>
      <c r="C361" s="750"/>
      <c r="D361" s="189"/>
      <c r="E361" s="4" t="s">
        <v>2</v>
      </c>
      <c r="F361" s="350">
        <f t="shared" si="154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83"/>
      <c r="S361" s="686"/>
      <c r="T361" s="689"/>
    </row>
    <row r="362" spans="1:20" s="81" customFormat="1" ht="17.25" customHeight="1" x14ac:dyDescent="0.3">
      <c r="A362" s="634"/>
      <c r="B362" s="747"/>
      <c r="C362" s="750"/>
      <c r="D362" s="189"/>
      <c r="E362" s="4" t="s">
        <v>3</v>
      </c>
      <c r="F362" s="350">
        <f t="shared" si="154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83"/>
      <c r="S362" s="686"/>
      <c r="T362" s="689"/>
    </row>
    <row r="363" spans="1:20" s="81" customFormat="1" ht="17.25" customHeight="1" x14ac:dyDescent="0.3">
      <c r="A363" s="635"/>
      <c r="B363" s="748"/>
      <c r="C363" s="751"/>
      <c r="D363" s="189"/>
      <c r="E363" s="4" t="s">
        <v>4</v>
      </c>
      <c r="F363" s="350">
        <f t="shared" si="154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84"/>
      <c r="S363" s="687"/>
      <c r="T363" s="690"/>
    </row>
    <row r="364" spans="1:20" s="129" customFormat="1" ht="18.75" customHeight="1" x14ac:dyDescent="0.3">
      <c r="A364" s="624" t="s">
        <v>370</v>
      </c>
      <c r="B364" s="627" t="s">
        <v>371</v>
      </c>
      <c r="C364" s="624" t="s">
        <v>375</v>
      </c>
      <c r="D364" s="224"/>
      <c r="E364" s="102" t="s">
        <v>9</v>
      </c>
      <c r="F364" s="262">
        <f t="shared" ca="1" si="154"/>
        <v>522441.82396000001</v>
      </c>
      <c r="G364" s="92">
        <f ca="1">SUM(G364:G368)</f>
        <v>0</v>
      </c>
      <c r="H364" s="92">
        <f t="shared" ref="H364:O364" ca="1" si="179">SUM(H364:H368)</f>
        <v>0</v>
      </c>
      <c r="I364" s="92">
        <f t="shared" ca="1" si="179"/>
        <v>0</v>
      </c>
      <c r="J364" s="92">
        <f t="shared" ca="1" si="179"/>
        <v>0</v>
      </c>
      <c r="K364" s="92">
        <f t="shared" ca="1" si="179"/>
        <v>0</v>
      </c>
      <c r="L364" s="92">
        <f>L365+L366+L367+L368</f>
        <v>135.45500999999999</v>
      </c>
      <c r="M364" s="92">
        <f t="shared" ca="1" si="179"/>
        <v>0</v>
      </c>
      <c r="N364" s="92">
        <f t="shared" ca="1" si="179"/>
        <v>0</v>
      </c>
      <c r="O364" s="92">
        <f t="shared" ca="1" si="179"/>
        <v>0</v>
      </c>
      <c r="P364" s="92">
        <f t="shared" ref="P364" ca="1" si="180">SUM(P364:P368)</f>
        <v>0</v>
      </c>
      <c r="Q364" s="242"/>
      <c r="R364" s="225"/>
      <c r="S364" s="228"/>
      <c r="T364" s="226"/>
    </row>
    <row r="365" spans="1:20" s="129" customFormat="1" ht="18.75" customHeight="1" x14ac:dyDescent="0.3">
      <c r="A365" s="625"/>
      <c r="B365" s="628"/>
      <c r="C365" s="625"/>
      <c r="D365" s="224"/>
      <c r="E365" s="102" t="s">
        <v>1</v>
      </c>
      <c r="F365" s="262">
        <f t="shared" si="154"/>
        <v>0</v>
      </c>
      <c r="G365" s="92">
        <f t="shared" ref="G365:N365" si="181">G380</f>
        <v>0</v>
      </c>
      <c r="H365" s="92">
        <f t="shared" si="181"/>
        <v>0</v>
      </c>
      <c r="I365" s="92">
        <f t="shared" si="181"/>
        <v>0</v>
      </c>
      <c r="J365" s="92">
        <f t="shared" si="181"/>
        <v>0</v>
      </c>
      <c r="K365" s="92">
        <f t="shared" si="181"/>
        <v>0</v>
      </c>
      <c r="L365" s="92">
        <f>L370</f>
        <v>0</v>
      </c>
      <c r="M365" s="92">
        <f t="shared" si="181"/>
        <v>0</v>
      </c>
      <c r="N365" s="92">
        <f t="shared" si="181"/>
        <v>0</v>
      </c>
      <c r="O365" s="92">
        <f t="shared" ref="O365:P368" si="182">O380</f>
        <v>0</v>
      </c>
      <c r="P365" s="92">
        <f t="shared" si="182"/>
        <v>0</v>
      </c>
      <c r="Q365" s="242"/>
      <c r="R365" s="225"/>
      <c r="S365" s="228"/>
      <c r="T365" s="226"/>
    </row>
    <row r="366" spans="1:20" s="129" customFormat="1" ht="18.75" customHeight="1" x14ac:dyDescent="0.3">
      <c r="A366" s="625"/>
      <c r="B366" s="628"/>
      <c r="C366" s="625"/>
      <c r="D366" s="224"/>
      <c r="E366" s="102" t="s">
        <v>2</v>
      </c>
      <c r="F366" s="262">
        <f t="shared" si="154"/>
        <v>0</v>
      </c>
      <c r="G366" s="92">
        <f t="shared" ref="G366:N366" si="183">G381</f>
        <v>0</v>
      </c>
      <c r="H366" s="92">
        <f t="shared" si="183"/>
        <v>0</v>
      </c>
      <c r="I366" s="92">
        <f t="shared" si="183"/>
        <v>0</v>
      </c>
      <c r="J366" s="92">
        <f t="shared" si="183"/>
        <v>0</v>
      </c>
      <c r="K366" s="92">
        <f t="shared" si="183"/>
        <v>0</v>
      </c>
      <c r="L366" s="92">
        <f t="shared" ref="L366:L368" si="184">L371</f>
        <v>0</v>
      </c>
      <c r="M366" s="92">
        <f t="shared" si="183"/>
        <v>0</v>
      </c>
      <c r="N366" s="92">
        <f t="shared" si="183"/>
        <v>0</v>
      </c>
      <c r="O366" s="92">
        <f t="shared" si="182"/>
        <v>0</v>
      </c>
      <c r="P366" s="92">
        <f t="shared" si="182"/>
        <v>0</v>
      </c>
      <c r="Q366" s="242"/>
      <c r="R366" s="225"/>
      <c r="S366" s="228"/>
      <c r="T366" s="226"/>
    </row>
    <row r="367" spans="1:20" s="129" customFormat="1" ht="18.75" customHeight="1" x14ac:dyDescent="0.3">
      <c r="A367" s="625"/>
      <c r="B367" s="628"/>
      <c r="C367" s="625"/>
      <c r="D367" s="224"/>
      <c r="E367" s="102" t="s">
        <v>3</v>
      </c>
      <c r="F367" s="262">
        <f t="shared" si="154"/>
        <v>135.45500999999999</v>
      </c>
      <c r="G367" s="92">
        <v>0</v>
      </c>
      <c r="H367" s="92">
        <v>0</v>
      </c>
      <c r="I367" s="92">
        <f t="shared" ref="I367:N367" si="185">I382</f>
        <v>0</v>
      </c>
      <c r="J367" s="92">
        <v>0</v>
      </c>
      <c r="K367" s="92">
        <v>0</v>
      </c>
      <c r="L367" s="92">
        <f t="shared" si="184"/>
        <v>135.45500999999999</v>
      </c>
      <c r="M367" s="92">
        <f t="shared" si="185"/>
        <v>0</v>
      </c>
      <c r="N367" s="92">
        <f t="shared" si="185"/>
        <v>0</v>
      </c>
      <c r="O367" s="92">
        <f t="shared" si="182"/>
        <v>0</v>
      </c>
      <c r="P367" s="92">
        <f t="shared" si="182"/>
        <v>0</v>
      </c>
      <c r="Q367" s="242"/>
      <c r="R367" s="225"/>
      <c r="S367" s="228"/>
      <c r="T367" s="226"/>
    </row>
    <row r="368" spans="1:20" s="129" customFormat="1" ht="18.75" customHeight="1" x14ac:dyDescent="0.3">
      <c r="A368" s="626"/>
      <c r="B368" s="629"/>
      <c r="C368" s="626"/>
      <c r="D368" s="224"/>
      <c r="E368" s="102" t="s">
        <v>4</v>
      </c>
      <c r="F368" s="262">
        <f t="shared" si="154"/>
        <v>0</v>
      </c>
      <c r="G368" s="92">
        <f>G383</f>
        <v>0</v>
      </c>
      <c r="H368" s="92">
        <f t="shared" ref="H368:N368" si="186">H383</f>
        <v>0</v>
      </c>
      <c r="I368" s="92">
        <f t="shared" si="186"/>
        <v>0</v>
      </c>
      <c r="J368" s="92">
        <f t="shared" si="186"/>
        <v>0</v>
      </c>
      <c r="K368" s="92">
        <f t="shared" si="186"/>
        <v>0</v>
      </c>
      <c r="L368" s="92">
        <f t="shared" si="184"/>
        <v>0</v>
      </c>
      <c r="M368" s="92">
        <f t="shared" si="186"/>
        <v>0</v>
      </c>
      <c r="N368" s="92">
        <f t="shared" si="186"/>
        <v>0</v>
      </c>
      <c r="O368" s="92">
        <f t="shared" si="182"/>
        <v>0</v>
      </c>
      <c r="P368" s="92">
        <f t="shared" si="182"/>
        <v>0</v>
      </c>
      <c r="Q368" s="242"/>
      <c r="R368" s="225"/>
      <c r="S368" s="228"/>
      <c r="T368" s="226"/>
    </row>
    <row r="369" spans="1:20" s="85" customFormat="1" ht="18.75" customHeight="1" x14ac:dyDescent="0.3">
      <c r="A369" s="633" t="s">
        <v>372</v>
      </c>
      <c r="B369" s="630" t="s">
        <v>373</v>
      </c>
      <c r="C369" s="234"/>
      <c r="D369" s="227"/>
      <c r="E369" s="4" t="s">
        <v>9</v>
      </c>
      <c r="F369" s="350">
        <f t="shared" ca="1" si="154"/>
        <v>522441.82396000001</v>
      </c>
      <c r="G369" s="41">
        <f t="shared" ref="G369:O369" ca="1" si="187">SUM(G369:G373)</f>
        <v>0</v>
      </c>
      <c r="H369" s="41">
        <f t="shared" ca="1" si="187"/>
        <v>0</v>
      </c>
      <c r="I369" s="41">
        <f t="shared" ca="1" si="187"/>
        <v>0</v>
      </c>
      <c r="J369" s="41">
        <f t="shared" ca="1" si="187"/>
        <v>0</v>
      </c>
      <c r="K369" s="41">
        <f t="shared" ca="1" si="187"/>
        <v>0</v>
      </c>
      <c r="L369" s="41">
        <f>L370+L371+L372+L373</f>
        <v>135.45500999999999</v>
      </c>
      <c r="M369" s="41">
        <f t="shared" ca="1" si="187"/>
        <v>0</v>
      </c>
      <c r="N369" s="41">
        <f t="shared" ca="1" si="187"/>
        <v>0</v>
      </c>
      <c r="O369" s="41">
        <f t="shared" ca="1" si="187"/>
        <v>0</v>
      </c>
      <c r="P369" s="41">
        <f t="shared" ref="P369" ca="1" si="188">SUM(P369:P373)</f>
        <v>0</v>
      </c>
      <c r="Q369" s="66"/>
      <c r="R369" s="682" t="s">
        <v>28</v>
      </c>
      <c r="S369" s="884"/>
      <c r="T369" s="646"/>
    </row>
    <row r="370" spans="1:20" s="85" customFormat="1" ht="18.75" customHeight="1" x14ac:dyDescent="0.3">
      <c r="A370" s="634"/>
      <c r="B370" s="631"/>
      <c r="C370" s="235"/>
      <c r="D370" s="227"/>
      <c r="E370" s="4" t="s">
        <v>1</v>
      </c>
      <c r="F370" s="350">
        <f t="shared" si="154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83"/>
      <c r="S370" s="884"/>
      <c r="T370" s="646"/>
    </row>
    <row r="371" spans="1:20" s="85" customFormat="1" ht="18.75" customHeight="1" x14ac:dyDescent="0.3">
      <c r="A371" s="634"/>
      <c r="B371" s="631"/>
      <c r="C371" s="235"/>
      <c r="D371" s="227"/>
      <c r="E371" s="4" t="s">
        <v>2</v>
      </c>
      <c r="F371" s="350">
        <f t="shared" si="154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189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83"/>
      <c r="S371" s="884"/>
      <c r="T371" s="646"/>
    </row>
    <row r="372" spans="1:20" s="85" customFormat="1" ht="18.75" customHeight="1" x14ac:dyDescent="0.3">
      <c r="A372" s="634"/>
      <c r="B372" s="631"/>
      <c r="C372" s="233" t="s">
        <v>374</v>
      </c>
      <c r="D372" s="227"/>
      <c r="E372" s="4" t="s">
        <v>3</v>
      </c>
      <c r="F372" s="350">
        <f t="shared" si="154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189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83"/>
      <c r="S372" s="884"/>
      <c r="T372" s="646"/>
    </row>
    <row r="373" spans="1:20" s="85" customFormat="1" ht="18.75" customHeight="1" x14ac:dyDescent="0.3">
      <c r="A373" s="635"/>
      <c r="B373" s="632"/>
      <c r="C373" s="236"/>
      <c r="D373" s="227"/>
      <c r="E373" s="4" t="s">
        <v>4</v>
      </c>
      <c r="F373" s="350">
        <f t="shared" si="154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189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84"/>
      <c r="S373" s="885"/>
      <c r="T373" s="886"/>
    </row>
    <row r="374" spans="1:20" s="85" customFormat="1" ht="18.75" customHeight="1" x14ac:dyDescent="0.3">
      <c r="A374" s="633" t="s">
        <v>377</v>
      </c>
      <c r="B374" s="630" t="s">
        <v>378</v>
      </c>
      <c r="C374" s="235"/>
      <c r="D374" s="236"/>
      <c r="E374" s="4" t="s">
        <v>9</v>
      </c>
      <c r="F374" s="350">
        <f t="shared" ca="1" si="154"/>
        <v>522441.82396000001</v>
      </c>
      <c r="G374" s="41">
        <f t="shared" ref="G374:K374" ca="1" si="190">SUM(G374:G378)</f>
        <v>0</v>
      </c>
      <c r="H374" s="41">
        <f t="shared" ca="1" si="190"/>
        <v>0</v>
      </c>
      <c r="I374" s="41">
        <f t="shared" ca="1" si="190"/>
        <v>0</v>
      </c>
      <c r="J374" s="41">
        <f t="shared" ca="1" si="190"/>
        <v>0</v>
      </c>
      <c r="K374" s="41">
        <f t="shared" ca="1" si="190"/>
        <v>0</v>
      </c>
      <c r="L374" s="41">
        <f>L375+L376+L377+L378</f>
        <v>135.45500999999999</v>
      </c>
      <c r="M374" s="41">
        <f t="shared" ref="M374:O374" ca="1" si="191">SUM(M374:M378)</f>
        <v>0</v>
      </c>
      <c r="N374" s="41">
        <f t="shared" ca="1" si="191"/>
        <v>0</v>
      </c>
      <c r="O374" s="41">
        <f t="shared" ca="1" si="191"/>
        <v>0</v>
      </c>
      <c r="P374" s="41">
        <f t="shared" ref="P374" ca="1" si="192">SUM(P374:P378)</f>
        <v>0</v>
      </c>
      <c r="Q374" s="66"/>
      <c r="R374" s="682" t="s">
        <v>28</v>
      </c>
      <c r="S374" s="884"/>
      <c r="T374" s="646"/>
    </row>
    <row r="375" spans="1:20" s="85" customFormat="1" ht="18.75" customHeight="1" x14ac:dyDescent="0.3">
      <c r="A375" s="634"/>
      <c r="B375" s="631"/>
      <c r="C375" s="235"/>
      <c r="D375" s="236"/>
      <c r="E375" s="4" t="s">
        <v>1</v>
      </c>
      <c r="F375" s="350">
        <f t="shared" si="154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83"/>
      <c r="S375" s="884"/>
      <c r="T375" s="646"/>
    </row>
    <row r="376" spans="1:20" s="85" customFormat="1" ht="18.75" customHeight="1" x14ac:dyDescent="0.3">
      <c r="A376" s="634"/>
      <c r="B376" s="631"/>
      <c r="C376" s="235"/>
      <c r="D376" s="236"/>
      <c r="E376" s="4" t="s">
        <v>2</v>
      </c>
      <c r="F376" s="350">
        <f t="shared" si="154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83"/>
      <c r="S376" s="884"/>
      <c r="T376" s="646"/>
    </row>
    <row r="377" spans="1:20" s="85" customFormat="1" ht="18.75" customHeight="1" x14ac:dyDescent="0.3">
      <c r="A377" s="634"/>
      <c r="B377" s="631"/>
      <c r="C377" s="233" t="s">
        <v>374</v>
      </c>
      <c r="D377" s="236"/>
      <c r="E377" s="4" t="s">
        <v>3</v>
      </c>
      <c r="F377" s="350">
        <f t="shared" si="154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83"/>
      <c r="S377" s="884"/>
      <c r="T377" s="646"/>
    </row>
    <row r="378" spans="1:20" s="85" customFormat="1" ht="18.75" customHeight="1" x14ac:dyDescent="0.3">
      <c r="A378" s="635"/>
      <c r="B378" s="632"/>
      <c r="C378" s="235"/>
      <c r="D378" s="236"/>
      <c r="E378" s="4" t="s">
        <v>4</v>
      </c>
      <c r="F378" s="350">
        <f t="shared" si="154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84"/>
      <c r="S378" s="885"/>
      <c r="T378" s="886"/>
    </row>
    <row r="379" spans="1:20" s="107" customFormat="1" ht="21.75" customHeight="1" x14ac:dyDescent="0.3">
      <c r="A379" s="752" t="s">
        <v>42</v>
      </c>
      <c r="B379" s="755" t="s">
        <v>143</v>
      </c>
      <c r="C379" s="758">
        <v>1620000000</v>
      </c>
      <c r="D379" s="163"/>
      <c r="E379" s="104" t="s">
        <v>9</v>
      </c>
      <c r="F379" s="259">
        <f t="shared" si="154"/>
        <v>7519.6009099999992</v>
      </c>
      <c r="G379" s="106">
        <f t="shared" ref="G379:N379" si="193">SUM(G380:G383)</f>
        <v>3755.7969999999996</v>
      </c>
      <c r="H379" s="106">
        <f>SUM(H380:H383)</f>
        <v>778</v>
      </c>
      <c r="I379" s="106">
        <f t="shared" si="193"/>
        <v>0</v>
      </c>
      <c r="J379" s="106">
        <f t="shared" si="193"/>
        <v>1084.51296</v>
      </c>
      <c r="K379" s="106">
        <f t="shared" si="193"/>
        <v>569.70096000000001</v>
      </c>
      <c r="L379" s="106">
        <f t="shared" si="193"/>
        <v>1331.5899899999999</v>
      </c>
      <c r="M379" s="106">
        <f t="shared" si="193"/>
        <v>0</v>
      </c>
      <c r="N379" s="106">
        <f t="shared" si="193"/>
        <v>0</v>
      </c>
      <c r="O379" s="106">
        <f t="shared" ref="O379:P379" si="194">SUM(O380:O383)</f>
        <v>0</v>
      </c>
      <c r="P379" s="106">
        <f t="shared" si="194"/>
        <v>0</v>
      </c>
      <c r="Q379" s="238"/>
      <c r="R379" s="675"/>
      <c r="S379" s="761"/>
      <c r="T379" s="761"/>
    </row>
    <row r="380" spans="1:20" s="107" customFormat="1" ht="21.75" customHeight="1" x14ac:dyDescent="0.3">
      <c r="A380" s="753"/>
      <c r="B380" s="756"/>
      <c r="C380" s="759"/>
      <c r="D380" s="111"/>
      <c r="E380" s="104" t="s">
        <v>1</v>
      </c>
      <c r="F380" s="259">
        <f t="shared" si="154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39"/>
      <c r="R380" s="676"/>
      <c r="S380" s="762"/>
      <c r="T380" s="762"/>
    </row>
    <row r="381" spans="1:20" s="107" customFormat="1" ht="21.75" customHeight="1" x14ac:dyDescent="0.3">
      <c r="A381" s="753"/>
      <c r="B381" s="756"/>
      <c r="C381" s="759"/>
      <c r="D381" s="111"/>
      <c r="E381" s="104" t="s">
        <v>2</v>
      </c>
      <c r="F381" s="259">
        <f t="shared" si="154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39"/>
      <c r="R381" s="676"/>
      <c r="S381" s="762"/>
      <c r="T381" s="762"/>
    </row>
    <row r="382" spans="1:20" s="107" customFormat="1" ht="21.75" customHeight="1" x14ac:dyDescent="0.3">
      <c r="A382" s="753"/>
      <c r="B382" s="756"/>
      <c r="C382" s="759"/>
      <c r="D382" s="111"/>
      <c r="E382" s="104" t="s">
        <v>3</v>
      </c>
      <c r="F382" s="259">
        <f t="shared" si="154"/>
        <v>7519.6009099999992</v>
      </c>
      <c r="G382" s="106">
        <f t="shared" ref="G382:N382" si="195">G388+G408+G448</f>
        <v>3755.7969999999996</v>
      </c>
      <c r="H382" s="106">
        <f t="shared" si="195"/>
        <v>778</v>
      </c>
      <c r="I382" s="106">
        <f t="shared" si="195"/>
        <v>0</v>
      </c>
      <c r="J382" s="106">
        <f t="shared" si="195"/>
        <v>1084.51296</v>
      </c>
      <c r="K382" s="106">
        <f t="shared" si="195"/>
        <v>569.70096000000001</v>
      </c>
      <c r="L382" s="106">
        <f t="shared" si="195"/>
        <v>1331.5899899999999</v>
      </c>
      <c r="M382" s="106">
        <f t="shared" si="195"/>
        <v>0</v>
      </c>
      <c r="N382" s="106">
        <f t="shared" si="195"/>
        <v>0</v>
      </c>
      <c r="O382" s="106">
        <f t="shared" ref="O382:P382" si="196">O388+O408+O448</f>
        <v>0</v>
      </c>
      <c r="P382" s="106">
        <f t="shared" si="196"/>
        <v>0</v>
      </c>
      <c r="Q382" s="239"/>
      <c r="R382" s="676"/>
      <c r="S382" s="762"/>
      <c r="T382" s="762"/>
    </row>
    <row r="383" spans="1:20" s="107" customFormat="1" ht="21.75" customHeight="1" x14ac:dyDescent="0.3">
      <c r="A383" s="754"/>
      <c r="B383" s="757"/>
      <c r="C383" s="760"/>
      <c r="D383" s="111"/>
      <c r="E383" s="104" t="s">
        <v>4</v>
      </c>
      <c r="F383" s="259">
        <f t="shared" si="154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40"/>
      <c r="R383" s="677"/>
      <c r="S383" s="763"/>
      <c r="T383" s="763"/>
    </row>
    <row r="384" spans="1:20" ht="0.75" customHeight="1" x14ac:dyDescent="0.3">
      <c r="A384" s="185"/>
      <c r="B384" s="180"/>
      <c r="C384" s="181"/>
      <c r="D384" s="31"/>
      <c r="E384" s="34" t="s">
        <v>4</v>
      </c>
      <c r="F384" s="149">
        <f t="shared" si="154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182"/>
      <c r="S384" s="183"/>
      <c r="T384" s="186"/>
    </row>
    <row r="385" spans="1:20" s="129" customFormat="1" ht="16.2" customHeight="1" x14ac:dyDescent="0.3">
      <c r="A385" s="775" t="s">
        <v>43</v>
      </c>
      <c r="B385" s="778" t="s">
        <v>325</v>
      </c>
      <c r="C385" s="775" t="s">
        <v>159</v>
      </c>
      <c r="D385" s="177"/>
      <c r="E385" s="102" t="s">
        <v>9</v>
      </c>
      <c r="F385" s="262">
        <f t="shared" si="154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97">SUM(J386:J389)</f>
        <v>0</v>
      </c>
      <c r="K385" s="130">
        <f t="shared" si="197"/>
        <v>40</v>
      </c>
      <c r="L385" s="130">
        <f t="shared" si="197"/>
        <v>0</v>
      </c>
      <c r="M385" s="130">
        <f t="shared" si="197"/>
        <v>0</v>
      </c>
      <c r="N385" s="130">
        <f t="shared" si="197"/>
        <v>0</v>
      </c>
      <c r="O385" s="130">
        <f t="shared" si="197"/>
        <v>0</v>
      </c>
      <c r="P385" s="130">
        <f t="shared" ref="P385" si="198">SUM(P386:P389)</f>
        <v>0</v>
      </c>
      <c r="Q385" s="250"/>
      <c r="R385" s="660"/>
      <c r="S385" s="783"/>
      <c r="T385" s="786"/>
    </row>
    <row r="386" spans="1:20" s="129" customFormat="1" ht="16.2" customHeight="1" x14ac:dyDescent="0.3">
      <c r="A386" s="776"/>
      <c r="B386" s="779"/>
      <c r="C386" s="781"/>
      <c r="D386" s="177"/>
      <c r="E386" s="102" t="s">
        <v>1</v>
      </c>
      <c r="F386" s="262">
        <f t="shared" si="154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99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51"/>
      <c r="R386" s="661"/>
      <c r="S386" s="784"/>
      <c r="T386" s="787"/>
    </row>
    <row r="387" spans="1:20" s="129" customFormat="1" ht="16.2" customHeight="1" x14ac:dyDescent="0.3">
      <c r="A387" s="776"/>
      <c r="B387" s="779"/>
      <c r="C387" s="781"/>
      <c r="D387" s="177"/>
      <c r="E387" s="102" t="s">
        <v>2</v>
      </c>
      <c r="F387" s="262">
        <f t="shared" si="154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99"/>
        <v>0</v>
      </c>
      <c r="M387" s="130">
        <v>0</v>
      </c>
      <c r="N387" s="130">
        <v>0</v>
      </c>
      <c r="O387" s="130">
        <v>0</v>
      </c>
      <c r="P387" s="130">
        <v>0</v>
      </c>
      <c r="Q387" s="251"/>
      <c r="R387" s="661"/>
      <c r="S387" s="784"/>
      <c r="T387" s="787"/>
    </row>
    <row r="388" spans="1:20" s="129" customFormat="1" ht="16.2" customHeight="1" x14ac:dyDescent="0.3">
      <c r="A388" s="776"/>
      <c r="B388" s="779"/>
      <c r="C388" s="781"/>
      <c r="D388" s="177"/>
      <c r="E388" s="102" t="s">
        <v>3</v>
      </c>
      <c r="F388" s="262">
        <f t="shared" si="154"/>
        <v>133.53</v>
      </c>
      <c r="G388" s="92">
        <f>G393</f>
        <v>93.53</v>
      </c>
      <c r="H388" s="92">
        <f t="shared" ref="H388:J388" si="200">H393</f>
        <v>0</v>
      </c>
      <c r="I388" s="92">
        <f t="shared" si="200"/>
        <v>0</v>
      </c>
      <c r="J388" s="92">
        <f t="shared" si="200"/>
        <v>0</v>
      </c>
      <c r="K388" s="92">
        <f>K393+K398</f>
        <v>40</v>
      </c>
      <c r="L388" s="92">
        <f>L393+L398+L403</f>
        <v>0</v>
      </c>
      <c r="M388" s="92">
        <f t="shared" ref="M388:O388" si="201">M393+M398+M403</f>
        <v>0</v>
      </c>
      <c r="N388" s="92">
        <f t="shared" si="201"/>
        <v>0</v>
      </c>
      <c r="O388" s="92">
        <f t="shared" si="201"/>
        <v>0</v>
      </c>
      <c r="P388" s="92">
        <f t="shared" ref="P388" si="202">P393+P398+P403</f>
        <v>0</v>
      </c>
      <c r="Q388" s="242"/>
      <c r="R388" s="661"/>
      <c r="S388" s="784"/>
      <c r="T388" s="787"/>
    </row>
    <row r="389" spans="1:20" s="129" customFormat="1" ht="16.2" customHeight="1" x14ac:dyDescent="0.3">
      <c r="A389" s="777"/>
      <c r="B389" s="780"/>
      <c r="C389" s="782"/>
      <c r="D389" s="177"/>
      <c r="E389" s="102" t="s">
        <v>4</v>
      </c>
      <c r="F389" s="262">
        <f t="shared" si="154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52"/>
      <c r="R389" s="662"/>
      <c r="S389" s="785"/>
      <c r="T389" s="788"/>
    </row>
    <row r="390" spans="1:20" s="81" customFormat="1" ht="16.5" customHeight="1" x14ac:dyDescent="0.3">
      <c r="A390" s="749" t="s">
        <v>195</v>
      </c>
      <c r="B390" s="764" t="s">
        <v>219</v>
      </c>
      <c r="C390" s="749" t="s">
        <v>180</v>
      </c>
      <c r="D390" s="176"/>
      <c r="E390" s="20" t="s">
        <v>9</v>
      </c>
      <c r="F390" s="350">
        <f t="shared" si="154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53"/>
      <c r="R390" s="682" t="s">
        <v>28</v>
      </c>
      <c r="S390" s="769" t="s">
        <v>40</v>
      </c>
      <c r="T390" s="772" t="s">
        <v>186</v>
      </c>
    </row>
    <row r="391" spans="1:20" s="81" customFormat="1" x14ac:dyDescent="0.3">
      <c r="A391" s="750"/>
      <c r="B391" s="765"/>
      <c r="C391" s="767"/>
      <c r="D391" s="176"/>
      <c r="E391" s="4" t="s">
        <v>1</v>
      </c>
      <c r="F391" s="350">
        <f t="shared" si="154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54"/>
      <c r="R391" s="683"/>
      <c r="S391" s="770"/>
      <c r="T391" s="773"/>
    </row>
    <row r="392" spans="1:20" s="81" customFormat="1" x14ac:dyDescent="0.3">
      <c r="A392" s="750"/>
      <c r="B392" s="765"/>
      <c r="C392" s="767"/>
      <c r="D392" s="176"/>
      <c r="E392" s="4" t="s">
        <v>2</v>
      </c>
      <c r="F392" s="350">
        <f t="shared" ref="F392:F455" si="203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54"/>
      <c r="R392" s="683"/>
      <c r="S392" s="770"/>
      <c r="T392" s="773"/>
    </row>
    <row r="393" spans="1:20" s="81" customFormat="1" x14ac:dyDescent="0.3">
      <c r="A393" s="750"/>
      <c r="B393" s="765"/>
      <c r="C393" s="767"/>
      <c r="D393" s="176"/>
      <c r="E393" s="4" t="s">
        <v>3</v>
      </c>
      <c r="F393" s="350">
        <f t="shared" si="203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54"/>
      <c r="R393" s="683"/>
      <c r="S393" s="770"/>
      <c r="T393" s="773"/>
    </row>
    <row r="394" spans="1:20" s="81" customFormat="1" x14ac:dyDescent="0.3">
      <c r="A394" s="751"/>
      <c r="B394" s="766"/>
      <c r="C394" s="768"/>
      <c r="D394" s="176"/>
      <c r="E394" s="4" t="s">
        <v>4</v>
      </c>
      <c r="F394" s="350">
        <f t="shared" si="203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84"/>
      <c r="S394" s="771"/>
      <c r="T394" s="774"/>
    </row>
    <row r="395" spans="1:20" s="81" customFormat="1" ht="16.5" customHeight="1" x14ac:dyDescent="0.3">
      <c r="A395" s="749" t="s">
        <v>324</v>
      </c>
      <c r="B395" s="764" t="s">
        <v>326</v>
      </c>
      <c r="C395" s="789" t="s">
        <v>180</v>
      </c>
      <c r="D395" s="176"/>
      <c r="E395" s="20" t="s">
        <v>9</v>
      </c>
      <c r="F395" s="350">
        <f t="shared" si="203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82" t="s">
        <v>28</v>
      </c>
      <c r="S395" s="769" t="s">
        <v>40</v>
      </c>
      <c r="T395" s="772" t="s">
        <v>186</v>
      </c>
    </row>
    <row r="396" spans="1:20" s="81" customFormat="1" ht="16.5" customHeight="1" x14ac:dyDescent="0.3">
      <c r="A396" s="750"/>
      <c r="B396" s="765"/>
      <c r="C396" s="767"/>
      <c r="D396" s="176"/>
      <c r="E396" s="4" t="s">
        <v>1</v>
      </c>
      <c r="F396" s="350">
        <f t="shared" si="203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83"/>
      <c r="S396" s="770"/>
      <c r="T396" s="773"/>
    </row>
    <row r="397" spans="1:20" s="81" customFormat="1" ht="16.5" customHeight="1" x14ac:dyDescent="0.3">
      <c r="A397" s="750"/>
      <c r="B397" s="765"/>
      <c r="C397" s="767"/>
      <c r="D397" s="176"/>
      <c r="E397" s="4" t="s">
        <v>2</v>
      </c>
      <c r="F397" s="350">
        <f t="shared" si="203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83"/>
      <c r="S397" s="770"/>
      <c r="T397" s="773"/>
    </row>
    <row r="398" spans="1:20" s="81" customFormat="1" ht="16.5" customHeight="1" x14ac:dyDescent="0.3">
      <c r="A398" s="750"/>
      <c r="B398" s="765"/>
      <c r="C398" s="767"/>
      <c r="D398" s="176"/>
      <c r="E398" s="4" t="s">
        <v>3</v>
      </c>
      <c r="F398" s="350">
        <f t="shared" si="203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83"/>
      <c r="S398" s="770"/>
      <c r="T398" s="773"/>
    </row>
    <row r="399" spans="1:20" s="81" customFormat="1" ht="16.5" customHeight="1" x14ac:dyDescent="0.3">
      <c r="A399" s="751"/>
      <c r="B399" s="766"/>
      <c r="C399" s="768"/>
      <c r="D399" s="176"/>
      <c r="E399" s="4" t="s">
        <v>4</v>
      </c>
      <c r="F399" s="350">
        <f t="shared" si="203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84"/>
      <c r="S399" s="771"/>
      <c r="T399" s="774"/>
    </row>
    <row r="400" spans="1:20" s="81" customFormat="1" ht="16.5" customHeight="1" x14ac:dyDescent="0.3">
      <c r="A400" s="749" t="s">
        <v>355</v>
      </c>
      <c r="B400" s="764" t="s">
        <v>356</v>
      </c>
      <c r="C400" s="789" t="s">
        <v>180</v>
      </c>
      <c r="D400" s="176"/>
      <c r="E400" s="20" t="s">
        <v>9</v>
      </c>
      <c r="F400" s="350">
        <f t="shared" si="203"/>
        <v>0</v>
      </c>
      <c r="G400" s="41">
        <f t="shared" ref="G400:O400" si="204">G403</f>
        <v>0</v>
      </c>
      <c r="H400" s="41">
        <f t="shared" si="204"/>
        <v>0</v>
      </c>
      <c r="I400" s="41">
        <f t="shared" si="204"/>
        <v>0</v>
      </c>
      <c r="J400" s="44">
        <f t="shared" si="204"/>
        <v>0</v>
      </c>
      <c r="K400" s="44">
        <f t="shared" si="204"/>
        <v>0</v>
      </c>
      <c r="L400" s="44">
        <f t="shared" si="204"/>
        <v>0</v>
      </c>
      <c r="M400" s="44">
        <f t="shared" si="204"/>
        <v>0</v>
      </c>
      <c r="N400" s="41">
        <f t="shared" si="204"/>
        <v>0</v>
      </c>
      <c r="O400" s="41">
        <f t="shared" si="204"/>
        <v>0</v>
      </c>
      <c r="P400" s="41">
        <f t="shared" ref="P400" si="205">P403</f>
        <v>0</v>
      </c>
      <c r="Q400" s="67"/>
      <c r="R400" s="172"/>
      <c r="S400" s="160"/>
      <c r="T400" s="178"/>
    </row>
    <row r="401" spans="1:20" s="81" customFormat="1" ht="16.5" customHeight="1" x14ac:dyDescent="0.3">
      <c r="A401" s="750"/>
      <c r="B401" s="765"/>
      <c r="C401" s="767"/>
      <c r="D401" s="176"/>
      <c r="E401" s="4" t="s">
        <v>1</v>
      </c>
      <c r="F401" s="350">
        <f t="shared" si="203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172"/>
      <c r="S401" s="160"/>
      <c r="T401" s="178"/>
    </row>
    <row r="402" spans="1:20" s="81" customFormat="1" ht="16.5" customHeight="1" x14ac:dyDescent="0.3">
      <c r="A402" s="750"/>
      <c r="B402" s="765"/>
      <c r="C402" s="767"/>
      <c r="D402" s="176"/>
      <c r="E402" s="4" t="s">
        <v>2</v>
      </c>
      <c r="F402" s="350">
        <f t="shared" si="203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172"/>
      <c r="S402" s="160"/>
      <c r="T402" s="178"/>
    </row>
    <row r="403" spans="1:20" s="81" customFormat="1" ht="16.5" customHeight="1" x14ac:dyDescent="0.3">
      <c r="A403" s="750"/>
      <c r="B403" s="765"/>
      <c r="C403" s="767"/>
      <c r="D403" s="176"/>
      <c r="E403" s="4" t="s">
        <v>3</v>
      </c>
      <c r="F403" s="350">
        <f t="shared" si="203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172"/>
      <c r="S403" s="160"/>
      <c r="T403" s="178"/>
    </row>
    <row r="404" spans="1:20" s="81" customFormat="1" ht="16.5" customHeight="1" x14ac:dyDescent="0.3">
      <c r="A404" s="751"/>
      <c r="B404" s="766"/>
      <c r="C404" s="768"/>
      <c r="D404" s="176"/>
      <c r="E404" s="4" t="s">
        <v>4</v>
      </c>
      <c r="F404" s="350">
        <f t="shared" si="203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172"/>
      <c r="S404" s="160"/>
      <c r="T404" s="178"/>
    </row>
    <row r="405" spans="1:20" s="129" customFormat="1" ht="27.75" customHeight="1" x14ac:dyDescent="0.3">
      <c r="A405" s="775" t="s">
        <v>44</v>
      </c>
      <c r="B405" s="778" t="s">
        <v>83</v>
      </c>
      <c r="C405" s="783">
        <v>1620900000</v>
      </c>
      <c r="D405" s="177"/>
      <c r="E405" s="102" t="s">
        <v>9</v>
      </c>
      <c r="F405" s="262">
        <f t="shared" si="203"/>
        <v>4093.8039100000001</v>
      </c>
      <c r="G405" s="130">
        <f t="shared" ref="G405:N405" si="206">SUM(G406:G409)</f>
        <v>370</v>
      </c>
      <c r="H405" s="130">
        <f t="shared" si="206"/>
        <v>778</v>
      </c>
      <c r="I405" s="92">
        <f t="shared" si="206"/>
        <v>0</v>
      </c>
      <c r="J405" s="92">
        <f t="shared" si="206"/>
        <v>1084.51296</v>
      </c>
      <c r="K405" s="92">
        <f t="shared" si="206"/>
        <v>529.70096000000001</v>
      </c>
      <c r="L405" s="92">
        <f t="shared" si="206"/>
        <v>1331.5899899999999</v>
      </c>
      <c r="M405" s="92">
        <f t="shared" si="206"/>
        <v>0</v>
      </c>
      <c r="N405" s="92">
        <f t="shared" si="206"/>
        <v>0</v>
      </c>
      <c r="O405" s="92">
        <f t="shared" ref="O405:P405" si="207">SUM(O406:O409)</f>
        <v>0</v>
      </c>
      <c r="P405" s="92">
        <f t="shared" si="207"/>
        <v>0</v>
      </c>
      <c r="Q405" s="241"/>
      <c r="R405" s="660"/>
      <c r="S405" s="783"/>
      <c r="T405" s="786"/>
    </row>
    <row r="406" spans="1:20" s="129" customFormat="1" ht="27.75" customHeight="1" x14ac:dyDescent="0.3">
      <c r="A406" s="776"/>
      <c r="B406" s="779"/>
      <c r="C406" s="784"/>
      <c r="D406" s="177"/>
      <c r="E406" s="102" t="s">
        <v>1</v>
      </c>
      <c r="F406" s="262">
        <f t="shared" si="203"/>
        <v>0</v>
      </c>
      <c r="G406" s="130">
        <f t="shared" ref="G406:I407" si="208">G411</f>
        <v>0</v>
      </c>
      <c r="H406" s="130">
        <f t="shared" si="208"/>
        <v>0</v>
      </c>
      <c r="I406" s="92">
        <f t="shared" si="208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42"/>
      <c r="R406" s="661"/>
      <c r="S406" s="784"/>
      <c r="T406" s="787"/>
    </row>
    <row r="407" spans="1:20" s="129" customFormat="1" ht="27.75" customHeight="1" x14ac:dyDescent="0.3">
      <c r="A407" s="776"/>
      <c r="B407" s="779"/>
      <c r="C407" s="784"/>
      <c r="D407" s="177"/>
      <c r="E407" s="102" t="s">
        <v>2</v>
      </c>
      <c r="F407" s="262">
        <f t="shared" si="203"/>
        <v>0</v>
      </c>
      <c r="G407" s="130">
        <f t="shared" si="208"/>
        <v>0</v>
      </c>
      <c r="H407" s="130">
        <f t="shared" si="208"/>
        <v>0</v>
      </c>
      <c r="I407" s="92">
        <f t="shared" si="208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42"/>
      <c r="R407" s="661"/>
      <c r="S407" s="784"/>
      <c r="T407" s="787"/>
    </row>
    <row r="408" spans="1:20" s="129" customFormat="1" ht="27.75" customHeight="1" x14ac:dyDescent="0.3">
      <c r="A408" s="776"/>
      <c r="B408" s="779"/>
      <c r="C408" s="784"/>
      <c r="D408" s="177"/>
      <c r="E408" s="102" t="s">
        <v>3</v>
      </c>
      <c r="F408" s="262">
        <f t="shared" si="203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N408" si="209">K413</f>
        <v>529.70096000000001</v>
      </c>
      <c r="L408" s="92">
        <f>L413+L433+L438+L443</f>
        <v>1331.5899899999999</v>
      </c>
      <c r="M408" s="92">
        <f t="shared" si="209"/>
        <v>0</v>
      </c>
      <c r="N408" s="92">
        <f t="shared" si="209"/>
        <v>0</v>
      </c>
      <c r="O408" s="92">
        <f t="shared" ref="O408:P408" si="210">O413</f>
        <v>0</v>
      </c>
      <c r="P408" s="92">
        <f t="shared" si="210"/>
        <v>0</v>
      </c>
      <c r="Q408" s="242"/>
      <c r="R408" s="661"/>
      <c r="S408" s="784"/>
      <c r="T408" s="787"/>
    </row>
    <row r="409" spans="1:20" s="129" customFormat="1" ht="27.75" customHeight="1" x14ac:dyDescent="0.3">
      <c r="A409" s="776"/>
      <c r="B409" s="779"/>
      <c r="C409" s="785"/>
      <c r="D409" s="173"/>
      <c r="E409" s="102" t="s">
        <v>4</v>
      </c>
      <c r="F409" s="262">
        <f t="shared" si="203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43"/>
      <c r="R409" s="662"/>
      <c r="S409" s="785"/>
      <c r="T409" s="788"/>
    </row>
    <row r="410" spans="1:20" s="81" customFormat="1" ht="30" customHeight="1" x14ac:dyDescent="0.3">
      <c r="A410" s="749" t="s">
        <v>196</v>
      </c>
      <c r="B410" s="764" t="s">
        <v>102</v>
      </c>
      <c r="C410" s="769">
        <v>1620976060</v>
      </c>
      <c r="D410" s="880">
        <v>244310</v>
      </c>
      <c r="E410" s="4" t="s">
        <v>9</v>
      </c>
      <c r="F410" s="350">
        <f t="shared" si="203"/>
        <v>3234.7139200000001</v>
      </c>
      <c r="G410" s="69">
        <f>SUM(G411:G414)</f>
        <v>370</v>
      </c>
      <c r="H410" s="69">
        <f t="shared" ref="H410:N410" si="211">SUM(H411:H414)</f>
        <v>778</v>
      </c>
      <c r="I410" s="69">
        <f t="shared" si="211"/>
        <v>0</v>
      </c>
      <c r="J410" s="69">
        <f t="shared" si="211"/>
        <v>1084.51296</v>
      </c>
      <c r="K410" s="69">
        <f t="shared" si="211"/>
        <v>529.70096000000001</v>
      </c>
      <c r="L410" s="69">
        <f t="shared" si="211"/>
        <v>472.5</v>
      </c>
      <c r="M410" s="69">
        <f t="shared" si="211"/>
        <v>0</v>
      </c>
      <c r="N410" s="69">
        <f t="shared" si="211"/>
        <v>0</v>
      </c>
      <c r="O410" s="69">
        <f t="shared" ref="O410:P410" si="212">SUM(O411:O414)</f>
        <v>0</v>
      </c>
      <c r="P410" s="69">
        <f t="shared" si="212"/>
        <v>0</v>
      </c>
      <c r="Q410" s="253"/>
      <c r="R410" s="682" t="s">
        <v>28</v>
      </c>
      <c r="S410" s="769" t="s">
        <v>133</v>
      </c>
      <c r="T410" s="772" t="s">
        <v>125</v>
      </c>
    </row>
    <row r="411" spans="1:20" s="81" customFormat="1" ht="30" customHeight="1" x14ac:dyDescent="0.3">
      <c r="A411" s="750"/>
      <c r="B411" s="765"/>
      <c r="C411" s="770"/>
      <c r="D411" s="770"/>
      <c r="E411" s="4" t="s">
        <v>1</v>
      </c>
      <c r="F411" s="350">
        <f t="shared" si="203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83"/>
      <c r="S411" s="770"/>
      <c r="T411" s="773"/>
    </row>
    <row r="412" spans="1:20" s="81" customFormat="1" ht="30" customHeight="1" x14ac:dyDescent="0.3">
      <c r="A412" s="750"/>
      <c r="B412" s="765"/>
      <c r="C412" s="770"/>
      <c r="D412" s="770"/>
      <c r="E412" s="4" t="s">
        <v>2</v>
      </c>
      <c r="F412" s="350">
        <f t="shared" si="203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83"/>
      <c r="S412" s="770"/>
      <c r="T412" s="773"/>
    </row>
    <row r="413" spans="1:20" s="81" customFormat="1" ht="30" customHeight="1" x14ac:dyDescent="0.3">
      <c r="A413" s="750"/>
      <c r="B413" s="765"/>
      <c r="C413" s="770"/>
      <c r="D413" s="770"/>
      <c r="E413" s="4" t="s">
        <v>3</v>
      </c>
      <c r="F413" s="350">
        <f t="shared" si="203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83"/>
      <c r="S413" s="770"/>
      <c r="T413" s="773"/>
    </row>
    <row r="414" spans="1:20" s="81" customFormat="1" ht="30" customHeight="1" x14ac:dyDescent="0.3">
      <c r="A414" s="751"/>
      <c r="B414" s="766"/>
      <c r="C414" s="771"/>
      <c r="D414" s="771"/>
      <c r="E414" s="4" t="s">
        <v>4</v>
      </c>
      <c r="F414" s="350">
        <f t="shared" si="203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84"/>
      <c r="S414" s="771"/>
      <c r="T414" s="774"/>
    </row>
    <row r="415" spans="1:20" s="81" customFormat="1" ht="17.25" customHeight="1" x14ac:dyDescent="0.3">
      <c r="A415" s="749" t="s">
        <v>357</v>
      </c>
      <c r="B415" s="764" t="s">
        <v>360</v>
      </c>
      <c r="C415" s="769">
        <v>1620976060</v>
      </c>
      <c r="D415" s="161"/>
      <c r="E415" s="4" t="s">
        <v>9</v>
      </c>
      <c r="F415" s="350">
        <f t="shared" si="203"/>
        <v>472.5</v>
      </c>
      <c r="G415" s="44">
        <f t="shared" ref="G415" si="213">SUM(G416:G419)</f>
        <v>0</v>
      </c>
      <c r="H415" s="44">
        <f t="shared" ref="H415" si="214">SUM(H416:H419)</f>
        <v>0</v>
      </c>
      <c r="I415" s="41">
        <f t="shared" ref="I415" si="215">SUM(I416:I419)</f>
        <v>0</v>
      </c>
      <c r="J415" s="41">
        <f t="shared" ref="J415" si="216">SUM(J416:J419)</f>
        <v>0</v>
      </c>
      <c r="K415" s="41">
        <f t="shared" ref="K415" si="217">SUM(K416:K419)</f>
        <v>0</v>
      </c>
      <c r="L415" s="41">
        <f t="shared" ref="L415" si="218">SUM(L416:L419)</f>
        <v>472.5</v>
      </c>
      <c r="M415" s="41">
        <f t="shared" ref="M415" si="219">SUM(M416:M419)</f>
        <v>0</v>
      </c>
      <c r="N415" s="41">
        <f t="shared" ref="N415" si="220">SUM(N416:N419)</f>
        <v>0</v>
      </c>
      <c r="O415" s="41">
        <f t="shared" ref="O415:P415" si="221">SUM(O416:O419)</f>
        <v>0</v>
      </c>
      <c r="P415" s="41">
        <f t="shared" si="221"/>
        <v>0</v>
      </c>
      <c r="Q415" s="66"/>
      <c r="R415" s="682" t="s">
        <v>28</v>
      </c>
      <c r="S415" s="769" t="s">
        <v>133</v>
      </c>
      <c r="T415" s="772" t="s">
        <v>125</v>
      </c>
    </row>
    <row r="416" spans="1:20" s="81" customFormat="1" ht="17.25" customHeight="1" x14ac:dyDescent="0.3">
      <c r="A416" s="750"/>
      <c r="B416" s="765"/>
      <c r="C416" s="770"/>
      <c r="D416" s="161"/>
      <c r="E416" s="4" t="s">
        <v>1</v>
      </c>
      <c r="F416" s="350">
        <f t="shared" si="203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83"/>
      <c r="S416" s="770"/>
      <c r="T416" s="773"/>
    </row>
    <row r="417" spans="1:20" s="81" customFormat="1" ht="17.25" customHeight="1" x14ac:dyDescent="0.3">
      <c r="A417" s="750"/>
      <c r="B417" s="765"/>
      <c r="C417" s="770"/>
      <c r="D417" s="161"/>
      <c r="E417" s="4" t="s">
        <v>2</v>
      </c>
      <c r="F417" s="350">
        <f t="shared" si="203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83"/>
      <c r="S417" s="770"/>
      <c r="T417" s="773"/>
    </row>
    <row r="418" spans="1:20" s="81" customFormat="1" ht="17.25" customHeight="1" x14ac:dyDescent="0.3">
      <c r="A418" s="750"/>
      <c r="B418" s="765"/>
      <c r="C418" s="770"/>
      <c r="D418" s="161"/>
      <c r="E418" s="4" t="s">
        <v>3</v>
      </c>
      <c r="F418" s="350">
        <f t="shared" si="203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83"/>
      <c r="S418" s="770"/>
      <c r="T418" s="773"/>
    </row>
    <row r="419" spans="1:20" s="81" customFormat="1" ht="17.25" customHeight="1" x14ac:dyDescent="0.3">
      <c r="A419" s="750"/>
      <c r="B419" s="766"/>
      <c r="C419" s="771"/>
      <c r="D419" s="161"/>
      <c r="E419" s="4" t="s">
        <v>4</v>
      </c>
      <c r="F419" s="350">
        <f t="shared" si="203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84"/>
      <c r="S419" s="771"/>
      <c r="T419" s="774"/>
    </row>
    <row r="420" spans="1:20" s="81" customFormat="1" ht="19.5" customHeight="1" x14ac:dyDescent="0.3">
      <c r="A420" s="749" t="s">
        <v>358</v>
      </c>
      <c r="B420" s="764" t="s">
        <v>361</v>
      </c>
      <c r="C420" s="769">
        <v>1620976060</v>
      </c>
      <c r="D420" s="161"/>
      <c r="E420" s="4" t="s">
        <v>9</v>
      </c>
      <c r="F420" s="350">
        <f t="shared" si="203"/>
        <v>0</v>
      </c>
      <c r="G420" s="44">
        <f t="shared" ref="G420" si="222">SUM(G421:G424)</f>
        <v>0</v>
      </c>
      <c r="H420" s="44">
        <f t="shared" ref="H420" si="223">SUM(H421:H424)</f>
        <v>0</v>
      </c>
      <c r="I420" s="41">
        <f t="shared" ref="I420" si="224">SUM(I421:I424)</f>
        <v>0</v>
      </c>
      <c r="J420" s="41">
        <f t="shared" ref="J420" si="225">SUM(J421:J424)</f>
        <v>0</v>
      </c>
      <c r="K420" s="41">
        <f t="shared" ref="K420" si="226">SUM(K421:K424)</f>
        <v>0</v>
      </c>
      <c r="L420" s="41">
        <f t="shared" ref="L420" si="227">SUM(L421:L424)</f>
        <v>0</v>
      </c>
      <c r="M420" s="41">
        <f t="shared" ref="M420" si="228">SUM(M421:M424)</f>
        <v>0</v>
      </c>
      <c r="N420" s="41">
        <f t="shared" ref="N420" si="229">SUM(N421:N424)</f>
        <v>0</v>
      </c>
      <c r="O420" s="41">
        <f t="shared" ref="O420:P420" si="230">SUM(O421:O424)</f>
        <v>0</v>
      </c>
      <c r="P420" s="41">
        <f t="shared" si="230"/>
        <v>0</v>
      </c>
      <c r="Q420" s="66"/>
      <c r="R420" s="682" t="s">
        <v>28</v>
      </c>
      <c r="S420" s="769" t="s">
        <v>133</v>
      </c>
      <c r="T420" s="772" t="s">
        <v>125</v>
      </c>
    </row>
    <row r="421" spans="1:20" s="81" customFormat="1" ht="19.5" customHeight="1" x14ac:dyDescent="0.3">
      <c r="A421" s="750"/>
      <c r="B421" s="765"/>
      <c r="C421" s="770"/>
      <c r="D421" s="161"/>
      <c r="E421" s="4" t="s">
        <v>1</v>
      </c>
      <c r="F421" s="350">
        <f t="shared" si="203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83"/>
      <c r="S421" s="770"/>
      <c r="T421" s="773"/>
    </row>
    <row r="422" spans="1:20" s="81" customFormat="1" ht="19.5" customHeight="1" x14ac:dyDescent="0.3">
      <c r="A422" s="750"/>
      <c r="B422" s="765"/>
      <c r="C422" s="770"/>
      <c r="D422" s="161"/>
      <c r="E422" s="4" t="s">
        <v>2</v>
      </c>
      <c r="F422" s="350">
        <f t="shared" si="203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83"/>
      <c r="S422" s="770"/>
      <c r="T422" s="773"/>
    </row>
    <row r="423" spans="1:20" s="81" customFormat="1" ht="19.5" customHeight="1" x14ac:dyDescent="0.3">
      <c r="A423" s="750"/>
      <c r="B423" s="765"/>
      <c r="C423" s="770"/>
      <c r="D423" s="161"/>
      <c r="E423" s="4" t="s">
        <v>3</v>
      </c>
      <c r="F423" s="350">
        <f t="shared" si="203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83"/>
      <c r="S423" s="770"/>
      <c r="T423" s="773"/>
    </row>
    <row r="424" spans="1:20" s="81" customFormat="1" ht="19.5" customHeight="1" x14ac:dyDescent="0.3">
      <c r="A424" s="750"/>
      <c r="B424" s="766"/>
      <c r="C424" s="771"/>
      <c r="D424" s="161"/>
      <c r="E424" s="4" t="s">
        <v>4</v>
      </c>
      <c r="F424" s="350">
        <f t="shared" si="203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84"/>
      <c r="S424" s="771"/>
      <c r="T424" s="774"/>
    </row>
    <row r="425" spans="1:20" s="81" customFormat="1" ht="20.25" customHeight="1" x14ac:dyDescent="0.3">
      <c r="A425" s="749" t="s">
        <v>359</v>
      </c>
      <c r="B425" s="764" t="s">
        <v>362</v>
      </c>
      <c r="C425" s="769">
        <v>1620976060</v>
      </c>
      <c r="D425" s="161"/>
      <c r="E425" s="4" t="s">
        <v>9</v>
      </c>
      <c r="F425" s="350">
        <f t="shared" si="203"/>
        <v>0</v>
      </c>
      <c r="G425" s="44">
        <f t="shared" ref="G425" si="231">SUM(G426:G429)</f>
        <v>0</v>
      </c>
      <c r="H425" s="44">
        <f t="shared" ref="H425" si="232">SUM(H426:H429)</f>
        <v>0</v>
      </c>
      <c r="I425" s="41">
        <f t="shared" ref="I425" si="233">SUM(I426:I429)</f>
        <v>0</v>
      </c>
      <c r="J425" s="41">
        <f t="shared" ref="J425" si="234">SUM(J426:J429)</f>
        <v>0</v>
      </c>
      <c r="K425" s="41">
        <f t="shared" ref="K425" si="235">SUM(K426:K429)</f>
        <v>0</v>
      </c>
      <c r="L425" s="41">
        <f t="shared" ref="L425" si="236">SUM(L426:L429)</f>
        <v>0</v>
      </c>
      <c r="M425" s="41">
        <f t="shared" ref="M425" si="237">SUM(M426:M429)</f>
        <v>0</v>
      </c>
      <c r="N425" s="41">
        <f t="shared" ref="N425" si="238">SUM(N426:N429)</f>
        <v>0</v>
      </c>
      <c r="O425" s="41">
        <f t="shared" ref="O425:P425" si="239">SUM(O426:O429)</f>
        <v>0</v>
      </c>
      <c r="P425" s="41">
        <f t="shared" si="239"/>
        <v>0</v>
      </c>
      <c r="Q425" s="66"/>
      <c r="R425" s="682" t="s">
        <v>28</v>
      </c>
      <c r="S425" s="769" t="s">
        <v>133</v>
      </c>
      <c r="T425" s="772" t="s">
        <v>125</v>
      </c>
    </row>
    <row r="426" spans="1:20" s="81" customFormat="1" ht="20.25" customHeight="1" x14ac:dyDescent="0.3">
      <c r="A426" s="750"/>
      <c r="B426" s="765"/>
      <c r="C426" s="770"/>
      <c r="D426" s="161"/>
      <c r="E426" s="4" t="s">
        <v>1</v>
      </c>
      <c r="F426" s="350">
        <f t="shared" si="203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83"/>
      <c r="S426" s="770"/>
      <c r="T426" s="773"/>
    </row>
    <row r="427" spans="1:20" s="81" customFormat="1" ht="20.25" customHeight="1" x14ac:dyDescent="0.3">
      <c r="A427" s="750"/>
      <c r="B427" s="765"/>
      <c r="C427" s="770"/>
      <c r="D427" s="161"/>
      <c r="E427" s="4" t="s">
        <v>2</v>
      </c>
      <c r="F427" s="350">
        <f t="shared" si="203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83"/>
      <c r="S427" s="770"/>
      <c r="T427" s="773"/>
    </row>
    <row r="428" spans="1:20" s="81" customFormat="1" ht="20.25" customHeight="1" x14ac:dyDescent="0.3">
      <c r="A428" s="750"/>
      <c r="B428" s="765"/>
      <c r="C428" s="770"/>
      <c r="D428" s="161"/>
      <c r="E428" s="4" t="s">
        <v>3</v>
      </c>
      <c r="F428" s="350">
        <f t="shared" si="203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83"/>
      <c r="S428" s="770"/>
      <c r="T428" s="773"/>
    </row>
    <row r="429" spans="1:20" s="81" customFormat="1" ht="20.25" customHeight="1" x14ac:dyDescent="0.3">
      <c r="A429" s="751"/>
      <c r="B429" s="766"/>
      <c r="C429" s="771"/>
      <c r="D429" s="161"/>
      <c r="E429" s="4" t="s">
        <v>4</v>
      </c>
      <c r="F429" s="350">
        <f t="shared" si="203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84"/>
      <c r="S429" s="771"/>
      <c r="T429" s="774"/>
    </row>
    <row r="430" spans="1:20" s="81" customFormat="1" ht="24.75" customHeight="1" x14ac:dyDescent="0.3">
      <c r="A430" s="750" t="s">
        <v>363</v>
      </c>
      <c r="B430" s="764" t="s">
        <v>364</v>
      </c>
      <c r="C430" s="769">
        <v>1620984340</v>
      </c>
      <c r="D430" s="161"/>
      <c r="E430" s="4" t="s">
        <v>9</v>
      </c>
      <c r="F430" s="350">
        <f t="shared" si="203"/>
        <v>529.99999000000003</v>
      </c>
      <c r="G430" s="44">
        <f t="shared" ref="G430" si="240">SUM(G431:G434)</f>
        <v>0</v>
      </c>
      <c r="H430" s="44">
        <f t="shared" ref="H430" si="241">SUM(H431:H434)</f>
        <v>0</v>
      </c>
      <c r="I430" s="41">
        <f t="shared" ref="I430" si="242">SUM(I431:I434)</f>
        <v>0</v>
      </c>
      <c r="J430" s="41">
        <f t="shared" ref="J430" si="243">SUM(J431:J434)</f>
        <v>0</v>
      </c>
      <c r="K430" s="41">
        <f t="shared" ref="K430" si="244">SUM(K431:K434)</f>
        <v>0</v>
      </c>
      <c r="L430" s="41">
        <f t="shared" ref="L430" si="245">SUM(L431:L434)</f>
        <v>529.99999000000003</v>
      </c>
      <c r="M430" s="41">
        <f t="shared" ref="M430" si="246">SUM(M431:M434)</f>
        <v>0</v>
      </c>
      <c r="N430" s="41">
        <f t="shared" ref="N430" si="247">SUM(N431:N434)</f>
        <v>0</v>
      </c>
      <c r="O430" s="41">
        <f t="shared" ref="O430:P430" si="248">SUM(O431:O434)</f>
        <v>0</v>
      </c>
      <c r="P430" s="41">
        <f t="shared" si="248"/>
        <v>0</v>
      </c>
      <c r="Q430" s="66"/>
      <c r="R430" s="682" t="s">
        <v>28</v>
      </c>
      <c r="S430" s="769" t="s">
        <v>133</v>
      </c>
      <c r="T430" s="772" t="s">
        <v>125</v>
      </c>
    </row>
    <row r="431" spans="1:20" s="81" customFormat="1" ht="24.75" customHeight="1" x14ac:dyDescent="0.3">
      <c r="A431" s="750"/>
      <c r="B431" s="765"/>
      <c r="C431" s="770"/>
      <c r="D431" s="161"/>
      <c r="E431" s="4" t="s">
        <v>1</v>
      </c>
      <c r="F431" s="350">
        <f t="shared" si="203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83"/>
      <c r="S431" s="770"/>
      <c r="T431" s="773"/>
    </row>
    <row r="432" spans="1:20" s="81" customFormat="1" ht="24.75" customHeight="1" x14ac:dyDescent="0.3">
      <c r="A432" s="750"/>
      <c r="B432" s="765"/>
      <c r="C432" s="770"/>
      <c r="D432" s="161"/>
      <c r="E432" s="4" t="s">
        <v>2</v>
      </c>
      <c r="F432" s="350">
        <f t="shared" si="203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83"/>
      <c r="S432" s="770"/>
      <c r="T432" s="773"/>
    </row>
    <row r="433" spans="1:20" s="81" customFormat="1" ht="24.75" customHeight="1" x14ac:dyDescent="0.3">
      <c r="A433" s="750"/>
      <c r="B433" s="765"/>
      <c r="C433" s="770"/>
      <c r="D433" s="161"/>
      <c r="E433" s="4" t="s">
        <v>3</v>
      </c>
      <c r="F433" s="350">
        <f t="shared" si="203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83"/>
      <c r="S433" s="770"/>
      <c r="T433" s="773"/>
    </row>
    <row r="434" spans="1:20" s="81" customFormat="1" ht="24.75" customHeight="1" x14ac:dyDescent="0.3">
      <c r="A434" s="751"/>
      <c r="B434" s="766"/>
      <c r="C434" s="771"/>
      <c r="D434" s="161"/>
      <c r="E434" s="4" t="s">
        <v>4</v>
      </c>
      <c r="F434" s="350">
        <f t="shared" si="203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84"/>
      <c r="S434" s="771"/>
      <c r="T434" s="774"/>
    </row>
    <row r="435" spans="1:20" s="81" customFormat="1" ht="27.75" customHeight="1" x14ac:dyDescent="0.3">
      <c r="A435" s="749" t="s">
        <v>365</v>
      </c>
      <c r="B435" s="764" t="s">
        <v>366</v>
      </c>
      <c r="C435" s="769">
        <v>1620984350</v>
      </c>
      <c r="D435" s="161"/>
      <c r="E435" s="4" t="s">
        <v>9</v>
      </c>
      <c r="F435" s="350">
        <f t="shared" si="203"/>
        <v>279.08999999999997</v>
      </c>
      <c r="G435" s="44">
        <f t="shared" ref="G435" si="249">SUM(G436:G439)</f>
        <v>0</v>
      </c>
      <c r="H435" s="44">
        <f t="shared" ref="H435" si="250">SUM(H436:H439)</f>
        <v>0</v>
      </c>
      <c r="I435" s="41">
        <f t="shared" ref="I435" si="251">SUM(I436:I439)</f>
        <v>0</v>
      </c>
      <c r="J435" s="41">
        <f t="shared" ref="J435" si="252">SUM(J436:J439)</f>
        <v>0</v>
      </c>
      <c r="K435" s="41">
        <f t="shared" ref="K435" si="253">SUM(K436:K439)</f>
        <v>0</v>
      </c>
      <c r="L435" s="35">
        <f t="shared" ref="L435" si="254">SUM(L436:L439)</f>
        <v>279.08999999999997</v>
      </c>
      <c r="M435" s="41">
        <f t="shared" ref="M435" si="255">SUM(M436:M439)</f>
        <v>0</v>
      </c>
      <c r="N435" s="41">
        <f t="shared" ref="N435" si="256">SUM(N436:N439)</f>
        <v>0</v>
      </c>
      <c r="O435" s="41">
        <f t="shared" ref="O435:P435" si="257">SUM(O436:O439)</f>
        <v>0</v>
      </c>
      <c r="P435" s="41">
        <f t="shared" si="257"/>
        <v>0</v>
      </c>
      <c r="Q435" s="66"/>
      <c r="R435" s="682" t="s">
        <v>28</v>
      </c>
      <c r="S435" s="769" t="s">
        <v>133</v>
      </c>
      <c r="T435" s="772" t="s">
        <v>125</v>
      </c>
    </row>
    <row r="436" spans="1:20" s="81" customFormat="1" ht="27.75" customHeight="1" x14ac:dyDescent="0.3">
      <c r="A436" s="750"/>
      <c r="B436" s="765"/>
      <c r="C436" s="770"/>
      <c r="D436" s="161"/>
      <c r="E436" s="4" t="s">
        <v>1</v>
      </c>
      <c r="F436" s="350">
        <f t="shared" si="203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83"/>
      <c r="S436" s="770"/>
      <c r="T436" s="773"/>
    </row>
    <row r="437" spans="1:20" s="81" customFormat="1" ht="27.75" customHeight="1" x14ac:dyDescent="0.3">
      <c r="A437" s="750"/>
      <c r="B437" s="765"/>
      <c r="C437" s="770"/>
      <c r="D437" s="161"/>
      <c r="E437" s="4" t="s">
        <v>2</v>
      </c>
      <c r="F437" s="350">
        <f t="shared" si="203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83"/>
      <c r="S437" s="770"/>
      <c r="T437" s="773"/>
    </row>
    <row r="438" spans="1:20" s="81" customFormat="1" ht="27.75" customHeight="1" x14ac:dyDescent="0.3">
      <c r="A438" s="750"/>
      <c r="B438" s="765"/>
      <c r="C438" s="770"/>
      <c r="D438" s="161"/>
      <c r="E438" s="4" t="s">
        <v>3</v>
      </c>
      <c r="F438" s="350">
        <f t="shared" si="203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83"/>
      <c r="S438" s="770"/>
      <c r="T438" s="773"/>
    </row>
    <row r="439" spans="1:20" s="81" customFormat="1" ht="27.75" customHeight="1" x14ac:dyDescent="0.3">
      <c r="A439" s="751"/>
      <c r="B439" s="766"/>
      <c r="C439" s="771"/>
      <c r="D439" s="161"/>
      <c r="E439" s="4" t="s">
        <v>4</v>
      </c>
      <c r="F439" s="350">
        <f t="shared" si="203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84"/>
      <c r="S439" s="771"/>
      <c r="T439" s="774"/>
    </row>
    <row r="440" spans="1:20" s="81" customFormat="1" ht="19.5" customHeight="1" x14ac:dyDescent="0.3">
      <c r="A440" s="749" t="s">
        <v>376</v>
      </c>
      <c r="B440" s="764" t="s">
        <v>373</v>
      </c>
      <c r="C440" s="769">
        <v>1620984500</v>
      </c>
      <c r="D440" s="229"/>
      <c r="E440" s="4" t="s">
        <v>9</v>
      </c>
      <c r="F440" s="350">
        <f t="shared" si="203"/>
        <v>50</v>
      </c>
      <c r="G440" s="44">
        <f t="shared" ref="G440:O440" si="258">SUM(G441:G444)</f>
        <v>0</v>
      </c>
      <c r="H440" s="44">
        <f t="shared" si="258"/>
        <v>0</v>
      </c>
      <c r="I440" s="41">
        <f t="shared" si="258"/>
        <v>0</v>
      </c>
      <c r="J440" s="41">
        <f t="shared" si="258"/>
        <v>0</v>
      </c>
      <c r="K440" s="41">
        <f t="shared" si="258"/>
        <v>0</v>
      </c>
      <c r="L440" s="35">
        <f t="shared" si="258"/>
        <v>50</v>
      </c>
      <c r="M440" s="41">
        <f t="shared" si="258"/>
        <v>0</v>
      </c>
      <c r="N440" s="41">
        <f t="shared" si="258"/>
        <v>0</v>
      </c>
      <c r="O440" s="41">
        <f t="shared" si="258"/>
        <v>0</v>
      </c>
      <c r="P440" s="41">
        <f t="shared" ref="P440" si="259">SUM(P441:P444)</f>
        <v>0</v>
      </c>
      <c r="Q440" s="66"/>
      <c r="R440" s="682" t="s">
        <v>28</v>
      </c>
      <c r="S440" s="769" t="s">
        <v>133</v>
      </c>
      <c r="T440" s="772" t="s">
        <v>125</v>
      </c>
    </row>
    <row r="441" spans="1:20" s="81" customFormat="1" ht="19.5" customHeight="1" x14ac:dyDescent="0.3">
      <c r="A441" s="750"/>
      <c r="B441" s="765"/>
      <c r="C441" s="770"/>
      <c r="D441" s="229"/>
      <c r="E441" s="4" t="s">
        <v>1</v>
      </c>
      <c r="F441" s="350">
        <f t="shared" si="203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83"/>
      <c r="S441" s="770"/>
      <c r="T441" s="773"/>
    </row>
    <row r="442" spans="1:20" s="81" customFormat="1" ht="19.5" customHeight="1" x14ac:dyDescent="0.3">
      <c r="A442" s="750"/>
      <c r="B442" s="765"/>
      <c r="C442" s="770"/>
      <c r="D442" s="229"/>
      <c r="E442" s="4" t="s">
        <v>2</v>
      </c>
      <c r="F442" s="350">
        <f t="shared" si="203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83"/>
      <c r="S442" s="770"/>
      <c r="T442" s="773"/>
    </row>
    <row r="443" spans="1:20" s="81" customFormat="1" ht="19.5" customHeight="1" x14ac:dyDescent="0.3">
      <c r="A443" s="750"/>
      <c r="B443" s="765"/>
      <c r="C443" s="770"/>
      <c r="D443" s="229"/>
      <c r="E443" s="4" t="s">
        <v>3</v>
      </c>
      <c r="F443" s="350">
        <f t="shared" si="203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83"/>
      <c r="S443" s="770"/>
      <c r="T443" s="773"/>
    </row>
    <row r="444" spans="1:20" s="81" customFormat="1" ht="19.5" customHeight="1" x14ac:dyDescent="0.3">
      <c r="A444" s="750"/>
      <c r="B444" s="766"/>
      <c r="C444" s="771"/>
      <c r="D444" s="229"/>
      <c r="E444" s="4" t="s">
        <v>4</v>
      </c>
      <c r="F444" s="350">
        <f t="shared" si="203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84"/>
      <c r="S444" s="771"/>
      <c r="T444" s="774"/>
    </row>
    <row r="445" spans="1:20" s="129" customFormat="1" ht="33" customHeight="1" x14ac:dyDescent="0.3">
      <c r="A445" s="775" t="s">
        <v>45</v>
      </c>
      <c r="B445" s="778" t="s">
        <v>109</v>
      </c>
      <c r="C445" s="783">
        <v>1621000000</v>
      </c>
      <c r="D445" s="174"/>
      <c r="E445" s="102" t="s">
        <v>9</v>
      </c>
      <c r="F445" s="262">
        <f t="shared" si="203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O445" si="260">SUM(J446:J449)</f>
        <v>0</v>
      </c>
      <c r="K445" s="92">
        <f t="shared" si="260"/>
        <v>0</v>
      </c>
      <c r="L445" s="92">
        <f t="shared" si="260"/>
        <v>0</v>
      </c>
      <c r="M445" s="92">
        <f t="shared" si="260"/>
        <v>0</v>
      </c>
      <c r="N445" s="92">
        <f t="shared" si="260"/>
        <v>0</v>
      </c>
      <c r="O445" s="92">
        <f t="shared" si="260"/>
        <v>0</v>
      </c>
      <c r="P445" s="92">
        <f t="shared" ref="P445" si="261">SUM(P446:P449)</f>
        <v>0</v>
      </c>
      <c r="Q445" s="92"/>
      <c r="R445" s="797"/>
      <c r="S445" s="783"/>
      <c r="T445" s="798"/>
    </row>
    <row r="446" spans="1:20" s="129" customFormat="1" ht="33" customHeight="1" x14ac:dyDescent="0.3">
      <c r="A446" s="776"/>
      <c r="B446" s="779"/>
      <c r="C446" s="784"/>
      <c r="D446" s="177"/>
      <c r="E446" s="102" t="s">
        <v>1</v>
      </c>
      <c r="F446" s="262">
        <f t="shared" si="203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797"/>
      <c r="S446" s="784"/>
      <c r="T446" s="799"/>
    </row>
    <row r="447" spans="1:20" s="129" customFormat="1" ht="33" customHeight="1" x14ac:dyDescent="0.3">
      <c r="A447" s="776"/>
      <c r="B447" s="779"/>
      <c r="C447" s="784"/>
      <c r="D447" s="177"/>
      <c r="E447" s="102" t="s">
        <v>2</v>
      </c>
      <c r="F447" s="262">
        <f t="shared" si="203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797"/>
      <c r="S447" s="784"/>
      <c r="T447" s="799"/>
    </row>
    <row r="448" spans="1:20" s="129" customFormat="1" ht="33" customHeight="1" x14ac:dyDescent="0.3">
      <c r="A448" s="776"/>
      <c r="B448" s="779"/>
      <c r="C448" s="784"/>
      <c r="D448" s="177"/>
      <c r="E448" s="102" t="s">
        <v>3</v>
      </c>
      <c r="F448" s="262">
        <f t="shared" si="203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797"/>
      <c r="S448" s="784"/>
      <c r="T448" s="799"/>
    </row>
    <row r="449" spans="1:20" s="129" customFormat="1" ht="33" customHeight="1" x14ac:dyDescent="0.3">
      <c r="A449" s="777"/>
      <c r="B449" s="780"/>
      <c r="C449" s="785"/>
      <c r="D449" s="177"/>
      <c r="E449" s="102" t="s">
        <v>4</v>
      </c>
      <c r="F449" s="262">
        <f t="shared" si="203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797"/>
      <c r="S449" s="785"/>
      <c r="T449" s="800"/>
    </row>
    <row r="450" spans="1:20" s="81" customFormat="1" ht="16.5" customHeight="1" x14ac:dyDescent="0.3">
      <c r="A450" s="749" t="s">
        <v>197</v>
      </c>
      <c r="B450" s="790" t="s">
        <v>157</v>
      </c>
      <c r="C450" s="86"/>
      <c r="D450" s="168"/>
      <c r="E450" s="4" t="s">
        <v>9</v>
      </c>
      <c r="F450" s="350">
        <f t="shared" si="203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N450" si="262">SUM(K451:K455)</f>
        <v>0</v>
      </c>
      <c r="L450" s="71">
        <f t="shared" si="262"/>
        <v>0</v>
      </c>
      <c r="M450" s="71">
        <f t="shared" si="262"/>
        <v>0</v>
      </c>
      <c r="N450" s="72">
        <f t="shared" si="262"/>
        <v>0</v>
      </c>
      <c r="O450" s="72">
        <f t="shared" ref="O450:P450" si="263">SUM(O451:O455)</f>
        <v>0</v>
      </c>
      <c r="P450" s="72">
        <f t="shared" si="263"/>
        <v>0</v>
      </c>
      <c r="Q450" s="72"/>
      <c r="R450" s="793" t="s">
        <v>65</v>
      </c>
      <c r="S450" s="769" t="s">
        <v>40</v>
      </c>
      <c r="T450" s="794" t="s">
        <v>124</v>
      </c>
    </row>
    <row r="451" spans="1:20" s="81" customFormat="1" x14ac:dyDescent="0.3">
      <c r="A451" s="750"/>
      <c r="B451" s="791"/>
      <c r="C451" s="160"/>
      <c r="D451" s="168"/>
      <c r="E451" s="4" t="s">
        <v>1</v>
      </c>
      <c r="F451" s="350">
        <f t="shared" si="203"/>
        <v>0</v>
      </c>
      <c r="G451" s="72">
        <f>G457</f>
        <v>0</v>
      </c>
      <c r="H451" s="72">
        <f>H457</f>
        <v>0</v>
      </c>
      <c r="I451" s="71">
        <f t="shared" ref="I451:N451" si="264">SUM(I452:I455)</f>
        <v>0</v>
      </c>
      <c r="J451" s="71">
        <f t="shared" si="264"/>
        <v>0</v>
      </c>
      <c r="K451" s="71">
        <f t="shared" si="264"/>
        <v>0</v>
      </c>
      <c r="L451" s="71">
        <f t="shared" si="264"/>
        <v>0</v>
      </c>
      <c r="M451" s="71">
        <f t="shared" si="264"/>
        <v>0</v>
      </c>
      <c r="N451" s="72">
        <f t="shared" si="264"/>
        <v>0</v>
      </c>
      <c r="O451" s="72">
        <f t="shared" ref="O451:P451" si="265">SUM(O452:O455)</f>
        <v>0</v>
      </c>
      <c r="P451" s="72">
        <f t="shared" si="265"/>
        <v>0</v>
      </c>
      <c r="Q451" s="72"/>
      <c r="R451" s="793"/>
      <c r="S451" s="770"/>
      <c r="T451" s="795"/>
    </row>
    <row r="452" spans="1:20" s="81" customFormat="1" x14ac:dyDescent="0.3">
      <c r="A452" s="750"/>
      <c r="B452" s="791"/>
      <c r="C452" s="159" t="s">
        <v>165</v>
      </c>
      <c r="D452" s="168"/>
      <c r="E452" s="4" t="s">
        <v>2</v>
      </c>
      <c r="F452" s="350">
        <f t="shared" si="203"/>
        <v>0</v>
      </c>
      <c r="G452" s="72">
        <f>G458</f>
        <v>0</v>
      </c>
      <c r="H452" s="72">
        <f>H458</f>
        <v>0</v>
      </c>
      <c r="I452" s="71">
        <f t="shared" ref="I452:N452" si="266">SUM(I453:I455)</f>
        <v>0</v>
      </c>
      <c r="J452" s="71">
        <f t="shared" si="266"/>
        <v>0</v>
      </c>
      <c r="K452" s="71">
        <f t="shared" si="266"/>
        <v>0</v>
      </c>
      <c r="L452" s="71">
        <f t="shared" si="266"/>
        <v>0</v>
      </c>
      <c r="M452" s="71">
        <f t="shared" si="266"/>
        <v>0</v>
      </c>
      <c r="N452" s="72">
        <f t="shared" si="266"/>
        <v>0</v>
      </c>
      <c r="O452" s="72">
        <f t="shared" ref="O452:P452" si="267">SUM(O453:O455)</f>
        <v>0</v>
      </c>
      <c r="P452" s="72">
        <f t="shared" si="267"/>
        <v>0</v>
      </c>
      <c r="Q452" s="72"/>
      <c r="R452" s="793"/>
      <c r="S452" s="770"/>
      <c r="T452" s="795"/>
    </row>
    <row r="453" spans="1:20" s="81" customFormat="1" x14ac:dyDescent="0.3">
      <c r="A453" s="750"/>
      <c r="B453" s="791"/>
      <c r="C453" s="169">
        <v>1621076070</v>
      </c>
      <c r="D453" s="168"/>
      <c r="E453" s="630" t="s">
        <v>3</v>
      </c>
      <c r="F453" s="350">
        <f t="shared" si="203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793"/>
      <c r="S453" s="770"/>
      <c r="T453" s="795"/>
    </row>
    <row r="454" spans="1:20" s="81" customFormat="1" x14ac:dyDescent="0.3">
      <c r="A454" s="750"/>
      <c r="B454" s="791"/>
      <c r="C454" s="87" t="s">
        <v>182</v>
      </c>
      <c r="D454" s="168"/>
      <c r="E454" s="632"/>
      <c r="F454" s="350">
        <f t="shared" si="203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793"/>
      <c r="S454" s="770"/>
      <c r="T454" s="795"/>
    </row>
    <row r="455" spans="1:20" s="81" customFormat="1" x14ac:dyDescent="0.3">
      <c r="A455" s="751"/>
      <c r="B455" s="792"/>
      <c r="C455" s="161"/>
      <c r="D455" s="168"/>
      <c r="E455" s="88" t="s">
        <v>4</v>
      </c>
      <c r="F455" s="350">
        <f t="shared" si="203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793"/>
      <c r="S455" s="771"/>
      <c r="T455" s="796"/>
    </row>
    <row r="456" spans="1:20" s="81" customFormat="1" ht="16.5" customHeight="1" x14ac:dyDescent="0.3">
      <c r="A456" s="749" t="s">
        <v>198</v>
      </c>
      <c r="B456" s="764" t="s">
        <v>181</v>
      </c>
      <c r="C456" s="769" t="s">
        <v>170</v>
      </c>
      <c r="D456" s="168"/>
      <c r="E456" s="4" t="s">
        <v>9</v>
      </c>
      <c r="F456" s="350">
        <f t="shared" ref="F456:F519" si="268">SUM(G456:P456)</f>
        <v>3292.2669999999998</v>
      </c>
      <c r="G456" s="41">
        <f t="shared" ref="G456:N456" si="269">G459</f>
        <v>3292.2669999999998</v>
      </c>
      <c r="H456" s="41">
        <f t="shared" si="269"/>
        <v>0</v>
      </c>
      <c r="I456" s="41">
        <f t="shared" si="269"/>
        <v>0</v>
      </c>
      <c r="J456" s="41">
        <f t="shared" si="269"/>
        <v>0</v>
      </c>
      <c r="K456" s="41">
        <f t="shared" si="269"/>
        <v>0</v>
      </c>
      <c r="L456" s="41">
        <f t="shared" si="269"/>
        <v>0</v>
      </c>
      <c r="M456" s="41">
        <f t="shared" si="269"/>
        <v>0</v>
      </c>
      <c r="N456" s="41">
        <f t="shared" si="269"/>
        <v>0</v>
      </c>
      <c r="O456" s="41">
        <f t="shared" ref="O456:P456" si="270">O459</f>
        <v>0</v>
      </c>
      <c r="P456" s="41">
        <f t="shared" si="270"/>
        <v>0</v>
      </c>
      <c r="Q456" s="41"/>
      <c r="R456" s="793" t="s">
        <v>65</v>
      </c>
      <c r="S456" s="769" t="s">
        <v>40</v>
      </c>
      <c r="T456" s="772" t="s">
        <v>124</v>
      </c>
    </row>
    <row r="457" spans="1:20" s="81" customFormat="1" x14ac:dyDescent="0.3">
      <c r="A457" s="750"/>
      <c r="B457" s="765"/>
      <c r="C457" s="770"/>
      <c r="D457" s="168"/>
      <c r="E457" s="4" t="s">
        <v>1</v>
      </c>
      <c r="F457" s="350">
        <f t="shared" si="268"/>
        <v>0</v>
      </c>
      <c r="G457" s="41">
        <f>SUM(H457:S457)</f>
        <v>0</v>
      </c>
      <c r="H457" s="41">
        <f>SUM(I457:T457)</f>
        <v>0</v>
      </c>
      <c r="I457" s="41">
        <f t="shared" ref="I457:L460" si="271">SUM(R457:U457)</f>
        <v>0</v>
      </c>
      <c r="J457" s="41">
        <f t="shared" si="271"/>
        <v>0</v>
      </c>
      <c r="K457" s="41">
        <f t="shared" si="271"/>
        <v>0</v>
      </c>
      <c r="L457" s="41">
        <f t="shared" si="271"/>
        <v>0</v>
      </c>
      <c r="M457" s="41">
        <f t="shared" ref="M457:P460" si="272">SUM(V457:X457)</f>
        <v>0</v>
      </c>
      <c r="N457" s="41">
        <f t="shared" si="272"/>
        <v>0</v>
      </c>
      <c r="O457" s="41">
        <f t="shared" si="272"/>
        <v>0</v>
      </c>
      <c r="P457" s="41">
        <f t="shared" si="272"/>
        <v>0</v>
      </c>
      <c r="Q457" s="41"/>
      <c r="R457" s="793"/>
      <c r="S457" s="770"/>
      <c r="T457" s="773"/>
    </row>
    <row r="458" spans="1:20" s="81" customFormat="1" x14ac:dyDescent="0.3">
      <c r="A458" s="750"/>
      <c r="B458" s="765"/>
      <c r="C458" s="770"/>
      <c r="D458" s="168"/>
      <c r="E458" s="4" t="s">
        <v>2</v>
      </c>
      <c r="F458" s="350">
        <f t="shared" si="268"/>
        <v>0</v>
      </c>
      <c r="G458" s="41">
        <f>SUM(H458:S458)</f>
        <v>0</v>
      </c>
      <c r="H458" s="41">
        <f>SUM(I458:T458)</f>
        <v>0</v>
      </c>
      <c r="I458" s="41">
        <f t="shared" si="271"/>
        <v>0</v>
      </c>
      <c r="J458" s="41">
        <f t="shared" si="271"/>
        <v>0</v>
      </c>
      <c r="K458" s="41">
        <f t="shared" si="271"/>
        <v>0</v>
      </c>
      <c r="L458" s="41">
        <f t="shared" si="271"/>
        <v>0</v>
      </c>
      <c r="M458" s="41">
        <f t="shared" si="272"/>
        <v>0</v>
      </c>
      <c r="N458" s="41">
        <f t="shared" si="272"/>
        <v>0</v>
      </c>
      <c r="O458" s="41">
        <f t="shared" si="272"/>
        <v>0</v>
      </c>
      <c r="P458" s="41">
        <f t="shared" si="272"/>
        <v>0</v>
      </c>
      <c r="Q458" s="41"/>
      <c r="R458" s="793"/>
      <c r="S458" s="770"/>
      <c r="T458" s="773"/>
    </row>
    <row r="459" spans="1:20" s="81" customFormat="1" x14ac:dyDescent="0.3">
      <c r="A459" s="750"/>
      <c r="B459" s="765"/>
      <c r="C459" s="770"/>
      <c r="D459" s="168"/>
      <c r="E459" s="4" t="s">
        <v>3</v>
      </c>
      <c r="F459" s="350">
        <f t="shared" si="268"/>
        <v>3292.2669999999998</v>
      </c>
      <c r="G459" s="41">
        <v>3292.2669999999998</v>
      </c>
      <c r="H459" s="41">
        <f>SUM(I459:T459)</f>
        <v>0</v>
      </c>
      <c r="I459" s="41">
        <f t="shared" si="271"/>
        <v>0</v>
      </c>
      <c r="J459" s="41">
        <f t="shared" si="271"/>
        <v>0</v>
      </c>
      <c r="K459" s="41">
        <f t="shared" si="271"/>
        <v>0</v>
      </c>
      <c r="L459" s="41">
        <f t="shared" si="271"/>
        <v>0</v>
      </c>
      <c r="M459" s="41">
        <f t="shared" si="272"/>
        <v>0</v>
      </c>
      <c r="N459" s="41">
        <f t="shared" si="272"/>
        <v>0</v>
      </c>
      <c r="O459" s="41">
        <f t="shared" si="272"/>
        <v>0</v>
      </c>
      <c r="P459" s="41">
        <f t="shared" si="272"/>
        <v>0</v>
      </c>
      <c r="Q459" s="41"/>
      <c r="R459" s="793"/>
      <c r="S459" s="770"/>
      <c r="T459" s="773"/>
    </row>
    <row r="460" spans="1:20" s="81" customFormat="1" x14ac:dyDescent="0.3">
      <c r="A460" s="751"/>
      <c r="B460" s="766"/>
      <c r="C460" s="771"/>
      <c r="D460" s="168"/>
      <c r="E460" s="4" t="s">
        <v>4</v>
      </c>
      <c r="F460" s="350">
        <f t="shared" si="268"/>
        <v>0</v>
      </c>
      <c r="G460" s="41">
        <f>SUM(H460:S460)</f>
        <v>0</v>
      </c>
      <c r="H460" s="41">
        <f>SUM(I460:T460)</f>
        <v>0</v>
      </c>
      <c r="I460" s="41">
        <f t="shared" si="271"/>
        <v>0</v>
      </c>
      <c r="J460" s="41">
        <f t="shared" si="271"/>
        <v>0</v>
      </c>
      <c r="K460" s="41">
        <f t="shared" si="271"/>
        <v>0</v>
      </c>
      <c r="L460" s="41">
        <f t="shared" si="271"/>
        <v>0</v>
      </c>
      <c r="M460" s="41">
        <f t="shared" si="272"/>
        <v>0</v>
      </c>
      <c r="N460" s="41">
        <f t="shared" si="272"/>
        <v>0</v>
      </c>
      <c r="O460" s="41">
        <f t="shared" si="272"/>
        <v>0</v>
      </c>
      <c r="P460" s="41">
        <f t="shared" si="272"/>
        <v>0</v>
      </c>
      <c r="Q460" s="41"/>
      <c r="R460" s="793"/>
      <c r="S460" s="771"/>
      <c r="T460" s="774"/>
    </row>
    <row r="461" spans="1:20" ht="16.5" hidden="1" customHeight="1" x14ac:dyDescent="0.3">
      <c r="A461" s="801" t="s">
        <v>46</v>
      </c>
      <c r="B461" s="803" t="s">
        <v>84</v>
      </c>
      <c r="C461" s="801" t="s">
        <v>160</v>
      </c>
      <c r="D461" s="1"/>
      <c r="E461" s="33" t="s">
        <v>9</v>
      </c>
      <c r="F461" s="149">
        <f t="shared" si="268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55"/>
      <c r="R461" s="719" t="s">
        <v>28</v>
      </c>
      <c r="S461" s="808" t="s">
        <v>40</v>
      </c>
      <c r="T461" s="808" t="s">
        <v>142</v>
      </c>
    </row>
    <row r="462" spans="1:20" ht="16.5" hidden="1" customHeight="1" x14ac:dyDescent="0.3">
      <c r="A462" s="802"/>
      <c r="B462" s="804"/>
      <c r="C462" s="806"/>
      <c r="D462" s="31"/>
      <c r="E462" s="34" t="s">
        <v>1</v>
      </c>
      <c r="F462" s="149">
        <f t="shared" si="268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720"/>
      <c r="S462" s="809"/>
      <c r="T462" s="809"/>
    </row>
    <row r="463" spans="1:20" ht="16.5" hidden="1" customHeight="1" x14ac:dyDescent="0.3">
      <c r="A463" s="802"/>
      <c r="B463" s="804"/>
      <c r="C463" s="806"/>
      <c r="D463" s="31"/>
      <c r="E463" s="34" t="s">
        <v>2</v>
      </c>
      <c r="F463" s="149">
        <f t="shared" si="268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720"/>
      <c r="S463" s="809"/>
      <c r="T463" s="809"/>
    </row>
    <row r="464" spans="1:20" ht="16.5" hidden="1" customHeight="1" x14ac:dyDescent="0.3">
      <c r="A464" s="802"/>
      <c r="B464" s="804"/>
      <c r="C464" s="806"/>
      <c r="D464" s="31"/>
      <c r="E464" s="34" t="s">
        <v>3</v>
      </c>
      <c r="F464" s="149">
        <f t="shared" si="268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56"/>
      <c r="R464" s="720"/>
      <c r="S464" s="809"/>
      <c r="T464" s="809"/>
    </row>
    <row r="465" spans="1:20" ht="16.5" hidden="1" customHeight="1" x14ac:dyDescent="0.3">
      <c r="A465" s="802"/>
      <c r="B465" s="805"/>
      <c r="C465" s="807"/>
      <c r="D465" s="31"/>
      <c r="E465" s="34" t="s">
        <v>4</v>
      </c>
      <c r="F465" s="149">
        <f t="shared" si="268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721"/>
      <c r="S465" s="810"/>
      <c r="T465" s="810"/>
    </row>
    <row r="466" spans="1:20" s="107" customFormat="1" ht="18.75" customHeight="1" x14ac:dyDescent="0.3">
      <c r="A466" s="820" t="s">
        <v>48</v>
      </c>
      <c r="B466" s="755" t="s">
        <v>211</v>
      </c>
      <c r="C466" s="758">
        <v>1630000000</v>
      </c>
      <c r="D466" s="179"/>
      <c r="E466" s="104" t="s">
        <v>9</v>
      </c>
      <c r="F466" s="259">
        <f t="shared" si="268"/>
        <v>6832.1876699999993</v>
      </c>
      <c r="G466" s="112">
        <f t="shared" ref="G466:K466" si="273">SUM(G467:G470)</f>
        <v>1317.9056700000001</v>
      </c>
      <c r="H466" s="112">
        <f t="shared" si="273"/>
        <v>1315.82673</v>
      </c>
      <c r="I466" s="112">
        <f>SUM(I467:I470)</f>
        <v>1244.8130899999999</v>
      </c>
      <c r="J466" s="105">
        <f t="shared" si="273"/>
        <v>1022.8421800000001</v>
      </c>
      <c r="K466" s="105">
        <f t="shared" si="273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57"/>
      <c r="R466" s="761"/>
      <c r="S466" s="761"/>
      <c r="T466" s="822" t="s">
        <v>41</v>
      </c>
    </row>
    <row r="467" spans="1:20" s="107" customFormat="1" ht="18.75" customHeight="1" x14ac:dyDescent="0.3">
      <c r="A467" s="821"/>
      <c r="B467" s="756"/>
      <c r="C467" s="759"/>
      <c r="D467" s="111"/>
      <c r="E467" s="104" t="s">
        <v>1</v>
      </c>
      <c r="F467" s="259">
        <f t="shared" si="268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274">K482+K502+K509</f>
        <v>0</v>
      </c>
      <c r="L467" s="105">
        <f t="shared" si="274"/>
        <v>0</v>
      </c>
      <c r="M467" s="105">
        <f t="shared" si="274"/>
        <v>0</v>
      </c>
      <c r="N467" s="105">
        <f t="shared" si="274"/>
        <v>0</v>
      </c>
      <c r="O467" s="105">
        <f t="shared" si="274"/>
        <v>0</v>
      </c>
      <c r="P467" s="105">
        <f t="shared" si="274"/>
        <v>0</v>
      </c>
      <c r="Q467" s="258"/>
      <c r="R467" s="762"/>
      <c r="S467" s="762"/>
      <c r="T467" s="823"/>
    </row>
    <row r="468" spans="1:20" s="107" customFormat="1" ht="18.75" customHeight="1" x14ac:dyDescent="0.3">
      <c r="A468" s="821"/>
      <c r="B468" s="756"/>
      <c r="C468" s="759"/>
      <c r="D468" s="111"/>
      <c r="E468" s="104" t="s">
        <v>2</v>
      </c>
      <c r="F468" s="259">
        <f t="shared" si="268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O468" si="275">SUM(J483+J555)</f>
        <v>253.78151</v>
      </c>
      <c r="K468" s="105">
        <f t="shared" si="275"/>
        <v>150</v>
      </c>
      <c r="L468" s="105">
        <f t="shared" si="275"/>
        <v>105</v>
      </c>
      <c r="M468" s="105">
        <f t="shared" si="275"/>
        <v>105</v>
      </c>
      <c r="N468" s="105">
        <f t="shared" si="275"/>
        <v>105</v>
      </c>
      <c r="O468" s="105">
        <f t="shared" si="275"/>
        <v>105</v>
      </c>
      <c r="P468" s="105">
        <f t="shared" ref="P468" si="276">SUM(P483+P555)</f>
        <v>105</v>
      </c>
      <c r="Q468" s="258"/>
      <c r="R468" s="762"/>
      <c r="S468" s="762"/>
      <c r="T468" s="823"/>
    </row>
    <row r="469" spans="1:20" s="114" customFormat="1" ht="18.75" customHeight="1" x14ac:dyDescent="0.3">
      <c r="A469" s="821"/>
      <c r="B469" s="756"/>
      <c r="C469" s="759"/>
      <c r="D469" s="111"/>
      <c r="E469" s="113" t="s">
        <v>3</v>
      </c>
      <c r="F469" s="259">
        <f t="shared" si="268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O469" si="277">SUM(J484+J511+J556)</f>
        <v>769.06067000000007</v>
      </c>
      <c r="K469" s="105">
        <f t="shared" si="277"/>
        <v>494.82000000000005</v>
      </c>
      <c r="L469" s="105">
        <f t="shared" si="277"/>
        <v>321.98</v>
      </c>
      <c r="M469" s="105">
        <f t="shared" si="277"/>
        <v>124</v>
      </c>
      <c r="N469" s="105">
        <f t="shared" si="277"/>
        <v>105</v>
      </c>
      <c r="O469" s="105">
        <f t="shared" si="277"/>
        <v>105</v>
      </c>
      <c r="P469" s="105">
        <f t="shared" ref="P469" si="278">SUM(P484+P511+P556)</f>
        <v>105</v>
      </c>
      <c r="Q469" s="258"/>
      <c r="R469" s="762"/>
      <c r="S469" s="762"/>
      <c r="T469" s="823"/>
    </row>
    <row r="470" spans="1:20" s="107" customFormat="1" ht="18.75" customHeight="1" x14ac:dyDescent="0.3">
      <c r="A470" s="821"/>
      <c r="B470" s="757"/>
      <c r="C470" s="760"/>
      <c r="D470" s="111"/>
      <c r="E470" s="104" t="s">
        <v>4</v>
      </c>
      <c r="F470" s="259">
        <f t="shared" si="268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279">K485+K507</f>
        <v>0</v>
      </c>
      <c r="L470" s="105">
        <f t="shared" si="279"/>
        <v>0</v>
      </c>
      <c r="M470" s="105">
        <f t="shared" si="279"/>
        <v>0</v>
      </c>
      <c r="N470" s="105">
        <f t="shared" si="279"/>
        <v>0</v>
      </c>
      <c r="O470" s="105">
        <f t="shared" si="279"/>
        <v>0</v>
      </c>
      <c r="P470" s="105">
        <f t="shared" si="279"/>
        <v>0</v>
      </c>
      <c r="Q470" s="259"/>
      <c r="R470" s="763"/>
      <c r="S470" s="763"/>
      <c r="T470" s="824"/>
    </row>
    <row r="471" spans="1:20" s="11" customFormat="1" ht="16.5" hidden="1" customHeight="1" x14ac:dyDescent="0.3">
      <c r="A471" s="811" t="s">
        <v>144</v>
      </c>
      <c r="B471" s="790" t="s">
        <v>64</v>
      </c>
      <c r="C471" s="813">
        <v>1630110140</v>
      </c>
      <c r="D471" s="171"/>
      <c r="E471" s="20" t="s">
        <v>9</v>
      </c>
      <c r="F471" s="149">
        <f t="shared" si="268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816" t="s">
        <v>65</v>
      </c>
      <c r="S471" s="816" t="s">
        <v>66</v>
      </c>
      <c r="T471" s="817"/>
    </row>
    <row r="472" spans="1:20" s="11" customFormat="1" ht="16.5" hidden="1" customHeight="1" x14ac:dyDescent="0.3">
      <c r="A472" s="812"/>
      <c r="B472" s="791"/>
      <c r="C472" s="814"/>
      <c r="D472" s="75"/>
      <c r="E472" s="20" t="s">
        <v>1</v>
      </c>
      <c r="F472" s="149">
        <f t="shared" si="268"/>
        <v>0</v>
      </c>
      <c r="G472" s="68">
        <f t="shared" ref="G472:G475" si="280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816"/>
      <c r="S472" s="816"/>
      <c r="T472" s="818"/>
    </row>
    <row r="473" spans="1:20" s="11" customFormat="1" ht="16.5" hidden="1" customHeight="1" x14ac:dyDescent="0.3">
      <c r="A473" s="812"/>
      <c r="B473" s="791"/>
      <c r="C473" s="814"/>
      <c r="D473" s="75"/>
      <c r="E473" s="20" t="s">
        <v>2</v>
      </c>
      <c r="F473" s="149">
        <f t="shared" si="268"/>
        <v>0</v>
      </c>
      <c r="G473" s="68">
        <f t="shared" si="280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816"/>
      <c r="S473" s="816"/>
      <c r="T473" s="818"/>
    </row>
    <row r="474" spans="1:20" s="11" customFormat="1" ht="16.5" hidden="1" customHeight="1" x14ac:dyDescent="0.3">
      <c r="A474" s="812"/>
      <c r="B474" s="791"/>
      <c r="C474" s="814"/>
      <c r="D474" s="75"/>
      <c r="E474" s="20" t="s">
        <v>3</v>
      </c>
      <c r="F474" s="149">
        <f t="shared" si="268"/>
        <v>0</v>
      </c>
      <c r="G474" s="68">
        <f t="shared" si="280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816"/>
      <c r="S474" s="816"/>
      <c r="T474" s="818"/>
    </row>
    <row r="475" spans="1:20" s="11" customFormat="1" ht="16.5" hidden="1" customHeight="1" x14ac:dyDescent="0.3">
      <c r="A475" s="812"/>
      <c r="B475" s="792"/>
      <c r="C475" s="815"/>
      <c r="D475" s="75"/>
      <c r="E475" s="20" t="s">
        <v>4</v>
      </c>
      <c r="F475" s="149">
        <f t="shared" si="268"/>
        <v>0</v>
      </c>
      <c r="G475" s="68">
        <f t="shared" si="280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816"/>
      <c r="S475" s="816"/>
      <c r="T475" s="819"/>
    </row>
    <row r="476" spans="1:20" s="11" customFormat="1" ht="16.5" hidden="1" customHeight="1" x14ac:dyDescent="0.3">
      <c r="A476" s="811" t="s">
        <v>145</v>
      </c>
      <c r="B476" s="790" t="s">
        <v>112</v>
      </c>
      <c r="C476" s="813">
        <v>1630110140</v>
      </c>
      <c r="D476" s="171"/>
      <c r="E476" s="20" t="s">
        <v>9</v>
      </c>
      <c r="F476" s="149">
        <f t="shared" si="268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816" t="s">
        <v>65</v>
      </c>
      <c r="S476" s="816" t="s">
        <v>66</v>
      </c>
      <c r="T476" s="817"/>
    </row>
    <row r="477" spans="1:20" s="11" customFormat="1" ht="16.5" hidden="1" customHeight="1" x14ac:dyDescent="0.3">
      <c r="A477" s="812"/>
      <c r="B477" s="791"/>
      <c r="C477" s="814"/>
      <c r="D477" s="75"/>
      <c r="E477" s="20" t="s">
        <v>1</v>
      </c>
      <c r="F477" s="149">
        <f t="shared" si="268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816"/>
      <c r="S477" s="816"/>
      <c r="T477" s="818"/>
    </row>
    <row r="478" spans="1:20" s="11" customFormat="1" ht="16.5" hidden="1" customHeight="1" x14ac:dyDescent="0.3">
      <c r="A478" s="812"/>
      <c r="B478" s="791"/>
      <c r="C478" s="814"/>
      <c r="D478" s="75"/>
      <c r="E478" s="20" t="s">
        <v>2</v>
      </c>
      <c r="F478" s="149">
        <f t="shared" si="268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816"/>
      <c r="S478" s="816"/>
      <c r="T478" s="818"/>
    </row>
    <row r="479" spans="1:20" s="11" customFormat="1" ht="16.5" hidden="1" customHeight="1" x14ac:dyDescent="0.3">
      <c r="A479" s="812"/>
      <c r="B479" s="791"/>
      <c r="C479" s="814"/>
      <c r="D479" s="75"/>
      <c r="E479" s="20" t="s">
        <v>3</v>
      </c>
      <c r="F479" s="149">
        <f t="shared" si="268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816"/>
      <c r="S479" s="816"/>
      <c r="T479" s="818"/>
    </row>
    <row r="480" spans="1:20" s="11" customFormat="1" ht="16.5" hidden="1" customHeight="1" x14ac:dyDescent="0.3">
      <c r="A480" s="812"/>
      <c r="B480" s="792"/>
      <c r="C480" s="815"/>
      <c r="D480" s="75"/>
      <c r="E480" s="20" t="s">
        <v>4</v>
      </c>
      <c r="F480" s="149">
        <f t="shared" si="268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816"/>
      <c r="S480" s="816"/>
      <c r="T480" s="819"/>
    </row>
    <row r="481" spans="1:20" s="129" customFormat="1" ht="18.75" customHeight="1" x14ac:dyDescent="0.3">
      <c r="A481" s="775" t="s">
        <v>49</v>
      </c>
      <c r="B481" s="778" t="s">
        <v>103</v>
      </c>
      <c r="C481" s="783">
        <v>1630200000</v>
      </c>
      <c r="D481" s="174"/>
      <c r="E481" s="102" t="s">
        <v>9</v>
      </c>
      <c r="F481" s="262">
        <f t="shared" si="268"/>
        <v>3193</v>
      </c>
      <c r="G481" s="92">
        <f t="shared" ref="G481:N481" si="281">SUM(G482:G485)</f>
        <v>263</v>
      </c>
      <c r="H481" s="92">
        <f t="shared" si="281"/>
        <v>441</v>
      </c>
      <c r="I481" s="94">
        <f t="shared" si="281"/>
        <v>541</v>
      </c>
      <c r="J481" s="94">
        <f t="shared" si="281"/>
        <v>541</v>
      </c>
      <c r="K481" s="94">
        <f t="shared" si="281"/>
        <v>319</v>
      </c>
      <c r="L481" s="94">
        <f>SUM(L482:L485)</f>
        <v>229</v>
      </c>
      <c r="M481" s="94">
        <f t="shared" si="281"/>
        <v>229</v>
      </c>
      <c r="N481" s="94">
        <f t="shared" si="281"/>
        <v>210</v>
      </c>
      <c r="O481" s="94">
        <f t="shared" ref="O481:P481" si="282">SUM(O482:O485)</f>
        <v>210</v>
      </c>
      <c r="P481" s="94">
        <f t="shared" si="282"/>
        <v>210</v>
      </c>
      <c r="Q481" s="260"/>
      <c r="R481" s="783"/>
      <c r="S481" s="797"/>
      <c r="T481" s="786" t="s">
        <v>41</v>
      </c>
    </row>
    <row r="482" spans="1:20" s="129" customFormat="1" ht="18.75" customHeight="1" x14ac:dyDescent="0.3">
      <c r="A482" s="776"/>
      <c r="B482" s="779"/>
      <c r="C482" s="784"/>
      <c r="D482" s="177"/>
      <c r="E482" s="102" t="s">
        <v>1</v>
      </c>
      <c r="F482" s="262">
        <f t="shared" si="268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61"/>
      <c r="R482" s="784"/>
      <c r="S482" s="797"/>
      <c r="T482" s="787"/>
    </row>
    <row r="483" spans="1:20" s="129" customFormat="1" ht="18.75" customHeight="1" x14ac:dyDescent="0.3">
      <c r="A483" s="776"/>
      <c r="B483" s="779"/>
      <c r="C483" s="784"/>
      <c r="D483" s="177"/>
      <c r="E483" s="102" t="s">
        <v>2</v>
      </c>
      <c r="F483" s="262">
        <f t="shared" si="268"/>
        <v>1397</v>
      </c>
      <c r="G483" s="92">
        <f t="shared" ref="G483:N483" si="283">G488+G503</f>
        <v>122</v>
      </c>
      <c r="H483" s="92">
        <f t="shared" si="283"/>
        <v>200</v>
      </c>
      <c r="I483" s="94">
        <f t="shared" si="283"/>
        <v>250</v>
      </c>
      <c r="J483" s="94">
        <f t="shared" si="283"/>
        <v>150</v>
      </c>
      <c r="K483" s="94">
        <f t="shared" si="283"/>
        <v>150</v>
      </c>
      <c r="L483" s="94">
        <f t="shared" si="283"/>
        <v>105</v>
      </c>
      <c r="M483" s="94">
        <f t="shared" si="283"/>
        <v>105</v>
      </c>
      <c r="N483" s="94">
        <f t="shared" si="283"/>
        <v>105</v>
      </c>
      <c r="O483" s="94">
        <f t="shared" ref="O483:P483" si="284">O488+O503</f>
        <v>105</v>
      </c>
      <c r="P483" s="94">
        <f t="shared" si="284"/>
        <v>105</v>
      </c>
      <c r="Q483" s="261"/>
      <c r="R483" s="784"/>
      <c r="S483" s="797"/>
      <c r="T483" s="787"/>
    </row>
    <row r="484" spans="1:20" s="129" customFormat="1" ht="18.75" customHeight="1" x14ac:dyDescent="0.3">
      <c r="A484" s="776"/>
      <c r="B484" s="779"/>
      <c r="C484" s="784"/>
      <c r="D484" s="177"/>
      <c r="E484" s="102" t="s">
        <v>3</v>
      </c>
      <c r="F484" s="262">
        <f t="shared" si="268"/>
        <v>1796</v>
      </c>
      <c r="G484" s="92">
        <f t="shared" ref="G484:I484" si="285">G489+G499+G504+G505+G506</f>
        <v>141</v>
      </c>
      <c r="H484" s="92">
        <f t="shared" si="285"/>
        <v>241</v>
      </c>
      <c r="I484" s="94">
        <f t="shared" si="285"/>
        <v>291</v>
      </c>
      <c r="J484" s="94">
        <f>J489+J499+J504+J505+J506</f>
        <v>391</v>
      </c>
      <c r="K484" s="94">
        <f t="shared" ref="K484:N484" si="286">K489+K499+K504+K505+K506</f>
        <v>169</v>
      </c>
      <c r="L484" s="94">
        <f t="shared" si="286"/>
        <v>124</v>
      </c>
      <c r="M484" s="94">
        <f t="shared" si="286"/>
        <v>124</v>
      </c>
      <c r="N484" s="94">
        <f t="shared" si="286"/>
        <v>105</v>
      </c>
      <c r="O484" s="94">
        <f t="shared" ref="O484:P484" si="287">O489+O499+O504+O505+O506</f>
        <v>105</v>
      </c>
      <c r="P484" s="94">
        <f t="shared" si="287"/>
        <v>105</v>
      </c>
      <c r="Q484" s="261"/>
      <c r="R484" s="784"/>
      <c r="S484" s="797"/>
      <c r="T484" s="787"/>
    </row>
    <row r="485" spans="1:20" s="129" customFormat="1" ht="18.75" customHeight="1" x14ac:dyDescent="0.3">
      <c r="A485" s="777"/>
      <c r="B485" s="780"/>
      <c r="C485" s="785"/>
      <c r="D485" s="177"/>
      <c r="E485" s="102" t="s">
        <v>4</v>
      </c>
      <c r="F485" s="262">
        <f t="shared" si="268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62"/>
      <c r="R485" s="785"/>
      <c r="S485" s="797"/>
      <c r="T485" s="788"/>
    </row>
    <row r="486" spans="1:20" s="81" customFormat="1" ht="16.5" customHeight="1" x14ac:dyDescent="0.3">
      <c r="A486" s="749" t="s">
        <v>327</v>
      </c>
      <c r="B486" s="764" t="s">
        <v>110</v>
      </c>
      <c r="C486" s="769">
        <v>1630276080</v>
      </c>
      <c r="D486" s="168"/>
      <c r="E486" s="4" t="s">
        <v>9</v>
      </c>
      <c r="F486" s="350">
        <f t="shared" si="268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N486" si="288">SUM(J487:J490)</f>
        <v>19</v>
      </c>
      <c r="K486" s="41">
        <f t="shared" si="288"/>
        <v>19</v>
      </c>
      <c r="L486" s="41">
        <f t="shared" si="288"/>
        <v>19</v>
      </c>
      <c r="M486" s="41">
        <f t="shared" si="288"/>
        <v>19</v>
      </c>
      <c r="N486" s="41">
        <f t="shared" si="288"/>
        <v>0</v>
      </c>
      <c r="O486" s="41">
        <f t="shared" ref="O486:P486" si="289">SUM(O487:O490)</f>
        <v>0</v>
      </c>
      <c r="P486" s="41">
        <f t="shared" si="289"/>
        <v>0</v>
      </c>
      <c r="Q486" s="66"/>
      <c r="R486" s="769" t="s">
        <v>77</v>
      </c>
      <c r="S486" s="793" t="s">
        <v>66</v>
      </c>
      <c r="T486" s="772" t="s">
        <v>235</v>
      </c>
    </row>
    <row r="487" spans="1:20" s="81" customFormat="1" x14ac:dyDescent="0.3">
      <c r="A487" s="750"/>
      <c r="B487" s="765"/>
      <c r="C487" s="770"/>
      <c r="D487" s="176"/>
      <c r="E487" s="4" t="s">
        <v>1</v>
      </c>
      <c r="F487" s="350">
        <f t="shared" si="268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770"/>
      <c r="S487" s="793"/>
      <c r="T487" s="773"/>
    </row>
    <row r="488" spans="1:20" s="81" customFormat="1" x14ac:dyDescent="0.3">
      <c r="A488" s="750"/>
      <c r="B488" s="765"/>
      <c r="C488" s="770"/>
      <c r="D488" s="176"/>
      <c r="E488" s="4" t="s">
        <v>2</v>
      </c>
      <c r="F488" s="350">
        <f t="shared" si="268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770"/>
      <c r="S488" s="793"/>
      <c r="T488" s="773"/>
    </row>
    <row r="489" spans="1:20" s="81" customFormat="1" x14ac:dyDescent="0.3">
      <c r="A489" s="750"/>
      <c r="B489" s="765"/>
      <c r="C489" s="770"/>
      <c r="D489" s="176"/>
      <c r="E489" s="4" t="s">
        <v>3</v>
      </c>
      <c r="F489" s="350">
        <f t="shared" si="268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N489" si="290">J494</f>
        <v>19</v>
      </c>
      <c r="K489" s="41">
        <f t="shared" si="290"/>
        <v>19</v>
      </c>
      <c r="L489" s="41">
        <f t="shared" si="290"/>
        <v>19</v>
      </c>
      <c r="M489" s="41">
        <f t="shared" si="290"/>
        <v>19</v>
      </c>
      <c r="N489" s="41">
        <f t="shared" si="290"/>
        <v>0</v>
      </c>
      <c r="O489" s="41">
        <f t="shared" ref="O489:P489" si="291">O494</f>
        <v>0</v>
      </c>
      <c r="P489" s="41">
        <f t="shared" si="291"/>
        <v>0</v>
      </c>
      <c r="Q489" s="67"/>
      <c r="R489" s="770"/>
      <c r="S489" s="793"/>
      <c r="T489" s="773"/>
    </row>
    <row r="490" spans="1:20" s="81" customFormat="1" x14ac:dyDescent="0.3">
      <c r="A490" s="750"/>
      <c r="B490" s="766"/>
      <c r="C490" s="771"/>
      <c r="D490" s="176"/>
      <c r="E490" s="4" t="s">
        <v>4</v>
      </c>
      <c r="F490" s="350">
        <f t="shared" si="268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771"/>
      <c r="S490" s="793"/>
      <c r="T490" s="774"/>
    </row>
    <row r="491" spans="1:20" s="81" customFormat="1" ht="16.5" customHeight="1" x14ac:dyDescent="0.3">
      <c r="A491" s="749" t="s">
        <v>145</v>
      </c>
      <c r="B491" s="825" t="s">
        <v>111</v>
      </c>
      <c r="C491" s="769">
        <v>1630276080</v>
      </c>
      <c r="D491" s="168"/>
      <c r="E491" s="4" t="s">
        <v>9</v>
      </c>
      <c r="F491" s="350">
        <f t="shared" si="268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N491" si="292">SUM(J492:J495)</f>
        <v>19</v>
      </c>
      <c r="K491" s="41">
        <f t="shared" si="292"/>
        <v>19</v>
      </c>
      <c r="L491" s="41">
        <f t="shared" si="292"/>
        <v>19</v>
      </c>
      <c r="M491" s="41">
        <f t="shared" si="292"/>
        <v>19</v>
      </c>
      <c r="N491" s="41">
        <f t="shared" si="292"/>
        <v>0</v>
      </c>
      <c r="O491" s="41">
        <f t="shared" ref="O491:P491" si="293">SUM(O492:O495)</f>
        <v>0</v>
      </c>
      <c r="P491" s="41">
        <f t="shared" si="293"/>
        <v>0</v>
      </c>
      <c r="Q491" s="66"/>
      <c r="R491" s="769" t="s">
        <v>77</v>
      </c>
      <c r="S491" s="793" t="s">
        <v>66</v>
      </c>
      <c r="T491" s="772" t="s">
        <v>235</v>
      </c>
    </row>
    <row r="492" spans="1:20" s="81" customFormat="1" x14ac:dyDescent="0.3">
      <c r="A492" s="750"/>
      <c r="B492" s="826"/>
      <c r="C492" s="770"/>
      <c r="D492" s="176"/>
      <c r="E492" s="4" t="s">
        <v>1</v>
      </c>
      <c r="F492" s="350">
        <f t="shared" si="268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828"/>
      <c r="S492" s="793"/>
      <c r="T492" s="773"/>
    </row>
    <row r="493" spans="1:20" s="81" customFormat="1" x14ac:dyDescent="0.3">
      <c r="A493" s="750"/>
      <c r="B493" s="826"/>
      <c r="C493" s="770"/>
      <c r="D493" s="176"/>
      <c r="E493" s="4" t="s">
        <v>2</v>
      </c>
      <c r="F493" s="350">
        <f t="shared" si="268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90">
        <v>0</v>
      </c>
      <c r="N493" s="290">
        <v>0</v>
      </c>
      <c r="O493" s="290">
        <v>0</v>
      </c>
      <c r="P493" s="290">
        <v>0</v>
      </c>
      <c r="Q493" s="67"/>
      <c r="R493" s="828"/>
      <c r="S493" s="793"/>
      <c r="T493" s="773"/>
    </row>
    <row r="494" spans="1:20" s="81" customFormat="1" x14ac:dyDescent="0.3">
      <c r="A494" s="750"/>
      <c r="B494" s="826"/>
      <c r="C494" s="770"/>
      <c r="D494" s="176"/>
      <c r="E494" s="4" t="s">
        <v>3</v>
      </c>
      <c r="F494" s="350">
        <f t="shared" si="268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90">
        <v>19</v>
      </c>
      <c r="N494" s="290">
        <v>0</v>
      </c>
      <c r="O494" s="290">
        <v>0</v>
      </c>
      <c r="P494" s="290">
        <v>0</v>
      </c>
      <c r="Q494" s="67"/>
      <c r="R494" s="828"/>
      <c r="S494" s="793"/>
      <c r="T494" s="773"/>
    </row>
    <row r="495" spans="1:20" s="81" customFormat="1" x14ac:dyDescent="0.3">
      <c r="A495" s="750"/>
      <c r="B495" s="827"/>
      <c r="C495" s="771"/>
      <c r="D495" s="176"/>
      <c r="E495" s="4" t="s">
        <v>4</v>
      </c>
      <c r="F495" s="350">
        <f t="shared" si="268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829"/>
      <c r="S495" s="793"/>
      <c r="T495" s="774"/>
    </row>
    <row r="496" spans="1:20" s="81" customFormat="1" ht="15.75" customHeight="1" x14ac:dyDescent="0.3">
      <c r="A496" s="750" t="s">
        <v>328</v>
      </c>
      <c r="B496" s="764" t="s">
        <v>323</v>
      </c>
      <c r="C496" s="769">
        <v>1630276090</v>
      </c>
      <c r="D496" s="168"/>
      <c r="E496" s="4" t="s">
        <v>9</v>
      </c>
      <c r="F496" s="350">
        <f t="shared" si="268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N496" si="294">SUM(J497:J500)</f>
        <v>22</v>
      </c>
      <c r="K496" s="35">
        <f t="shared" si="294"/>
        <v>0</v>
      </c>
      <c r="L496" s="35">
        <f t="shared" si="294"/>
        <v>0</v>
      </c>
      <c r="M496" s="41">
        <f t="shared" si="294"/>
        <v>0</v>
      </c>
      <c r="N496" s="41">
        <f t="shared" si="294"/>
        <v>0</v>
      </c>
      <c r="O496" s="41">
        <f t="shared" ref="O496:P496" si="295">SUM(O497:O500)</f>
        <v>0</v>
      </c>
      <c r="P496" s="41">
        <f t="shared" si="295"/>
        <v>0</v>
      </c>
      <c r="Q496" s="66"/>
      <c r="R496" s="769" t="s">
        <v>28</v>
      </c>
      <c r="S496" s="769" t="s">
        <v>337</v>
      </c>
      <c r="T496" s="769" t="s">
        <v>305</v>
      </c>
    </row>
    <row r="497" spans="1:22" s="81" customFormat="1" x14ac:dyDescent="0.3">
      <c r="A497" s="750"/>
      <c r="B497" s="765"/>
      <c r="C497" s="770"/>
      <c r="D497" s="168"/>
      <c r="E497" s="4" t="s">
        <v>1</v>
      </c>
      <c r="F497" s="350">
        <f t="shared" si="268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828"/>
      <c r="S497" s="770"/>
      <c r="T497" s="770"/>
    </row>
    <row r="498" spans="1:22" s="81" customFormat="1" x14ac:dyDescent="0.3">
      <c r="A498" s="750"/>
      <c r="B498" s="765"/>
      <c r="C498" s="770"/>
      <c r="D498" s="168"/>
      <c r="E498" s="4" t="s">
        <v>2</v>
      </c>
      <c r="F498" s="350">
        <f t="shared" si="268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828"/>
      <c r="S498" s="770"/>
      <c r="T498" s="770"/>
    </row>
    <row r="499" spans="1:22" s="81" customFormat="1" x14ac:dyDescent="0.3">
      <c r="A499" s="750"/>
      <c r="B499" s="765"/>
      <c r="C499" s="770"/>
      <c r="D499" s="168"/>
      <c r="E499" s="4" t="s">
        <v>3</v>
      </c>
      <c r="F499" s="350">
        <f t="shared" si="268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828"/>
      <c r="S499" s="770"/>
      <c r="T499" s="770"/>
    </row>
    <row r="500" spans="1:22" s="81" customFormat="1" x14ac:dyDescent="0.3">
      <c r="A500" s="750"/>
      <c r="B500" s="766"/>
      <c r="C500" s="771"/>
      <c r="D500" s="168"/>
      <c r="E500" s="4" t="s">
        <v>4</v>
      </c>
      <c r="F500" s="350">
        <f t="shared" si="268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829"/>
      <c r="S500" s="771"/>
      <c r="T500" s="770"/>
    </row>
    <row r="501" spans="1:22" s="81" customFormat="1" ht="16.5" customHeight="1" x14ac:dyDescent="0.3">
      <c r="A501" s="749" t="s">
        <v>329</v>
      </c>
      <c r="B501" s="764" t="s">
        <v>265</v>
      </c>
      <c r="C501" s="80"/>
      <c r="D501" s="168"/>
      <c r="E501" s="4" t="s">
        <v>9</v>
      </c>
      <c r="F501" s="350">
        <f t="shared" si="268"/>
        <v>2972</v>
      </c>
      <c r="G501" s="41">
        <f>SUM(G502:G507)</f>
        <v>222</v>
      </c>
      <c r="H501" s="41">
        <f t="shared" ref="H501:N501" si="296">SUM(H502:H507)</f>
        <v>400</v>
      </c>
      <c r="I501" s="41">
        <f t="shared" si="296"/>
        <v>500</v>
      </c>
      <c r="J501" s="41">
        <f t="shared" si="296"/>
        <v>500</v>
      </c>
      <c r="K501" s="35">
        <f t="shared" si="296"/>
        <v>300</v>
      </c>
      <c r="L501" s="35">
        <f t="shared" si="296"/>
        <v>210</v>
      </c>
      <c r="M501" s="41">
        <f t="shared" si="296"/>
        <v>210</v>
      </c>
      <c r="N501" s="41">
        <f t="shared" si="296"/>
        <v>210</v>
      </c>
      <c r="O501" s="41">
        <f t="shared" ref="O501:P501" si="297">SUM(O502:O507)</f>
        <v>210</v>
      </c>
      <c r="P501" s="41">
        <f t="shared" si="297"/>
        <v>210</v>
      </c>
      <c r="Q501" s="66"/>
      <c r="R501" s="769" t="s">
        <v>28</v>
      </c>
      <c r="S501" s="769" t="s">
        <v>337</v>
      </c>
      <c r="T501" s="769" t="s">
        <v>305</v>
      </c>
    </row>
    <row r="502" spans="1:22" s="81" customFormat="1" x14ac:dyDescent="0.3">
      <c r="A502" s="750"/>
      <c r="B502" s="765"/>
      <c r="C502" s="80"/>
      <c r="D502" s="176"/>
      <c r="E502" s="4" t="s">
        <v>1</v>
      </c>
      <c r="F502" s="350">
        <f t="shared" si="268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770"/>
      <c r="S502" s="770"/>
      <c r="T502" s="770"/>
    </row>
    <row r="503" spans="1:22" s="81" customFormat="1" ht="35.25" customHeight="1" x14ac:dyDescent="0.3">
      <c r="A503" s="750"/>
      <c r="B503" s="765"/>
      <c r="C503" s="291" t="s">
        <v>383</v>
      </c>
      <c r="D503" s="24"/>
      <c r="E503" s="4" t="s">
        <v>2</v>
      </c>
      <c r="F503" s="350">
        <f t="shared" si="268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90">
        <v>105</v>
      </c>
      <c r="N503" s="290">
        <v>105</v>
      </c>
      <c r="O503" s="290">
        <v>105</v>
      </c>
      <c r="P503" s="290">
        <v>105</v>
      </c>
      <c r="Q503" s="67"/>
      <c r="R503" s="770"/>
      <c r="S503" s="770"/>
      <c r="T503" s="770"/>
    </row>
    <row r="504" spans="1:22" s="81" customFormat="1" x14ac:dyDescent="0.3">
      <c r="A504" s="750"/>
      <c r="B504" s="765"/>
      <c r="C504" s="48" t="s">
        <v>166</v>
      </c>
      <c r="D504" s="24"/>
      <c r="E504" s="74" t="s">
        <v>3</v>
      </c>
      <c r="F504" s="350">
        <f t="shared" si="268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90">
        <v>0</v>
      </c>
      <c r="N504" s="290">
        <v>0</v>
      </c>
      <c r="O504" s="290">
        <v>0</v>
      </c>
      <c r="P504" s="290">
        <v>0</v>
      </c>
      <c r="Q504" s="67"/>
      <c r="R504" s="770"/>
      <c r="S504" s="770"/>
      <c r="T504" s="770"/>
    </row>
    <row r="505" spans="1:22" s="81" customFormat="1" ht="33.75" customHeight="1" x14ac:dyDescent="0.3">
      <c r="A505" s="750"/>
      <c r="B505" s="765"/>
      <c r="C505" s="292" t="s">
        <v>384</v>
      </c>
      <c r="D505" s="24"/>
      <c r="E505" s="74" t="s">
        <v>3</v>
      </c>
      <c r="F505" s="350">
        <f t="shared" si="268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90">
        <v>105</v>
      </c>
      <c r="N505" s="290">
        <v>105</v>
      </c>
      <c r="O505" s="290">
        <v>105</v>
      </c>
      <c r="P505" s="290">
        <v>105</v>
      </c>
      <c r="Q505" s="67"/>
      <c r="R505" s="770"/>
      <c r="S505" s="770"/>
      <c r="T505" s="770"/>
    </row>
    <row r="506" spans="1:22" s="81" customFormat="1" x14ac:dyDescent="0.3">
      <c r="A506" s="750"/>
      <c r="B506" s="765"/>
      <c r="C506" s="49">
        <v>1630276260</v>
      </c>
      <c r="D506" s="176"/>
      <c r="E506" s="74" t="s">
        <v>3</v>
      </c>
      <c r="F506" s="350">
        <f t="shared" si="268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90">
        <v>0</v>
      </c>
      <c r="N506" s="290">
        <v>0</v>
      </c>
      <c r="O506" s="290">
        <v>0</v>
      </c>
      <c r="P506" s="290">
        <v>0</v>
      </c>
      <c r="Q506" s="67"/>
      <c r="R506" s="770"/>
      <c r="S506" s="770"/>
      <c r="T506" s="770"/>
    </row>
    <row r="507" spans="1:22" s="81" customFormat="1" x14ac:dyDescent="0.3">
      <c r="A507" s="750"/>
      <c r="B507" s="766"/>
      <c r="C507" s="50"/>
      <c r="D507" s="176"/>
      <c r="E507" s="4" t="s">
        <v>4</v>
      </c>
      <c r="F507" s="350">
        <f t="shared" si="268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771"/>
      <c r="S507" s="771"/>
      <c r="T507" s="771"/>
    </row>
    <row r="508" spans="1:22" s="135" customFormat="1" ht="24" customHeight="1" x14ac:dyDescent="0.3">
      <c r="A508" s="835" t="s">
        <v>50</v>
      </c>
      <c r="B508" s="836" t="s">
        <v>113</v>
      </c>
      <c r="C508" s="797">
        <v>1630300000</v>
      </c>
      <c r="D508" s="177"/>
      <c r="E508" s="102" t="s">
        <v>9</v>
      </c>
      <c r="F508" s="262">
        <f t="shared" si="268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N508" si="298">SUM(I509:I512)</f>
        <v>208.5</v>
      </c>
      <c r="J508" s="92">
        <f t="shared" si="298"/>
        <v>225.59000000000003</v>
      </c>
      <c r="K508" s="92">
        <f t="shared" si="298"/>
        <v>197.98000000000002</v>
      </c>
      <c r="L508" s="92">
        <f t="shared" si="298"/>
        <v>197.98000000000002</v>
      </c>
      <c r="M508" s="92">
        <f t="shared" si="298"/>
        <v>0</v>
      </c>
      <c r="N508" s="92">
        <f t="shared" si="298"/>
        <v>0</v>
      </c>
      <c r="O508" s="92">
        <f t="shared" ref="O508:P508" si="299">SUM(O509:O512)</f>
        <v>0</v>
      </c>
      <c r="P508" s="92">
        <f t="shared" si="299"/>
        <v>0</v>
      </c>
      <c r="Q508" s="92"/>
      <c r="R508" s="797"/>
      <c r="S508" s="797"/>
      <c r="T508" s="786"/>
    </row>
    <row r="509" spans="1:22" s="135" customFormat="1" ht="24" customHeight="1" x14ac:dyDescent="0.3">
      <c r="A509" s="835"/>
      <c r="B509" s="836"/>
      <c r="C509" s="797"/>
      <c r="D509" s="177"/>
      <c r="E509" s="102" t="s">
        <v>1</v>
      </c>
      <c r="F509" s="262">
        <f t="shared" si="268"/>
        <v>0</v>
      </c>
      <c r="G509" s="92">
        <f t="shared" ref="G509:H510" si="300">G544+G564</f>
        <v>0</v>
      </c>
      <c r="H509" s="92">
        <f t="shared" si="300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797"/>
      <c r="S509" s="797"/>
      <c r="T509" s="787"/>
    </row>
    <row r="510" spans="1:22" s="135" customFormat="1" ht="24" customHeight="1" x14ac:dyDescent="0.3">
      <c r="A510" s="835"/>
      <c r="B510" s="836"/>
      <c r="C510" s="797"/>
      <c r="D510" s="177"/>
      <c r="E510" s="102" t="s">
        <v>2</v>
      </c>
      <c r="F510" s="262">
        <f t="shared" si="268"/>
        <v>0</v>
      </c>
      <c r="G510" s="92">
        <f t="shared" si="300"/>
        <v>0</v>
      </c>
      <c r="H510" s="92">
        <f t="shared" si="300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797"/>
      <c r="S510" s="797"/>
      <c r="T510" s="787"/>
    </row>
    <row r="511" spans="1:22" s="135" customFormat="1" ht="24" customHeight="1" x14ac:dyDescent="0.3">
      <c r="A511" s="835"/>
      <c r="B511" s="836"/>
      <c r="C511" s="797"/>
      <c r="D511" s="177"/>
      <c r="E511" s="102" t="s">
        <v>3</v>
      </c>
      <c r="F511" s="262">
        <f t="shared" si="268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N511" si="301">K516+K531+K541</f>
        <v>197.98000000000002</v>
      </c>
      <c r="L511" s="92">
        <f t="shared" si="301"/>
        <v>197.98000000000002</v>
      </c>
      <c r="M511" s="92">
        <f t="shared" si="301"/>
        <v>0</v>
      </c>
      <c r="N511" s="92">
        <f t="shared" si="301"/>
        <v>0</v>
      </c>
      <c r="O511" s="92">
        <f t="shared" ref="O511:P511" si="302">O516+O531+O541</f>
        <v>0</v>
      </c>
      <c r="P511" s="92">
        <f t="shared" si="302"/>
        <v>0</v>
      </c>
      <c r="Q511" s="92"/>
      <c r="R511" s="797"/>
      <c r="S511" s="797"/>
      <c r="T511" s="787"/>
    </row>
    <row r="512" spans="1:22" s="135" customFormat="1" ht="24" customHeight="1" x14ac:dyDescent="0.3">
      <c r="A512" s="835"/>
      <c r="B512" s="836"/>
      <c r="C512" s="797"/>
      <c r="D512" s="177"/>
      <c r="E512" s="147" t="s">
        <v>4</v>
      </c>
      <c r="F512" s="262">
        <f t="shared" si="268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797"/>
      <c r="S512" s="797"/>
      <c r="T512" s="788"/>
      <c r="V512" s="136"/>
    </row>
    <row r="513" spans="1:22" s="76" customFormat="1" ht="18.75" customHeight="1" x14ac:dyDescent="0.3">
      <c r="A513" s="830" t="s">
        <v>146</v>
      </c>
      <c r="B513" s="832" t="s">
        <v>117</v>
      </c>
      <c r="C513" s="833" t="s">
        <v>118</v>
      </c>
      <c r="D513" s="7" t="s">
        <v>114</v>
      </c>
      <c r="E513" s="4" t="s">
        <v>9</v>
      </c>
      <c r="F513" s="350">
        <f t="shared" si="268"/>
        <v>740.0300000000002</v>
      </c>
      <c r="G513" s="9">
        <f>G515+G516</f>
        <v>115.2</v>
      </c>
      <c r="H513" s="9">
        <f>SUM(H514:H517)</f>
        <v>115.2</v>
      </c>
      <c r="I513" s="9">
        <f t="shared" ref="I513:N513" si="303">SUM(I514:I517)</f>
        <v>115.2</v>
      </c>
      <c r="J513" s="9">
        <f t="shared" si="303"/>
        <v>185.07000000000002</v>
      </c>
      <c r="K513" s="9">
        <f t="shared" si="303"/>
        <v>104.68</v>
      </c>
      <c r="L513" s="9">
        <f t="shared" si="303"/>
        <v>104.68</v>
      </c>
      <c r="M513" s="9">
        <f t="shared" si="303"/>
        <v>0</v>
      </c>
      <c r="N513" s="9">
        <f t="shared" si="303"/>
        <v>0</v>
      </c>
      <c r="O513" s="9">
        <f t="shared" ref="O513:P513" si="304">SUM(O514:O517)</f>
        <v>0</v>
      </c>
      <c r="P513" s="9">
        <f t="shared" si="304"/>
        <v>0</v>
      </c>
      <c r="Q513" s="9"/>
      <c r="R513" s="793" t="s">
        <v>65</v>
      </c>
      <c r="S513" s="793" t="s">
        <v>70</v>
      </c>
      <c r="T513" s="793" t="s">
        <v>71</v>
      </c>
    </row>
    <row r="514" spans="1:22" s="76" customFormat="1" ht="18.75" customHeight="1" x14ac:dyDescent="0.3">
      <c r="A514" s="831"/>
      <c r="B514" s="832"/>
      <c r="C514" s="833"/>
      <c r="D514" s="7" t="s">
        <v>1</v>
      </c>
      <c r="E514" s="4" t="s">
        <v>1</v>
      </c>
      <c r="F514" s="350">
        <f t="shared" si="268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834"/>
      <c r="S514" s="834"/>
      <c r="T514" s="834"/>
    </row>
    <row r="515" spans="1:22" s="76" customFormat="1" ht="18.75" customHeight="1" x14ac:dyDescent="0.3">
      <c r="A515" s="831"/>
      <c r="B515" s="832"/>
      <c r="C515" s="833"/>
      <c r="D515" s="7" t="s">
        <v>2</v>
      </c>
      <c r="E515" s="4" t="s">
        <v>2</v>
      </c>
      <c r="F515" s="350">
        <f t="shared" si="268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834"/>
      <c r="S515" s="834"/>
      <c r="T515" s="834"/>
    </row>
    <row r="516" spans="1:22" s="76" customFormat="1" ht="18.75" customHeight="1" x14ac:dyDescent="0.3">
      <c r="A516" s="831"/>
      <c r="B516" s="832"/>
      <c r="C516" s="833"/>
      <c r="D516" s="7" t="s">
        <v>3</v>
      </c>
      <c r="E516" s="4" t="s">
        <v>3</v>
      </c>
      <c r="F516" s="350">
        <f t="shared" si="268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N516" si="305">K521+K526</f>
        <v>104.68</v>
      </c>
      <c r="L516" s="41">
        <f t="shared" si="305"/>
        <v>104.68</v>
      </c>
      <c r="M516" s="41">
        <f t="shared" si="305"/>
        <v>0</v>
      </c>
      <c r="N516" s="41">
        <f t="shared" si="305"/>
        <v>0</v>
      </c>
      <c r="O516" s="41">
        <f t="shared" ref="O516:P516" si="306">O521+O526</f>
        <v>0</v>
      </c>
      <c r="P516" s="41">
        <f t="shared" si="306"/>
        <v>0</v>
      </c>
      <c r="Q516" s="41"/>
      <c r="R516" s="834"/>
      <c r="S516" s="834"/>
      <c r="T516" s="834"/>
    </row>
    <row r="517" spans="1:22" s="76" customFormat="1" ht="18.75" customHeight="1" x14ac:dyDescent="0.3">
      <c r="A517" s="831"/>
      <c r="B517" s="832"/>
      <c r="C517" s="833"/>
      <c r="D517" s="7" t="s">
        <v>4</v>
      </c>
      <c r="E517" s="4" t="s">
        <v>4</v>
      </c>
      <c r="F517" s="350">
        <f t="shared" si="268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834"/>
      <c r="S517" s="834"/>
      <c r="T517" s="834"/>
      <c r="V517" s="89"/>
    </row>
    <row r="518" spans="1:22" s="81" customFormat="1" ht="18.75" customHeight="1" x14ac:dyDescent="0.3">
      <c r="A518" s="830" t="s">
        <v>199</v>
      </c>
      <c r="B518" s="832" t="s">
        <v>72</v>
      </c>
      <c r="C518" s="833" t="s">
        <v>118</v>
      </c>
      <c r="D518" s="7" t="s">
        <v>114</v>
      </c>
      <c r="E518" s="4" t="s">
        <v>9</v>
      </c>
      <c r="F518" s="350">
        <f t="shared" si="268"/>
        <v>184.10000000000002</v>
      </c>
      <c r="G518" s="9">
        <f>G520+G521</f>
        <v>52.6</v>
      </c>
      <c r="H518" s="9">
        <f>H520+H521</f>
        <v>52.6</v>
      </c>
      <c r="I518" s="9">
        <f t="shared" ref="I518:N518" si="307">I520+I521</f>
        <v>52.6</v>
      </c>
      <c r="J518" s="9">
        <f t="shared" si="307"/>
        <v>26.3</v>
      </c>
      <c r="K518" s="9">
        <f t="shared" si="307"/>
        <v>0</v>
      </c>
      <c r="L518" s="9">
        <f t="shared" si="307"/>
        <v>0</v>
      </c>
      <c r="M518" s="9">
        <f t="shared" si="307"/>
        <v>0</v>
      </c>
      <c r="N518" s="9">
        <f t="shared" si="307"/>
        <v>0</v>
      </c>
      <c r="O518" s="9">
        <f t="shared" ref="O518:P518" si="308">O520+O521</f>
        <v>0</v>
      </c>
      <c r="P518" s="9">
        <f t="shared" si="308"/>
        <v>0</v>
      </c>
      <c r="Q518" s="9"/>
      <c r="R518" s="793" t="s">
        <v>65</v>
      </c>
      <c r="S518" s="793" t="s">
        <v>70</v>
      </c>
      <c r="T518" s="793" t="s">
        <v>71</v>
      </c>
    </row>
    <row r="519" spans="1:22" s="81" customFormat="1" ht="18.75" customHeight="1" x14ac:dyDescent="0.3">
      <c r="A519" s="831"/>
      <c r="B519" s="832"/>
      <c r="C519" s="833"/>
      <c r="D519" s="7" t="s">
        <v>1</v>
      </c>
      <c r="E519" s="4" t="s">
        <v>1</v>
      </c>
      <c r="F519" s="350">
        <f t="shared" si="268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834"/>
      <c r="S519" s="834"/>
      <c r="T519" s="834"/>
    </row>
    <row r="520" spans="1:22" s="81" customFormat="1" ht="18.75" customHeight="1" x14ac:dyDescent="0.3">
      <c r="A520" s="831"/>
      <c r="B520" s="832"/>
      <c r="C520" s="833"/>
      <c r="D520" s="7" t="s">
        <v>2</v>
      </c>
      <c r="E520" s="4" t="s">
        <v>2</v>
      </c>
      <c r="F520" s="350">
        <f t="shared" ref="F520:F583" si="309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834"/>
      <c r="S520" s="834"/>
      <c r="T520" s="834"/>
    </row>
    <row r="521" spans="1:22" s="81" customFormat="1" ht="18.75" customHeight="1" x14ac:dyDescent="0.3">
      <c r="A521" s="831"/>
      <c r="B521" s="832"/>
      <c r="C521" s="833"/>
      <c r="D521" s="7" t="s">
        <v>3</v>
      </c>
      <c r="E521" s="4" t="s">
        <v>3</v>
      </c>
      <c r="F521" s="350">
        <f t="shared" si="309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834"/>
      <c r="S521" s="834"/>
      <c r="T521" s="834"/>
    </row>
    <row r="522" spans="1:22" s="81" customFormat="1" ht="18.75" customHeight="1" x14ac:dyDescent="0.3">
      <c r="A522" s="831"/>
      <c r="B522" s="832"/>
      <c r="C522" s="833"/>
      <c r="D522" s="7" t="s">
        <v>4</v>
      </c>
      <c r="E522" s="4" t="s">
        <v>4</v>
      </c>
      <c r="F522" s="350">
        <f t="shared" si="309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834"/>
      <c r="S522" s="834"/>
      <c r="T522" s="834"/>
    </row>
    <row r="523" spans="1:22" s="81" customFormat="1" ht="18.75" customHeight="1" x14ac:dyDescent="0.3">
      <c r="A523" s="830" t="s">
        <v>330</v>
      </c>
      <c r="B523" s="832" t="s">
        <v>73</v>
      </c>
      <c r="C523" s="833" t="s">
        <v>118</v>
      </c>
      <c r="D523" s="7" t="s">
        <v>114</v>
      </c>
      <c r="E523" s="4" t="s">
        <v>9</v>
      </c>
      <c r="F523" s="350">
        <f t="shared" si="309"/>
        <v>555.93000000000006</v>
      </c>
      <c r="G523" s="9">
        <f>G525+G526</f>
        <v>62.6</v>
      </c>
      <c r="H523" s="9">
        <f>H525+H526</f>
        <v>62.6</v>
      </c>
      <c r="I523" s="9">
        <f t="shared" ref="I523:N523" si="310">I525+I526</f>
        <v>62.6</v>
      </c>
      <c r="J523" s="9">
        <f t="shared" si="310"/>
        <v>158.77000000000001</v>
      </c>
      <c r="K523" s="9">
        <f t="shared" si="310"/>
        <v>104.68</v>
      </c>
      <c r="L523" s="9">
        <f t="shared" si="310"/>
        <v>104.68</v>
      </c>
      <c r="M523" s="9">
        <f t="shared" si="310"/>
        <v>0</v>
      </c>
      <c r="N523" s="9">
        <f t="shared" si="310"/>
        <v>0</v>
      </c>
      <c r="O523" s="9">
        <f t="shared" ref="O523:P523" si="311">O525+O526</f>
        <v>0</v>
      </c>
      <c r="P523" s="9">
        <f t="shared" si="311"/>
        <v>0</v>
      </c>
      <c r="Q523" s="9"/>
      <c r="R523" s="793" t="s">
        <v>65</v>
      </c>
      <c r="S523" s="793" t="s">
        <v>70</v>
      </c>
      <c r="T523" s="793" t="s">
        <v>71</v>
      </c>
    </row>
    <row r="524" spans="1:22" s="81" customFormat="1" ht="18.75" customHeight="1" x14ac:dyDescent="0.3">
      <c r="A524" s="831"/>
      <c r="B524" s="832"/>
      <c r="C524" s="833"/>
      <c r="D524" s="7" t="s">
        <v>1</v>
      </c>
      <c r="E524" s="4" t="s">
        <v>1</v>
      </c>
      <c r="F524" s="350">
        <f t="shared" si="309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834"/>
      <c r="S524" s="834"/>
      <c r="T524" s="834"/>
    </row>
    <row r="525" spans="1:22" s="81" customFormat="1" ht="18.75" customHeight="1" x14ac:dyDescent="0.3">
      <c r="A525" s="831"/>
      <c r="B525" s="832"/>
      <c r="C525" s="833"/>
      <c r="D525" s="7" t="s">
        <v>2</v>
      </c>
      <c r="E525" s="4" t="s">
        <v>2</v>
      </c>
      <c r="F525" s="350">
        <f t="shared" si="309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89">
        <v>0</v>
      </c>
      <c r="N525" s="289">
        <v>0</v>
      </c>
      <c r="O525" s="289">
        <v>0</v>
      </c>
      <c r="P525" s="289">
        <v>0</v>
      </c>
      <c r="Q525" s="9"/>
      <c r="R525" s="834"/>
      <c r="S525" s="834"/>
      <c r="T525" s="834"/>
    </row>
    <row r="526" spans="1:22" s="81" customFormat="1" ht="18.75" customHeight="1" x14ac:dyDescent="0.3">
      <c r="A526" s="831"/>
      <c r="B526" s="832"/>
      <c r="C526" s="833"/>
      <c r="D526" s="7" t="s">
        <v>3</v>
      </c>
      <c r="E526" s="4" t="s">
        <v>3</v>
      </c>
      <c r="F526" s="350">
        <f t="shared" si="309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90">
        <v>0</v>
      </c>
      <c r="N526" s="290">
        <v>0</v>
      </c>
      <c r="O526" s="290">
        <v>0</v>
      </c>
      <c r="P526" s="290">
        <v>0</v>
      </c>
      <c r="Q526" s="41"/>
      <c r="R526" s="834"/>
      <c r="S526" s="834"/>
      <c r="T526" s="834"/>
    </row>
    <row r="527" spans="1:22" s="81" customFormat="1" ht="18.75" customHeight="1" x14ac:dyDescent="0.3">
      <c r="A527" s="831"/>
      <c r="B527" s="832"/>
      <c r="C527" s="833"/>
      <c r="D527" s="7" t="s">
        <v>4</v>
      </c>
      <c r="E527" s="4" t="s">
        <v>4</v>
      </c>
      <c r="F527" s="350">
        <f t="shared" si="309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834"/>
      <c r="S527" s="834"/>
      <c r="T527" s="834"/>
    </row>
    <row r="528" spans="1:22" s="81" customFormat="1" ht="18.75" customHeight="1" x14ac:dyDescent="0.3">
      <c r="A528" s="830" t="s">
        <v>67</v>
      </c>
      <c r="B528" s="832" t="s">
        <v>119</v>
      </c>
      <c r="C528" s="833" t="s">
        <v>120</v>
      </c>
      <c r="D528" s="7" t="s">
        <v>114</v>
      </c>
      <c r="E528" s="4" t="s">
        <v>9</v>
      </c>
      <c r="F528" s="350">
        <f t="shared" si="309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312">SUM(K529:K532)</f>
        <v>15.78</v>
      </c>
      <c r="L528" s="9">
        <f t="shared" si="312"/>
        <v>15.78</v>
      </c>
      <c r="M528" s="41">
        <f t="shared" ref="M528:N528" si="313">M531</f>
        <v>0</v>
      </c>
      <c r="N528" s="41">
        <f t="shared" si="313"/>
        <v>0</v>
      </c>
      <c r="O528" s="41">
        <f t="shared" ref="O528:P528" si="314">O531</f>
        <v>0</v>
      </c>
      <c r="P528" s="41">
        <f t="shared" si="314"/>
        <v>0</v>
      </c>
      <c r="Q528" s="41"/>
      <c r="R528" s="793" t="s">
        <v>65</v>
      </c>
      <c r="S528" s="793" t="s">
        <v>70</v>
      </c>
      <c r="T528" s="793" t="s">
        <v>71</v>
      </c>
    </row>
    <row r="529" spans="1:20" s="81" customFormat="1" ht="18.75" customHeight="1" x14ac:dyDescent="0.3">
      <c r="A529" s="831"/>
      <c r="B529" s="832"/>
      <c r="C529" s="833"/>
      <c r="D529" s="7" t="s">
        <v>1</v>
      </c>
      <c r="E529" s="4" t="s">
        <v>1</v>
      </c>
      <c r="F529" s="350">
        <f t="shared" si="309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834"/>
      <c r="S529" s="834"/>
      <c r="T529" s="834"/>
    </row>
    <row r="530" spans="1:20" s="81" customFormat="1" ht="18.75" customHeight="1" x14ac:dyDescent="0.3">
      <c r="A530" s="831"/>
      <c r="B530" s="832"/>
      <c r="C530" s="833"/>
      <c r="D530" s="7" t="s">
        <v>2</v>
      </c>
      <c r="E530" s="4" t="s">
        <v>2</v>
      </c>
      <c r="F530" s="350">
        <f t="shared" si="309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834"/>
      <c r="S530" s="834"/>
      <c r="T530" s="834"/>
    </row>
    <row r="531" spans="1:20" s="81" customFormat="1" ht="18.75" customHeight="1" x14ac:dyDescent="0.3">
      <c r="A531" s="831"/>
      <c r="B531" s="832"/>
      <c r="C531" s="833"/>
      <c r="D531" s="7" t="s">
        <v>3</v>
      </c>
      <c r="E531" s="4" t="s">
        <v>3</v>
      </c>
      <c r="F531" s="350">
        <f t="shared" si="309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N531" si="315">K536</f>
        <v>15.78</v>
      </c>
      <c r="L531" s="9">
        <f t="shared" si="315"/>
        <v>15.78</v>
      </c>
      <c r="M531" s="41">
        <f t="shared" si="315"/>
        <v>0</v>
      </c>
      <c r="N531" s="41">
        <f t="shared" si="315"/>
        <v>0</v>
      </c>
      <c r="O531" s="41">
        <f t="shared" ref="O531:P531" si="316">O536</f>
        <v>0</v>
      </c>
      <c r="P531" s="41">
        <f t="shared" si="316"/>
        <v>0</v>
      </c>
      <c r="Q531" s="41"/>
      <c r="R531" s="834"/>
      <c r="S531" s="834"/>
      <c r="T531" s="834"/>
    </row>
    <row r="532" spans="1:20" s="81" customFormat="1" ht="18.75" customHeight="1" x14ac:dyDescent="0.3">
      <c r="A532" s="831"/>
      <c r="B532" s="832"/>
      <c r="C532" s="833"/>
      <c r="D532" s="7" t="s">
        <v>4</v>
      </c>
      <c r="E532" s="4" t="s">
        <v>4</v>
      </c>
      <c r="F532" s="350">
        <f t="shared" si="309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834"/>
      <c r="S532" s="834"/>
      <c r="T532" s="834"/>
    </row>
    <row r="533" spans="1:20" s="81" customFormat="1" ht="18.75" customHeight="1" x14ac:dyDescent="0.3">
      <c r="A533" s="830" t="s">
        <v>331</v>
      </c>
      <c r="B533" s="832" t="s">
        <v>74</v>
      </c>
      <c r="C533" s="833" t="s">
        <v>120</v>
      </c>
      <c r="D533" s="7" t="s">
        <v>114</v>
      </c>
      <c r="E533" s="4" t="s">
        <v>9</v>
      </c>
      <c r="F533" s="350">
        <f t="shared" si="309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317">SUM(K534:K537)</f>
        <v>15.78</v>
      </c>
      <c r="L533" s="154">
        <f t="shared" si="317"/>
        <v>15.78</v>
      </c>
      <c r="M533" s="41">
        <f t="shared" ref="M533:N533" si="318">M536</f>
        <v>0</v>
      </c>
      <c r="N533" s="41">
        <f t="shared" si="318"/>
        <v>0</v>
      </c>
      <c r="O533" s="41">
        <f t="shared" ref="O533:P533" si="319">O536</f>
        <v>0</v>
      </c>
      <c r="P533" s="41">
        <f t="shared" si="319"/>
        <v>0</v>
      </c>
      <c r="Q533" s="41"/>
      <c r="R533" s="793" t="s">
        <v>65</v>
      </c>
      <c r="S533" s="793" t="s">
        <v>70</v>
      </c>
      <c r="T533" s="793" t="s">
        <v>75</v>
      </c>
    </row>
    <row r="534" spans="1:20" s="81" customFormat="1" ht="18.75" customHeight="1" x14ac:dyDescent="0.3">
      <c r="A534" s="831"/>
      <c r="B534" s="832"/>
      <c r="C534" s="833"/>
      <c r="D534" s="7" t="s">
        <v>1</v>
      </c>
      <c r="E534" s="4" t="s">
        <v>1</v>
      </c>
      <c r="F534" s="350">
        <f t="shared" si="309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837"/>
      <c r="S534" s="834"/>
      <c r="T534" s="834"/>
    </row>
    <row r="535" spans="1:20" s="81" customFormat="1" ht="18.75" customHeight="1" x14ac:dyDescent="0.3">
      <c r="A535" s="831"/>
      <c r="B535" s="832"/>
      <c r="C535" s="833"/>
      <c r="D535" s="7" t="s">
        <v>2</v>
      </c>
      <c r="E535" s="4" t="s">
        <v>2</v>
      </c>
      <c r="F535" s="350">
        <f t="shared" si="309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89">
        <v>0</v>
      </c>
      <c r="N535" s="289">
        <v>0</v>
      </c>
      <c r="O535" s="289">
        <v>0</v>
      </c>
      <c r="P535" s="289">
        <v>0</v>
      </c>
      <c r="Q535" s="9"/>
      <c r="R535" s="837"/>
      <c r="S535" s="834"/>
      <c r="T535" s="834"/>
    </row>
    <row r="536" spans="1:20" s="81" customFormat="1" ht="18.75" customHeight="1" x14ac:dyDescent="0.3">
      <c r="A536" s="831"/>
      <c r="B536" s="832"/>
      <c r="C536" s="833"/>
      <c r="D536" s="7" t="s">
        <v>3</v>
      </c>
      <c r="E536" s="4" t="s">
        <v>3</v>
      </c>
      <c r="F536" s="350">
        <f t="shared" si="309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89">
        <v>0</v>
      </c>
      <c r="N536" s="289">
        <v>0</v>
      </c>
      <c r="O536" s="289">
        <v>0</v>
      </c>
      <c r="P536" s="289">
        <v>0</v>
      </c>
      <c r="Q536" s="9"/>
      <c r="R536" s="837"/>
      <c r="S536" s="834"/>
      <c r="T536" s="834"/>
    </row>
    <row r="537" spans="1:20" s="81" customFormat="1" ht="18.75" customHeight="1" x14ac:dyDescent="0.3">
      <c r="A537" s="831"/>
      <c r="B537" s="832"/>
      <c r="C537" s="833"/>
      <c r="D537" s="7" t="s">
        <v>4</v>
      </c>
      <c r="E537" s="4" t="s">
        <v>4</v>
      </c>
      <c r="F537" s="350">
        <f t="shared" si="309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837"/>
      <c r="S537" s="834"/>
      <c r="T537" s="834"/>
    </row>
    <row r="538" spans="1:20" s="81" customFormat="1" ht="18.75" customHeight="1" x14ac:dyDescent="0.3">
      <c r="A538" s="830" t="s">
        <v>322</v>
      </c>
      <c r="B538" s="832" t="s">
        <v>115</v>
      </c>
      <c r="C538" s="833" t="s">
        <v>116</v>
      </c>
      <c r="D538" s="7" t="s">
        <v>114</v>
      </c>
      <c r="E538" s="4" t="s">
        <v>9</v>
      </c>
      <c r="F538" s="350">
        <f t="shared" si="309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320">SUM(K539:K542)</f>
        <v>77.52</v>
      </c>
      <c r="L538" s="154">
        <f t="shared" si="320"/>
        <v>77.52</v>
      </c>
      <c r="M538" s="9">
        <f t="shared" si="320"/>
        <v>0</v>
      </c>
      <c r="N538" s="41">
        <f t="shared" ref="N538" si="321">N541</f>
        <v>0</v>
      </c>
      <c r="O538" s="41">
        <f t="shared" ref="O538:P538" si="322">O541</f>
        <v>0</v>
      </c>
      <c r="P538" s="41">
        <f t="shared" si="322"/>
        <v>0</v>
      </c>
      <c r="Q538" s="41"/>
      <c r="R538" s="793" t="s">
        <v>65</v>
      </c>
      <c r="S538" s="793" t="s">
        <v>70</v>
      </c>
      <c r="T538" s="793" t="s">
        <v>71</v>
      </c>
    </row>
    <row r="539" spans="1:20" s="81" customFormat="1" ht="18.75" customHeight="1" x14ac:dyDescent="0.3">
      <c r="A539" s="831"/>
      <c r="B539" s="832"/>
      <c r="C539" s="833"/>
      <c r="D539" s="7" t="s">
        <v>1</v>
      </c>
      <c r="E539" s="4" t="s">
        <v>1</v>
      </c>
      <c r="F539" s="350">
        <f t="shared" si="309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834"/>
      <c r="S539" s="834"/>
      <c r="T539" s="834"/>
    </row>
    <row r="540" spans="1:20" s="81" customFormat="1" ht="18.75" customHeight="1" x14ac:dyDescent="0.3">
      <c r="A540" s="831"/>
      <c r="B540" s="832"/>
      <c r="C540" s="833"/>
      <c r="D540" s="7" t="s">
        <v>2</v>
      </c>
      <c r="E540" s="4" t="s">
        <v>2</v>
      </c>
      <c r="F540" s="350">
        <f t="shared" si="309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834"/>
      <c r="S540" s="834"/>
      <c r="T540" s="834"/>
    </row>
    <row r="541" spans="1:20" s="81" customFormat="1" ht="18.75" customHeight="1" x14ac:dyDescent="0.3">
      <c r="A541" s="831"/>
      <c r="B541" s="832"/>
      <c r="C541" s="833"/>
      <c r="D541" s="7" t="s">
        <v>3</v>
      </c>
      <c r="E541" s="4" t="s">
        <v>3</v>
      </c>
      <c r="F541" s="350">
        <f t="shared" si="309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N541" si="323">K546+K551</f>
        <v>77.52</v>
      </c>
      <c r="L541" s="154">
        <f t="shared" si="323"/>
        <v>77.52</v>
      </c>
      <c r="M541" s="9">
        <f t="shared" si="323"/>
        <v>0</v>
      </c>
      <c r="N541" s="41">
        <f t="shared" si="323"/>
        <v>0</v>
      </c>
      <c r="O541" s="41">
        <f t="shared" ref="O541:P541" si="324">O546+O551</f>
        <v>0</v>
      </c>
      <c r="P541" s="41">
        <f t="shared" si="324"/>
        <v>0</v>
      </c>
      <c r="Q541" s="41"/>
      <c r="R541" s="834"/>
      <c r="S541" s="834"/>
      <c r="T541" s="834"/>
    </row>
    <row r="542" spans="1:20" s="81" customFormat="1" ht="18.75" customHeight="1" x14ac:dyDescent="0.3">
      <c r="A542" s="831"/>
      <c r="B542" s="832"/>
      <c r="C542" s="833"/>
      <c r="D542" s="7" t="s">
        <v>4</v>
      </c>
      <c r="E542" s="4" t="s">
        <v>4</v>
      </c>
      <c r="F542" s="350">
        <f t="shared" si="309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834"/>
      <c r="S542" s="834"/>
      <c r="T542" s="834"/>
    </row>
    <row r="543" spans="1:20" s="81" customFormat="1" ht="16.5" customHeight="1" x14ac:dyDescent="0.3">
      <c r="A543" s="749" t="s">
        <v>332</v>
      </c>
      <c r="B543" s="764" t="s">
        <v>68</v>
      </c>
      <c r="C543" s="793">
        <v>1630376110</v>
      </c>
      <c r="D543" s="168"/>
      <c r="E543" s="4" t="s">
        <v>9</v>
      </c>
      <c r="F543" s="350">
        <f t="shared" si="309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N543" si="325">L546</f>
        <v>10.52</v>
      </c>
      <c r="M543" s="41">
        <f t="shared" si="325"/>
        <v>0</v>
      </c>
      <c r="N543" s="41">
        <f t="shared" si="325"/>
        <v>0</v>
      </c>
      <c r="O543" s="41">
        <f t="shared" ref="O543:P543" si="326">O546</f>
        <v>0</v>
      </c>
      <c r="P543" s="41">
        <f t="shared" si="326"/>
        <v>0</v>
      </c>
      <c r="Q543" s="41"/>
      <c r="R543" s="793" t="s">
        <v>65</v>
      </c>
      <c r="S543" s="793" t="s">
        <v>70</v>
      </c>
      <c r="T543" s="793" t="s">
        <v>71</v>
      </c>
    </row>
    <row r="544" spans="1:20" s="81" customFormat="1" x14ac:dyDescent="0.3">
      <c r="A544" s="750"/>
      <c r="B544" s="765"/>
      <c r="C544" s="793"/>
      <c r="D544" s="176"/>
      <c r="E544" s="4" t="s">
        <v>1</v>
      </c>
      <c r="F544" s="350">
        <f t="shared" si="309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834"/>
      <c r="S544" s="834"/>
      <c r="T544" s="834"/>
    </row>
    <row r="545" spans="1:20" s="81" customFormat="1" x14ac:dyDescent="0.3">
      <c r="A545" s="750"/>
      <c r="B545" s="765"/>
      <c r="C545" s="793"/>
      <c r="D545" s="176"/>
      <c r="E545" s="4" t="s">
        <v>2</v>
      </c>
      <c r="F545" s="350">
        <f t="shared" si="309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89">
        <v>0</v>
      </c>
      <c r="N545" s="289">
        <v>0</v>
      </c>
      <c r="O545" s="289">
        <v>0</v>
      </c>
      <c r="P545" s="289">
        <v>0</v>
      </c>
      <c r="Q545" s="9"/>
      <c r="R545" s="834"/>
      <c r="S545" s="834"/>
      <c r="T545" s="834"/>
    </row>
    <row r="546" spans="1:20" s="81" customFormat="1" x14ac:dyDescent="0.3">
      <c r="A546" s="750"/>
      <c r="B546" s="765"/>
      <c r="C546" s="793"/>
      <c r="D546" s="176"/>
      <c r="E546" s="4" t="s">
        <v>3</v>
      </c>
      <c r="F546" s="350">
        <f t="shared" si="309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90">
        <v>0</v>
      </c>
      <c r="N546" s="290">
        <v>0</v>
      </c>
      <c r="O546" s="290">
        <v>0</v>
      </c>
      <c r="P546" s="290">
        <v>0</v>
      </c>
      <c r="Q546" s="41"/>
      <c r="R546" s="834"/>
      <c r="S546" s="834"/>
      <c r="T546" s="834"/>
    </row>
    <row r="547" spans="1:20" s="81" customFormat="1" x14ac:dyDescent="0.3">
      <c r="A547" s="750"/>
      <c r="B547" s="766"/>
      <c r="C547" s="793"/>
      <c r="D547" s="176"/>
      <c r="E547" s="4" t="s">
        <v>4</v>
      </c>
      <c r="F547" s="350">
        <f t="shared" si="309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834"/>
      <c r="S547" s="834"/>
      <c r="T547" s="834"/>
    </row>
    <row r="548" spans="1:20" s="81" customFormat="1" ht="16.5" customHeight="1" x14ac:dyDescent="0.3">
      <c r="A548" s="749" t="s">
        <v>333</v>
      </c>
      <c r="B548" s="764" t="s">
        <v>69</v>
      </c>
      <c r="C548" s="769">
        <v>1630376110</v>
      </c>
      <c r="D548" s="168"/>
      <c r="E548" s="4" t="s">
        <v>9</v>
      </c>
      <c r="F548" s="350">
        <f t="shared" si="309"/>
        <v>325</v>
      </c>
      <c r="G548" s="41">
        <f>SUM(G549:G552)</f>
        <v>42</v>
      </c>
      <c r="H548" s="41">
        <f>SUM(H549:H552)</f>
        <v>52</v>
      </c>
      <c r="I548" s="41">
        <f t="shared" ref="I548:N548" si="327">SUM(I549:I552)</f>
        <v>67</v>
      </c>
      <c r="J548" s="41">
        <f t="shared" si="327"/>
        <v>30</v>
      </c>
      <c r="K548" s="41">
        <f t="shared" si="327"/>
        <v>67</v>
      </c>
      <c r="L548" s="35">
        <f t="shared" si="327"/>
        <v>67</v>
      </c>
      <c r="M548" s="41">
        <f t="shared" si="327"/>
        <v>0</v>
      </c>
      <c r="N548" s="41">
        <f t="shared" si="327"/>
        <v>0</v>
      </c>
      <c r="O548" s="41">
        <f t="shared" ref="O548:P548" si="328">SUM(O549:O552)</f>
        <v>0</v>
      </c>
      <c r="P548" s="41">
        <f t="shared" si="328"/>
        <v>0</v>
      </c>
      <c r="Q548" s="66"/>
      <c r="R548" s="769" t="s">
        <v>65</v>
      </c>
      <c r="S548" s="769" t="s">
        <v>70</v>
      </c>
      <c r="T548" s="769" t="s">
        <v>71</v>
      </c>
    </row>
    <row r="549" spans="1:20" s="81" customFormat="1" x14ac:dyDescent="0.3">
      <c r="A549" s="750"/>
      <c r="B549" s="765"/>
      <c r="C549" s="770"/>
      <c r="D549" s="176"/>
      <c r="E549" s="4" t="s">
        <v>1</v>
      </c>
      <c r="F549" s="350">
        <f t="shared" si="309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63"/>
      <c r="R549" s="770"/>
      <c r="S549" s="770"/>
      <c r="T549" s="770"/>
    </row>
    <row r="550" spans="1:20" s="81" customFormat="1" x14ac:dyDescent="0.3">
      <c r="A550" s="750"/>
      <c r="B550" s="765"/>
      <c r="C550" s="770"/>
      <c r="D550" s="176"/>
      <c r="E550" s="4" t="s">
        <v>2</v>
      </c>
      <c r="F550" s="350">
        <f t="shared" si="309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89">
        <v>0</v>
      </c>
      <c r="N550" s="289">
        <v>0</v>
      </c>
      <c r="O550" s="289">
        <v>0</v>
      </c>
      <c r="P550" s="289">
        <v>0</v>
      </c>
      <c r="Q550" s="263"/>
      <c r="R550" s="770"/>
      <c r="S550" s="770"/>
      <c r="T550" s="770"/>
    </row>
    <row r="551" spans="1:20" s="81" customFormat="1" x14ac:dyDescent="0.3">
      <c r="A551" s="750"/>
      <c r="B551" s="765"/>
      <c r="C551" s="770"/>
      <c r="D551" s="176"/>
      <c r="E551" s="4" t="s">
        <v>3</v>
      </c>
      <c r="F551" s="350">
        <f t="shared" si="309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90">
        <v>0</v>
      </c>
      <c r="N551" s="290">
        <v>0</v>
      </c>
      <c r="O551" s="290">
        <v>0</v>
      </c>
      <c r="P551" s="290">
        <v>0</v>
      </c>
      <c r="Q551" s="67"/>
      <c r="R551" s="770"/>
      <c r="S551" s="770"/>
      <c r="T551" s="770"/>
    </row>
    <row r="552" spans="1:20" s="81" customFormat="1" x14ac:dyDescent="0.3">
      <c r="A552" s="751"/>
      <c r="B552" s="766"/>
      <c r="C552" s="771"/>
      <c r="D552" s="176"/>
      <c r="E552" s="4" t="s">
        <v>4</v>
      </c>
      <c r="F552" s="350">
        <f t="shared" si="309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64"/>
      <c r="R552" s="771"/>
      <c r="S552" s="771"/>
      <c r="T552" s="771"/>
    </row>
    <row r="553" spans="1:20" s="129" customFormat="1" ht="20.25" customHeight="1" x14ac:dyDescent="0.3">
      <c r="A553" s="775" t="s">
        <v>212</v>
      </c>
      <c r="B553" s="778" t="s">
        <v>283</v>
      </c>
      <c r="C553" s="783">
        <v>1630400000</v>
      </c>
      <c r="D553" s="174"/>
      <c r="E553" s="102" t="s">
        <v>9</v>
      </c>
      <c r="F553" s="262">
        <f t="shared" si="309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N553" si="329">SUM(M554:M557)</f>
        <v>0</v>
      </c>
      <c r="N553" s="92">
        <f t="shared" si="329"/>
        <v>0</v>
      </c>
      <c r="O553" s="92">
        <f t="shared" ref="O553:P553" si="330">SUM(O554:O557)</f>
        <v>0</v>
      </c>
      <c r="P553" s="92">
        <f t="shared" si="330"/>
        <v>0</v>
      </c>
      <c r="Q553" s="241"/>
      <c r="R553" s="783"/>
      <c r="S553" s="783"/>
      <c r="T553" s="783"/>
    </row>
    <row r="554" spans="1:20" s="129" customFormat="1" ht="20.25" customHeight="1" x14ac:dyDescent="0.3">
      <c r="A554" s="776"/>
      <c r="B554" s="779"/>
      <c r="C554" s="784"/>
      <c r="D554" s="177"/>
      <c r="E554" s="102" t="s">
        <v>1</v>
      </c>
      <c r="F554" s="262">
        <f t="shared" si="309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42"/>
      <c r="R554" s="784"/>
      <c r="S554" s="784"/>
      <c r="T554" s="784"/>
    </row>
    <row r="555" spans="1:20" s="129" customFormat="1" ht="20.25" customHeight="1" x14ac:dyDescent="0.3">
      <c r="A555" s="776"/>
      <c r="B555" s="779"/>
      <c r="C555" s="784"/>
      <c r="D555" s="177"/>
      <c r="E555" s="102" t="s">
        <v>2</v>
      </c>
      <c r="F555" s="262">
        <f t="shared" si="309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N555" si="331">M560+M570+M576</f>
        <v>0</v>
      </c>
      <c r="N555" s="92">
        <f t="shared" si="331"/>
        <v>0</v>
      </c>
      <c r="O555" s="92">
        <f t="shared" ref="O555:P555" si="332">O560+O570+O576</f>
        <v>0</v>
      </c>
      <c r="P555" s="92">
        <f t="shared" si="332"/>
        <v>0</v>
      </c>
      <c r="Q555" s="242"/>
      <c r="R555" s="784"/>
      <c r="S555" s="784"/>
      <c r="T555" s="784"/>
    </row>
    <row r="556" spans="1:20" s="129" customFormat="1" ht="20.25" customHeight="1" x14ac:dyDescent="0.3">
      <c r="A556" s="776"/>
      <c r="B556" s="779"/>
      <c r="C556" s="784"/>
      <c r="D556" s="177"/>
      <c r="E556" s="102" t="s">
        <v>3</v>
      </c>
      <c r="F556" s="262">
        <f t="shared" si="309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N556" si="333">L561+L571+L572</f>
        <v>0</v>
      </c>
      <c r="M556" s="92">
        <f t="shared" si="333"/>
        <v>0</v>
      </c>
      <c r="N556" s="92">
        <f t="shared" si="333"/>
        <v>0</v>
      </c>
      <c r="O556" s="92">
        <f t="shared" ref="O556:P556" si="334">O561+O571+O572</f>
        <v>0</v>
      </c>
      <c r="P556" s="92">
        <f t="shared" si="334"/>
        <v>0</v>
      </c>
      <c r="Q556" s="242"/>
      <c r="R556" s="784"/>
      <c r="S556" s="784"/>
      <c r="T556" s="784"/>
    </row>
    <row r="557" spans="1:20" s="129" customFormat="1" ht="20.25" customHeight="1" x14ac:dyDescent="0.3">
      <c r="A557" s="777"/>
      <c r="B557" s="780"/>
      <c r="C557" s="785"/>
      <c r="D557" s="177"/>
      <c r="E557" s="102" t="s">
        <v>4</v>
      </c>
      <c r="F557" s="262">
        <f t="shared" si="309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43"/>
      <c r="R557" s="785"/>
      <c r="S557" s="785"/>
      <c r="T557" s="785"/>
    </row>
    <row r="558" spans="1:20" s="81" customFormat="1" ht="16.5" customHeight="1" x14ac:dyDescent="0.3">
      <c r="A558" s="749" t="s">
        <v>213</v>
      </c>
      <c r="B558" s="764" t="s">
        <v>64</v>
      </c>
      <c r="C558" s="769">
        <v>1630410140</v>
      </c>
      <c r="D558" s="168"/>
      <c r="E558" s="4" t="s">
        <v>9</v>
      </c>
      <c r="F558" s="350">
        <f t="shared" si="309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N558" si="335">SUM(K559:K562)</f>
        <v>0</v>
      </c>
      <c r="L558" s="66">
        <f t="shared" si="335"/>
        <v>0</v>
      </c>
      <c r="M558" s="66">
        <f t="shared" si="335"/>
        <v>0</v>
      </c>
      <c r="N558" s="41">
        <f t="shared" si="335"/>
        <v>0</v>
      </c>
      <c r="O558" s="41">
        <f t="shared" ref="O558:P558" si="336">SUM(O559:O562)</f>
        <v>0</v>
      </c>
      <c r="P558" s="41">
        <f t="shared" si="336"/>
        <v>0</v>
      </c>
      <c r="Q558" s="66"/>
      <c r="R558" s="769" t="s">
        <v>203</v>
      </c>
      <c r="S558" s="769" t="s">
        <v>200</v>
      </c>
      <c r="T558" s="769" t="s">
        <v>201</v>
      </c>
    </row>
    <row r="559" spans="1:20" s="81" customFormat="1" x14ac:dyDescent="0.3">
      <c r="A559" s="750"/>
      <c r="B559" s="765"/>
      <c r="C559" s="770"/>
      <c r="D559" s="176"/>
      <c r="E559" s="4" t="s">
        <v>1</v>
      </c>
      <c r="F559" s="350">
        <f t="shared" si="309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770"/>
      <c r="S559" s="770"/>
      <c r="T559" s="770"/>
    </row>
    <row r="560" spans="1:20" s="81" customFormat="1" x14ac:dyDescent="0.3">
      <c r="A560" s="750"/>
      <c r="B560" s="765"/>
      <c r="C560" s="770"/>
      <c r="D560" s="176"/>
      <c r="E560" s="4" t="s">
        <v>2</v>
      </c>
      <c r="F560" s="350">
        <f t="shared" si="309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770"/>
      <c r="S560" s="770"/>
      <c r="T560" s="770"/>
    </row>
    <row r="561" spans="1:20" s="81" customFormat="1" x14ac:dyDescent="0.3">
      <c r="A561" s="750"/>
      <c r="B561" s="765"/>
      <c r="C561" s="770"/>
      <c r="D561" s="176"/>
      <c r="E561" s="4" t="s">
        <v>3</v>
      </c>
      <c r="F561" s="350">
        <f t="shared" si="309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N561" si="337">K566</f>
        <v>0</v>
      </c>
      <c r="L561" s="66">
        <f t="shared" si="337"/>
        <v>0</v>
      </c>
      <c r="M561" s="66">
        <f t="shared" si="337"/>
        <v>0</v>
      </c>
      <c r="N561" s="41">
        <f t="shared" si="337"/>
        <v>0</v>
      </c>
      <c r="O561" s="41">
        <f t="shared" ref="O561:P561" si="338">O566</f>
        <v>0</v>
      </c>
      <c r="P561" s="41">
        <f t="shared" si="338"/>
        <v>0</v>
      </c>
      <c r="Q561" s="67"/>
      <c r="R561" s="770"/>
      <c r="S561" s="770"/>
      <c r="T561" s="770"/>
    </row>
    <row r="562" spans="1:20" s="81" customFormat="1" x14ac:dyDescent="0.3">
      <c r="A562" s="751"/>
      <c r="B562" s="766"/>
      <c r="C562" s="771"/>
      <c r="D562" s="176"/>
      <c r="E562" s="4" t="s">
        <v>4</v>
      </c>
      <c r="F562" s="350">
        <f t="shared" si="309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771"/>
      <c r="S562" s="771"/>
      <c r="T562" s="771"/>
    </row>
    <row r="563" spans="1:20" s="81" customFormat="1" ht="16.5" customHeight="1" x14ac:dyDescent="0.3">
      <c r="A563" s="749" t="s">
        <v>334</v>
      </c>
      <c r="B563" s="764" t="s">
        <v>299</v>
      </c>
      <c r="C563" s="769">
        <v>1630410140</v>
      </c>
      <c r="D563" s="168"/>
      <c r="E563" s="4" t="s">
        <v>9</v>
      </c>
      <c r="F563" s="350">
        <f t="shared" si="309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N563" si="339">SUM(K564:K567)</f>
        <v>0</v>
      </c>
      <c r="L563" s="66">
        <f t="shared" si="339"/>
        <v>0</v>
      </c>
      <c r="M563" s="66">
        <f t="shared" si="339"/>
        <v>0</v>
      </c>
      <c r="N563" s="41">
        <f t="shared" si="339"/>
        <v>0</v>
      </c>
      <c r="O563" s="41">
        <f t="shared" ref="O563:P563" si="340">SUM(O564:O567)</f>
        <v>0</v>
      </c>
      <c r="P563" s="41">
        <f t="shared" si="340"/>
        <v>0</v>
      </c>
      <c r="Q563" s="66"/>
      <c r="R563" s="769" t="s">
        <v>203</v>
      </c>
      <c r="S563" s="769" t="s">
        <v>200</v>
      </c>
      <c r="T563" s="769" t="s">
        <v>201</v>
      </c>
    </row>
    <row r="564" spans="1:20" s="81" customFormat="1" x14ac:dyDescent="0.3">
      <c r="A564" s="750"/>
      <c r="B564" s="765"/>
      <c r="C564" s="770"/>
      <c r="D564" s="176"/>
      <c r="E564" s="4" t="s">
        <v>1</v>
      </c>
      <c r="F564" s="350">
        <f t="shared" si="309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770"/>
      <c r="S564" s="770"/>
      <c r="T564" s="770"/>
    </row>
    <row r="565" spans="1:20" s="81" customFormat="1" x14ac:dyDescent="0.3">
      <c r="A565" s="750"/>
      <c r="B565" s="765"/>
      <c r="C565" s="770"/>
      <c r="D565" s="176"/>
      <c r="E565" s="4" t="s">
        <v>2</v>
      </c>
      <c r="F565" s="350">
        <f t="shared" si="309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770"/>
      <c r="S565" s="770"/>
      <c r="T565" s="770"/>
    </row>
    <row r="566" spans="1:20" s="81" customFormat="1" x14ac:dyDescent="0.3">
      <c r="A566" s="750"/>
      <c r="B566" s="765"/>
      <c r="C566" s="770"/>
      <c r="D566" s="176"/>
      <c r="E566" s="4" t="s">
        <v>3</v>
      </c>
      <c r="F566" s="350">
        <f t="shared" si="309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770"/>
      <c r="S566" s="770"/>
      <c r="T566" s="770"/>
    </row>
    <row r="567" spans="1:20" s="81" customFormat="1" x14ac:dyDescent="0.3">
      <c r="A567" s="751"/>
      <c r="B567" s="766"/>
      <c r="C567" s="771"/>
      <c r="D567" s="176"/>
      <c r="E567" s="4" t="s">
        <v>4</v>
      </c>
      <c r="F567" s="350">
        <f t="shared" si="309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771"/>
      <c r="S567" s="771"/>
      <c r="T567" s="771"/>
    </row>
    <row r="568" spans="1:20" s="81" customFormat="1" ht="15" customHeight="1" x14ac:dyDescent="0.3">
      <c r="A568" s="749" t="s">
        <v>214</v>
      </c>
      <c r="B568" s="764" t="s">
        <v>202</v>
      </c>
      <c r="C568" s="80" t="s">
        <v>276</v>
      </c>
      <c r="D568" s="168"/>
      <c r="E568" s="4" t="s">
        <v>9</v>
      </c>
      <c r="F568" s="350">
        <f t="shared" si="309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N568" si="341">SUM(J569:J573)</f>
        <v>213.76927000000001</v>
      </c>
      <c r="K568" s="41">
        <f t="shared" si="341"/>
        <v>127.84</v>
      </c>
      <c r="L568" s="41">
        <f t="shared" si="341"/>
        <v>0</v>
      </c>
      <c r="M568" s="41">
        <f t="shared" si="341"/>
        <v>0</v>
      </c>
      <c r="N568" s="41">
        <f t="shared" si="341"/>
        <v>0</v>
      </c>
      <c r="O568" s="41">
        <f t="shared" ref="O568:P568" si="342">SUM(O569:O573)</f>
        <v>0</v>
      </c>
      <c r="P568" s="41">
        <f t="shared" si="342"/>
        <v>0</v>
      </c>
      <c r="Q568" s="66"/>
      <c r="R568" s="769" t="s">
        <v>203</v>
      </c>
      <c r="S568" s="769" t="s">
        <v>200</v>
      </c>
      <c r="T568" s="769" t="s">
        <v>201</v>
      </c>
    </row>
    <row r="569" spans="1:20" s="81" customFormat="1" x14ac:dyDescent="0.3">
      <c r="A569" s="750"/>
      <c r="B569" s="765"/>
      <c r="C569" s="80"/>
      <c r="D569" s="176"/>
      <c r="E569" s="4" t="s">
        <v>1</v>
      </c>
      <c r="F569" s="350">
        <f t="shared" si="309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770"/>
      <c r="S569" s="770"/>
      <c r="T569" s="770"/>
    </row>
    <row r="570" spans="1:20" s="81" customFormat="1" x14ac:dyDescent="0.3">
      <c r="A570" s="750"/>
      <c r="B570" s="765"/>
      <c r="C570" s="80" t="s">
        <v>274</v>
      </c>
      <c r="D570" s="176"/>
      <c r="E570" s="4" t="s">
        <v>2</v>
      </c>
      <c r="F570" s="350">
        <f t="shared" si="309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770"/>
      <c r="S570" s="770"/>
      <c r="T570" s="770"/>
    </row>
    <row r="571" spans="1:20" s="81" customFormat="1" x14ac:dyDescent="0.3">
      <c r="A571" s="750"/>
      <c r="B571" s="765"/>
      <c r="C571" s="80" t="s">
        <v>275</v>
      </c>
      <c r="D571" s="176"/>
      <c r="E571" s="4" t="s">
        <v>3</v>
      </c>
      <c r="F571" s="350">
        <f t="shared" si="309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770"/>
      <c r="S571" s="770"/>
      <c r="T571" s="770"/>
    </row>
    <row r="572" spans="1:20" s="81" customFormat="1" x14ac:dyDescent="0.3">
      <c r="A572" s="750"/>
      <c r="B572" s="765"/>
      <c r="C572" s="80" t="s">
        <v>277</v>
      </c>
      <c r="D572" s="176"/>
      <c r="E572" s="4" t="s">
        <v>3</v>
      </c>
      <c r="F572" s="350">
        <f t="shared" si="309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770"/>
      <c r="S572" s="770"/>
      <c r="T572" s="770"/>
    </row>
    <row r="573" spans="1:20" s="81" customFormat="1" x14ac:dyDescent="0.3">
      <c r="A573" s="751"/>
      <c r="B573" s="766"/>
      <c r="C573" s="80"/>
      <c r="D573" s="176"/>
      <c r="E573" s="4" t="s">
        <v>4</v>
      </c>
      <c r="F573" s="350">
        <f t="shared" si="309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771"/>
      <c r="S573" s="771"/>
      <c r="T573" s="771"/>
    </row>
    <row r="574" spans="1:20" s="81" customFormat="1" ht="16.5" customHeight="1" x14ac:dyDescent="0.3">
      <c r="A574" s="749" t="s">
        <v>279</v>
      </c>
      <c r="B574" s="764" t="s">
        <v>286</v>
      </c>
      <c r="C574" s="144"/>
      <c r="D574" s="168"/>
      <c r="E574" s="4" t="s">
        <v>9</v>
      </c>
      <c r="F574" s="350">
        <f t="shared" si="309"/>
        <v>452.83017999999998</v>
      </c>
      <c r="G574" s="41">
        <f t="shared" ref="G574:N574" si="343">G575+G576+G577+G578</f>
        <v>0</v>
      </c>
      <c r="H574" s="41">
        <f t="shared" si="343"/>
        <v>0</v>
      </c>
      <c r="I574" s="41">
        <f t="shared" si="343"/>
        <v>452.83017999999998</v>
      </c>
      <c r="J574" s="41">
        <f t="shared" si="343"/>
        <v>0</v>
      </c>
      <c r="K574" s="66">
        <f t="shared" si="343"/>
        <v>0</v>
      </c>
      <c r="L574" s="66">
        <f t="shared" si="343"/>
        <v>0</v>
      </c>
      <c r="M574" s="66">
        <f t="shared" si="343"/>
        <v>0</v>
      </c>
      <c r="N574" s="41">
        <f t="shared" si="343"/>
        <v>0</v>
      </c>
      <c r="O574" s="41">
        <f t="shared" ref="O574:P574" si="344">O575+O576+O577+O578</f>
        <v>0</v>
      </c>
      <c r="P574" s="41">
        <f t="shared" si="344"/>
        <v>0</v>
      </c>
      <c r="Q574" s="66"/>
      <c r="R574" s="769" t="s">
        <v>203</v>
      </c>
      <c r="S574" s="769" t="s">
        <v>200</v>
      </c>
      <c r="T574" s="769" t="s">
        <v>201</v>
      </c>
    </row>
    <row r="575" spans="1:20" s="81" customFormat="1" x14ac:dyDescent="0.3">
      <c r="A575" s="750"/>
      <c r="B575" s="765"/>
      <c r="C575" s="144"/>
      <c r="D575" s="168"/>
      <c r="E575" s="4" t="s">
        <v>1</v>
      </c>
      <c r="F575" s="350">
        <f t="shared" si="309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770"/>
      <c r="S575" s="770"/>
      <c r="T575" s="770"/>
    </row>
    <row r="576" spans="1:20" s="81" customFormat="1" x14ac:dyDescent="0.3">
      <c r="A576" s="750"/>
      <c r="B576" s="765"/>
      <c r="C576" s="144" t="s">
        <v>274</v>
      </c>
      <c r="D576" s="168"/>
      <c r="E576" s="4" t="s">
        <v>2</v>
      </c>
      <c r="F576" s="350">
        <f t="shared" si="309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770"/>
      <c r="S576" s="770"/>
      <c r="T576" s="770"/>
    </row>
    <row r="577" spans="1:20" s="81" customFormat="1" x14ac:dyDescent="0.3">
      <c r="A577" s="750"/>
      <c r="B577" s="765"/>
      <c r="C577" s="144"/>
      <c r="D577" s="168"/>
      <c r="E577" s="4" t="s">
        <v>3</v>
      </c>
      <c r="F577" s="350">
        <f t="shared" si="309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770"/>
      <c r="S577" s="770"/>
      <c r="T577" s="770"/>
    </row>
    <row r="578" spans="1:20" s="81" customFormat="1" x14ac:dyDescent="0.3">
      <c r="A578" s="751"/>
      <c r="B578" s="766"/>
      <c r="C578" s="144"/>
      <c r="D578" s="168"/>
      <c r="E578" s="4" t="s">
        <v>4</v>
      </c>
      <c r="F578" s="350">
        <f t="shared" si="309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771"/>
      <c r="S578" s="771"/>
      <c r="T578" s="771"/>
    </row>
    <row r="579" spans="1:20" s="137" customFormat="1" ht="17.25" customHeight="1" x14ac:dyDescent="0.3">
      <c r="A579" s="820" t="s">
        <v>51</v>
      </c>
      <c r="B579" s="755" t="s">
        <v>104</v>
      </c>
      <c r="C579" s="758">
        <v>1640000000</v>
      </c>
      <c r="D579" s="179"/>
      <c r="E579" s="104" t="s">
        <v>9</v>
      </c>
      <c r="F579" s="259">
        <f t="shared" si="309"/>
        <v>70640.792090000003</v>
      </c>
      <c r="G579" s="106">
        <f t="shared" ref="G579:O579" si="345">G582+G581</f>
        <v>70</v>
      </c>
      <c r="H579" s="106">
        <f t="shared" si="345"/>
        <v>529.82000000000005</v>
      </c>
      <c r="I579" s="106">
        <f t="shared" si="345"/>
        <v>10083.145</v>
      </c>
      <c r="J579" s="106">
        <f t="shared" si="345"/>
        <v>9958.6455000000005</v>
      </c>
      <c r="K579" s="106">
        <f t="shared" si="345"/>
        <v>25103.131500000003</v>
      </c>
      <c r="L579" s="106">
        <f t="shared" si="345"/>
        <v>11497.192950000001</v>
      </c>
      <c r="M579" s="106">
        <f t="shared" si="345"/>
        <v>13398.85714</v>
      </c>
      <c r="N579" s="106">
        <f t="shared" si="345"/>
        <v>0</v>
      </c>
      <c r="O579" s="106">
        <f t="shared" si="345"/>
        <v>0</v>
      </c>
      <c r="P579" s="106">
        <f t="shared" ref="P579" si="346">P582+P581</f>
        <v>0</v>
      </c>
      <c r="Q579" s="238"/>
      <c r="R579" s="758"/>
      <c r="S579" s="758"/>
      <c r="T579" s="839" t="s">
        <v>41</v>
      </c>
    </row>
    <row r="580" spans="1:20" s="137" customFormat="1" ht="17.25" customHeight="1" x14ac:dyDescent="0.3">
      <c r="A580" s="821"/>
      <c r="B580" s="756"/>
      <c r="C580" s="759"/>
      <c r="D580" s="111"/>
      <c r="E580" s="104" t="s">
        <v>1</v>
      </c>
      <c r="F580" s="259">
        <f t="shared" si="309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O581" si="347">K585+K605+K620+K630</f>
        <v>0</v>
      </c>
      <c r="L580" s="106">
        <f t="shared" si="347"/>
        <v>0</v>
      </c>
      <c r="M580" s="106">
        <f t="shared" si="347"/>
        <v>0</v>
      </c>
      <c r="N580" s="106">
        <f t="shared" si="347"/>
        <v>0</v>
      </c>
      <c r="O580" s="106">
        <f t="shared" si="347"/>
        <v>0</v>
      </c>
      <c r="P580" s="106">
        <f t="shared" ref="P580" si="348">P585+P605+P620+P630</f>
        <v>0</v>
      </c>
      <c r="Q580" s="239"/>
      <c r="R580" s="759"/>
      <c r="S580" s="759"/>
      <c r="T580" s="840"/>
    </row>
    <row r="581" spans="1:20" s="137" customFormat="1" ht="17.25" customHeight="1" x14ac:dyDescent="0.3">
      <c r="A581" s="821"/>
      <c r="B581" s="756"/>
      <c r="C581" s="759"/>
      <c r="D581" s="111"/>
      <c r="E581" s="104" t="s">
        <v>2</v>
      </c>
      <c r="F581" s="259">
        <f t="shared" si="309"/>
        <v>23827.820750000003</v>
      </c>
      <c r="G581" s="106">
        <f>G586+G606+G621</f>
        <v>0</v>
      </c>
      <c r="H581" s="106">
        <f t="shared" ref="H581" si="349">H591+H606</f>
        <v>0</v>
      </c>
      <c r="I581" s="106">
        <f>I586+I606+I621</f>
        <v>0</v>
      </c>
      <c r="J581" s="106">
        <f t="shared" ref="J581:J582" si="350">J586+J606+J621</f>
        <v>0</v>
      </c>
      <c r="K581" s="106">
        <f t="shared" si="347"/>
        <v>16632.813750000001</v>
      </c>
      <c r="L581" s="106">
        <f t="shared" si="347"/>
        <v>3415.8069999999998</v>
      </c>
      <c r="M581" s="106">
        <f t="shared" si="347"/>
        <v>3779.2</v>
      </c>
      <c r="N581" s="106">
        <f t="shared" si="347"/>
        <v>0</v>
      </c>
      <c r="O581" s="106">
        <f t="shared" si="347"/>
        <v>0</v>
      </c>
      <c r="P581" s="106">
        <f t="shared" ref="P581" si="351">P586+P606+P621+P631</f>
        <v>0</v>
      </c>
      <c r="Q581" s="239"/>
      <c r="R581" s="759"/>
      <c r="S581" s="759"/>
      <c r="T581" s="840"/>
    </row>
    <row r="582" spans="1:20" s="137" customFormat="1" ht="17.25" customHeight="1" x14ac:dyDescent="0.3">
      <c r="A582" s="821"/>
      <c r="B582" s="756"/>
      <c r="C582" s="759"/>
      <c r="D582" s="111"/>
      <c r="E582" s="104" t="s">
        <v>3</v>
      </c>
      <c r="F582" s="259">
        <f t="shared" si="309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350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ref="M582:O582" si="352">M587+M607+M622+M632</f>
        <v>9619.6571399999993</v>
      </c>
      <c r="N582" s="106">
        <f t="shared" si="352"/>
        <v>0</v>
      </c>
      <c r="O582" s="106">
        <f t="shared" si="352"/>
        <v>0</v>
      </c>
      <c r="P582" s="106">
        <f t="shared" ref="P582" si="353">P587+P607+P622+P632</f>
        <v>0</v>
      </c>
      <c r="Q582" s="239"/>
      <c r="R582" s="759"/>
      <c r="S582" s="759"/>
      <c r="T582" s="840"/>
    </row>
    <row r="583" spans="1:20" s="137" customFormat="1" ht="17.25" customHeight="1" x14ac:dyDescent="0.3">
      <c r="A583" s="821"/>
      <c r="B583" s="756"/>
      <c r="C583" s="760"/>
      <c r="D583" s="170"/>
      <c r="E583" s="115" t="s">
        <v>4</v>
      </c>
      <c r="F583" s="259">
        <f t="shared" si="309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39"/>
      <c r="R583" s="759"/>
      <c r="S583" s="759"/>
      <c r="T583" s="840"/>
    </row>
    <row r="584" spans="1:20" s="129" customFormat="1" ht="19.2" customHeight="1" x14ac:dyDescent="0.3">
      <c r="A584" s="775" t="s">
        <v>135</v>
      </c>
      <c r="B584" s="836" t="s">
        <v>316</v>
      </c>
      <c r="C584" s="783">
        <v>1640100000</v>
      </c>
      <c r="D584" s="174"/>
      <c r="E584" s="102" t="s">
        <v>9</v>
      </c>
      <c r="F584" s="262">
        <f t="shared" ref="F584:F647" si="35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355">SUM(J585:J588)</f>
        <v>0</v>
      </c>
      <c r="K584" s="92">
        <f t="shared" si="355"/>
        <v>0</v>
      </c>
      <c r="L584" s="92">
        <f t="shared" si="35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797"/>
      <c r="S584" s="797"/>
      <c r="T584" s="797"/>
    </row>
    <row r="585" spans="1:20" s="129" customFormat="1" ht="19.2" customHeight="1" x14ac:dyDescent="0.3">
      <c r="A585" s="776"/>
      <c r="B585" s="836"/>
      <c r="C585" s="784"/>
      <c r="D585" s="177"/>
      <c r="E585" s="102" t="s">
        <v>1</v>
      </c>
      <c r="F585" s="262">
        <f t="shared" si="35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797"/>
      <c r="S585" s="838"/>
      <c r="T585" s="838"/>
    </row>
    <row r="586" spans="1:20" s="129" customFormat="1" ht="19.2" customHeight="1" x14ac:dyDescent="0.3">
      <c r="A586" s="776"/>
      <c r="B586" s="836"/>
      <c r="C586" s="784"/>
      <c r="D586" s="177"/>
      <c r="E586" s="102" t="s">
        <v>2</v>
      </c>
      <c r="F586" s="262">
        <f t="shared" si="35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797"/>
      <c r="S586" s="838"/>
      <c r="T586" s="838"/>
    </row>
    <row r="587" spans="1:20" s="129" customFormat="1" ht="19.2" customHeight="1" x14ac:dyDescent="0.3">
      <c r="A587" s="776"/>
      <c r="B587" s="836"/>
      <c r="C587" s="784"/>
      <c r="D587" s="177"/>
      <c r="E587" s="102" t="s">
        <v>3</v>
      </c>
      <c r="F587" s="262">
        <f t="shared" si="35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N587" si="356">J592+J597</f>
        <v>0</v>
      </c>
      <c r="K587" s="92">
        <f t="shared" si="356"/>
        <v>0</v>
      </c>
      <c r="L587" s="92">
        <f t="shared" si="356"/>
        <v>0</v>
      </c>
      <c r="M587" s="92">
        <f t="shared" si="356"/>
        <v>0</v>
      </c>
      <c r="N587" s="92">
        <f t="shared" si="356"/>
        <v>0</v>
      </c>
      <c r="O587" s="92">
        <f t="shared" ref="O587:P587" si="357">O592+O597</f>
        <v>0</v>
      </c>
      <c r="P587" s="92">
        <f t="shared" si="357"/>
        <v>0</v>
      </c>
      <c r="Q587" s="92"/>
      <c r="R587" s="797"/>
      <c r="S587" s="838"/>
      <c r="T587" s="838"/>
    </row>
    <row r="588" spans="1:20" s="129" customFormat="1" ht="19.2" customHeight="1" x14ac:dyDescent="0.3">
      <c r="A588" s="777"/>
      <c r="B588" s="836"/>
      <c r="C588" s="785"/>
      <c r="D588" s="177"/>
      <c r="E588" s="102" t="s">
        <v>4</v>
      </c>
      <c r="F588" s="262">
        <f t="shared" si="35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797"/>
      <c r="S588" s="838"/>
      <c r="T588" s="838"/>
    </row>
    <row r="589" spans="1:20" s="81" customFormat="1" ht="24" customHeight="1" x14ac:dyDescent="0.3">
      <c r="A589" s="749" t="s">
        <v>136</v>
      </c>
      <c r="B589" s="832" t="s">
        <v>321</v>
      </c>
      <c r="C589" s="769">
        <v>1640110130</v>
      </c>
      <c r="D589" s="21"/>
      <c r="E589" s="4" t="s">
        <v>9</v>
      </c>
      <c r="F589" s="350">
        <f t="shared" si="35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N589" si="358">J592</f>
        <v>0</v>
      </c>
      <c r="K589" s="41">
        <f t="shared" si="358"/>
        <v>0</v>
      </c>
      <c r="L589" s="41">
        <f t="shared" si="358"/>
        <v>0</v>
      </c>
      <c r="M589" s="41">
        <f t="shared" si="358"/>
        <v>0</v>
      </c>
      <c r="N589" s="41">
        <f t="shared" si="358"/>
        <v>0</v>
      </c>
      <c r="O589" s="41">
        <f t="shared" ref="O589:P589" si="359">O592</f>
        <v>0</v>
      </c>
      <c r="P589" s="41">
        <f t="shared" si="359"/>
        <v>0</v>
      </c>
      <c r="Q589" s="41"/>
      <c r="R589" s="793" t="s">
        <v>28</v>
      </c>
      <c r="S589" s="793" t="s">
        <v>123</v>
      </c>
      <c r="T589" s="793" t="s">
        <v>121</v>
      </c>
    </row>
    <row r="590" spans="1:20" s="81" customFormat="1" ht="24" customHeight="1" x14ac:dyDescent="0.3">
      <c r="A590" s="750"/>
      <c r="B590" s="832"/>
      <c r="C590" s="770"/>
      <c r="D590" s="21"/>
      <c r="E590" s="4" t="s">
        <v>1</v>
      </c>
      <c r="F590" s="350">
        <f t="shared" si="35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793"/>
      <c r="S590" s="834"/>
      <c r="T590" s="834"/>
    </row>
    <row r="591" spans="1:20" s="81" customFormat="1" ht="24" customHeight="1" x14ac:dyDescent="0.3">
      <c r="A591" s="750"/>
      <c r="B591" s="832"/>
      <c r="C591" s="770"/>
      <c r="D591" s="21"/>
      <c r="E591" s="4" t="s">
        <v>2</v>
      </c>
      <c r="F591" s="350">
        <f t="shared" si="35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793"/>
      <c r="S591" s="834"/>
      <c r="T591" s="834"/>
    </row>
    <row r="592" spans="1:20" s="81" customFormat="1" ht="24" customHeight="1" x14ac:dyDescent="0.3">
      <c r="A592" s="750"/>
      <c r="B592" s="832"/>
      <c r="C592" s="770"/>
      <c r="D592" s="21"/>
      <c r="E592" s="4" t="s">
        <v>3</v>
      </c>
      <c r="F592" s="350">
        <f t="shared" si="35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793"/>
      <c r="S592" s="834"/>
      <c r="T592" s="834"/>
    </row>
    <row r="593" spans="1:20" s="81" customFormat="1" ht="24" customHeight="1" x14ac:dyDescent="0.3">
      <c r="A593" s="751"/>
      <c r="B593" s="832"/>
      <c r="C593" s="771"/>
      <c r="D593" s="22"/>
      <c r="E593" s="6" t="s">
        <v>4</v>
      </c>
      <c r="F593" s="350">
        <f t="shared" si="35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793"/>
      <c r="S593" s="834"/>
      <c r="T593" s="834"/>
    </row>
    <row r="594" spans="1:20" s="81" customFormat="1" ht="16.5" customHeight="1" x14ac:dyDescent="0.3">
      <c r="A594" s="749" t="s">
        <v>260</v>
      </c>
      <c r="B594" s="764" t="s">
        <v>64</v>
      </c>
      <c r="C594" s="769">
        <v>1640110140</v>
      </c>
      <c r="D594" s="22"/>
      <c r="E594" s="4" t="s">
        <v>9</v>
      </c>
      <c r="F594" s="350">
        <f t="shared" si="35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769" t="s">
        <v>28</v>
      </c>
      <c r="S594" s="769" t="s">
        <v>123</v>
      </c>
      <c r="T594" s="843" t="s">
        <v>303</v>
      </c>
    </row>
    <row r="595" spans="1:20" s="81" customFormat="1" x14ac:dyDescent="0.3">
      <c r="A595" s="750"/>
      <c r="B595" s="765"/>
      <c r="C595" s="770"/>
      <c r="D595" s="22"/>
      <c r="E595" s="4" t="s">
        <v>1</v>
      </c>
      <c r="F595" s="350">
        <f t="shared" si="35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770"/>
      <c r="S595" s="770"/>
      <c r="T595" s="844"/>
    </row>
    <row r="596" spans="1:20" s="81" customFormat="1" x14ac:dyDescent="0.3">
      <c r="A596" s="750"/>
      <c r="B596" s="765"/>
      <c r="C596" s="770"/>
      <c r="D596" s="22"/>
      <c r="E596" s="4" t="s">
        <v>2</v>
      </c>
      <c r="F596" s="350">
        <f t="shared" si="35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770"/>
      <c r="S596" s="770"/>
      <c r="T596" s="844"/>
    </row>
    <row r="597" spans="1:20" s="81" customFormat="1" x14ac:dyDescent="0.3">
      <c r="A597" s="750"/>
      <c r="B597" s="765"/>
      <c r="C597" s="770"/>
      <c r="D597" s="22"/>
      <c r="E597" s="4" t="s">
        <v>3</v>
      </c>
      <c r="F597" s="350">
        <f t="shared" si="35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770"/>
      <c r="S597" s="770"/>
      <c r="T597" s="844"/>
    </row>
    <row r="598" spans="1:20" s="81" customFormat="1" x14ac:dyDescent="0.3">
      <c r="A598" s="750"/>
      <c r="B598" s="766"/>
      <c r="C598" s="771"/>
      <c r="D598" s="22"/>
      <c r="E598" s="6" t="s">
        <v>4</v>
      </c>
      <c r="F598" s="350">
        <f t="shared" si="35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770"/>
      <c r="S598" s="770"/>
      <c r="T598" s="844"/>
    </row>
    <row r="599" spans="1:20" s="81" customFormat="1" ht="16.5" customHeight="1" x14ac:dyDescent="0.3">
      <c r="A599" s="833" t="s">
        <v>261</v>
      </c>
      <c r="B599" s="764" t="s">
        <v>254</v>
      </c>
      <c r="C599" s="769">
        <v>1640110140</v>
      </c>
      <c r="D599" s="22"/>
      <c r="E599" s="4" t="s">
        <v>9</v>
      </c>
      <c r="F599" s="350">
        <f t="shared" si="35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770"/>
      <c r="S599" s="770"/>
      <c r="T599" s="844"/>
    </row>
    <row r="600" spans="1:20" s="81" customFormat="1" x14ac:dyDescent="0.3">
      <c r="A600" s="833"/>
      <c r="B600" s="765"/>
      <c r="C600" s="770"/>
      <c r="D600" s="22"/>
      <c r="E600" s="4" t="s">
        <v>1</v>
      </c>
      <c r="F600" s="350">
        <f t="shared" si="35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770"/>
      <c r="S600" s="770"/>
      <c r="T600" s="844"/>
    </row>
    <row r="601" spans="1:20" s="81" customFormat="1" x14ac:dyDescent="0.3">
      <c r="A601" s="833"/>
      <c r="B601" s="765"/>
      <c r="C601" s="770"/>
      <c r="D601" s="22"/>
      <c r="E601" s="4" t="s">
        <v>2</v>
      </c>
      <c r="F601" s="350">
        <f t="shared" si="35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770"/>
      <c r="S601" s="770"/>
      <c r="T601" s="844"/>
    </row>
    <row r="602" spans="1:20" s="81" customFormat="1" x14ac:dyDescent="0.3">
      <c r="A602" s="833"/>
      <c r="B602" s="765"/>
      <c r="C602" s="770"/>
      <c r="D602" s="22"/>
      <c r="E602" s="4" t="s">
        <v>3</v>
      </c>
      <c r="F602" s="350">
        <f t="shared" si="35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770"/>
      <c r="S602" s="770"/>
      <c r="T602" s="844"/>
    </row>
    <row r="603" spans="1:20" s="81" customFormat="1" x14ac:dyDescent="0.3">
      <c r="A603" s="833"/>
      <c r="B603" s="766"/>
      <c r="C603" s="771"/>
      <c r="D603" s="22"/>
      <c r="E603" s="6" t="s">
        <v>4</v>
      </c>
      <c r="F603" s="350">
        <f t="shared" si="35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771"/>
      <c r="S603" s="771"/>
      <c r="T603" s="845"/>
    </row>
    <row r="604" spans="1:20" s="129" customFormat="1" ht="20.25" customHeight="1" x14ac:dyDescent="0.3">
      <c r="A604" s="776" t="s">
        <v>149</v>
      </c>
      <c r="B604" s="778" t="s">
        <v>179</v>
      </c>
      <c r="C604" s="783">
        <v>1640200000</v>
      </c>
      <c r="D604" s="177"/>
      <c r="E604" s="102" t="s">
        <v>9</v>
      </c>
      <c r="F604" s="262">
        <f t="shared" si="35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797"/>
      <c r="S604" s="783"/>
      <c r="T604" s="783"/>
    </row>
    <row r="605" spans="1:20" s="129" customFormat="1" ht="20.25" customHeight="1" x14ac:dyDescent="0.3">
      <c r="A605" s="776"/>
      <c r="B605" s="779"/>
      <c r="C605" s="784"/>
      <c r="D605" s="177"/>
      <c r="E605" s="102" t="s">
        <v>1</v>
      </c>
      <c r="F605" s="262">
        <f t="shared" si="35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797"/>
      <c r="S605" s="841"/>
      <c r="T605" s="841"/>
    </row>
    <row r="606" spans="1:20" s="129" customFormat="1" ht="20.25" customHeight="1" x14ac:dyDescent="0.3">
      <c r="A606" s="776"/>
      <c r="B606" s="779"/>
      <c r="C606" s="784"/>
      <c r="D606" s="177"/>
      <c r="E606" s="102" t="s">
        <v>2</v>
      </c>
      <c r="F606" s="262">
        <f t="shared" si="35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797"/>
      <c r="S606" s="841"/>
      <c r="T606" s="841"/>
    </row>
    <row r="607" spans="1:20" s="129" customFormat="1" ht="20.25" customHeight="1" x14ac:dyDescent="0.3">
      <c r="A607" s="776"/>
      <c r="B607" s="779"/>
      <c r="C607" s="784"/>
      <c r="D607" s="177"/>
      <c r="E607" s="102" t="s">
        <v>3</v>
      </c>
      <c r="F607" s="262">
        <f t="shared" si="35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797"/>
      <c r="S607" s="841"/>
      <c r="T607" s="841"/>
    </row>
    <row r="608" spans="1:20" s="129" customFormat="1" ht="20.25" customHeight="1" x14ac:dyDescent="0.3">
      <c r="A608" s="777"/>
      <c r="B608" s="780"/>
      <c r="C608" s="785"/>
      <c r="D608" s="177"/>
      <c r="E608" s="102" t="s">
        <v>4</v>
      </c>
      <c r="F608" s="262">
        <f t="shared" si="35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797"/>
      <c r="S608" s="842"/>
      <c r="T608" s="842"/>
    </row>
    <row r="609" spans="1:20" s="81" customFormat="1" ht="16.5" customHeight="1" x14ac:dyDescent="0.3">
      <c r="A609" s="749" t="s">
        <v>150</v>
      </c>
      <c r="B609" s="764" t="s">
        <v>210</v>
      </c>
      <c r="C609" s="769">
        <v>1640276120</v>
      </c>
      <c r="D609" s="176"/>
      <c r="E609" s="20" t="s">
        <v>9</v>
      </c>
      <c r="F609" s="350">
        <f t="shared" si="35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82" t="s">
        <v>28</v>
      </c>
      <c r="S609" s="769" t="s">
        <v>151</v>
      </c>
      <c r="T609" s="682" t="s">
        <v>201</v>
      </c>
    </row>
    <row r="610" spans="1:20" s="81" customFormat="1" x14ac:dyDescent="0.3">
      <c r="A610" s="750"/>
      <c r="B610" s="791"/>
      <c r="C610" s="770"/>
      <c r="D610" s="23">
        <v>36926</v>
      </c>
      <c r="E610" s="4" t="s">
        <v>1</v>
      </c>
      <c r="F610" s="350">
        <f t="shared" si="35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83"/>
      <c r="S610" s="846"/>
      <c r="T610" s="683"/>
    </row>
    <row r="611" spans="1:20" s="81" customFormat="1" x14ac:dyDescent="0.3">
      <c r="A611" s="750"/>
      <c r="B611" s="791"/>
      <c r="C611" s="770"/>
      <c r="D611" s="176"/>
      <c r="E611" s="4" t="s">
        <v>2</v>
      </c>
      <c r="F611" s="350">
        <f t="shared" si="35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83"/>
      <c r="S611" s="846"/>
      <c r="T611" s="683"/>
    </row>
    <row r="612" spans="1:20" s="81" customFormat="1" x14ac:dyDescent="0.3">
      <c r="A612" s="750"/>
      <c r="B612" s="791"/>
      <c r="C612" s="770"/>
      <c r="D612" s="176"/>
      <c r="E612" s="4" t="s">
        <v>3</v>
      </c>
      <c r="F612" s="350">
        <f t="shared" si="35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83"/>
      <c r="S612" s="846"/>
      <c r="T612" s="683"/>
    </row>
    <row r="613" spans="1:20" s="81" customFormat="1" x14ac:dyDescent="0.3">
      <c r="A613" s="751"/>
      <c r="B613" s="792"/>
      <c r="C613" s="771"/>
      <c r="D613" s="176"/>
      <c r="E613" s="4" t="s">
        <v>4</v>
      </c>
      <c r="F613" s="350">
        <f t="shared" si="35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84"/>
      <c r="S613" s="847"/>
      <c r="T613" s="684"/>
    </row>
    <row r="614" spans="1:20" s="81" customFormat="1" ht="16.5" customHeight="1" x14ac:dyDescent="0.3">
      <c r="A614" s="749" t="s">
        <v>176</v>
      </c>
      <c r="B614" s="764" t="s">
        <v>177</v>
      </c>
      <c r="C614" s="144"/>
      <c r="D614" s="176"/>
      <c r="E614" s="20" t="s">
        <v>9</v>
      </c>
      <c r="F614" s="350">
        <f t="shared" si="35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82" t="s">
        <v>28</v>
      </c>
      <c r="S614" s="769" t="s">
        <v>151</v>
      </c>
      <c r="T614" s="682" t="s">
        <v>201</v>
      </c>
    </row>
    <row r="615" spans="1:20" s="81" customFormat="1" x14ac:dyDescent="0.3">
      <c r="A615" s="750"/>
      <c r="B615" s="791"/>
      <c r="C615" s="145"/>
      <c r="D615" s="23">
        <v>36926</v>
      </c>
      <c r="E615" s="4" t="s">
        <v>1</v>
      </c>
      <c r="F615" s="350">
        <f t="shared" si="35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83"/>
      <c r="S615" s="846"/>
      <c r="T615" s="683"/>
    </row>
    <row r="616" spans="1:20" s="81" customFormat="1" x14ac:dyDescent="0.3">
      <c r="A616" s="750"/>
      <c r="B616" s="791"/>
      <c r="C616" s="169" t="s">
        <v>237</v>
      </c>
      <c r="D616" s="176"/>
      <c r="E616" s="4" t="s">
        <v>2</v>
      </c>
      <c r="F616" s="350">
        <f t="shared" si="35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83"/>
      <c r="S616" s="846"/>
      <c r="T616" s="683"/>
    </row>
    <row r="617" spans="1:20" s="81" customFormat="1" x14ac:dyDescent="0.3">
      <c r="A617" s="750"/>
      <c r="B617" s="791"/>
      <c r="C617" s="169" t="s">
        <v>236</v>
      </c>
      <c r="D617" s="176"/>
      <c r="E617" s="4" t="s">
        <v>3</v>
      </c>
      <c r="F617" s="350">
        <f t="shared" si="35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83"/>
      <c r="S617" s="846"/>
      <c r="T617" s="683"/>
    </row>
    <row r="618" spans="1:20" s="81" customFormat="1" x14ac:dyDescent="0.3">
      <c r="A618" s="751"/>
      <c r="B618" s="792"/>
      <c r="C618" s="146"/>
      <c r="D618" s="176"/>
      <c r="E618" s="4" t="s">
        <v>4</v>
      </c>
      <c r="F618" s="350">
        <f t="shared" si="35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84"/>
      <c r="S618" s="847"/>
      <c r="T618" s="684"/>
    </row>
    <row r="619" spans="1:20" s="129" customFormat="1" ht="16.5" customHeight="1" x14ac:dyDescent="0.3">
      <c r="A619" s="775" t="s">
        <v>295</v>
      </c>
      <c r="B619" s="778" t="s">
        <v>296</v>
      </c>
      <c r="C619" s="783">
        <v>1640300000</v>
      </c>
      <c r="D619" s="116"/>
      <c r="E619" s="102" t="s">
        <v>9</v>
      </c>
      <c r="F619" s="262">
        <f t="shared" si="354"/>
        <v>20601.969000000001</v>
      </c>
      <c r="G619" s="94">
        <f t="shared" ref="G619:N619" si="360">G620+G621+G622+G623</f>
        <v>0</v>
      </c>
      <c r="H619" s="94">
        <f t="shared" si="360"/>
        <v>0</v>
      </c>
      <c r="I619" s="94">
        <f t="shared" si="360"/>
        <v>9630</v>
      </c>
      <c r="J619" s="94">
        <f t="shared" si="360"/>
        <v>9630</v>
      </c>
      <c r="K619" s="94">
        <f t="shared" si="360"/>
        <v>1341.9690000000001</v>
      </c>
      <c r="L619" s="94">
        <f t="shared" si="360"/>
        <v>0</v>
      </c>
      <c r="M619" s="94">
        <f t="shared" si="360"/>
        <v>0</v>
      </c>
      <c r="N619" s="94">
        <f t="shared" si="360"/>
        <v>0</v>
      </c>
      <c r="O619" s="94">
        <f t="shared" ref="O619:P619" si="361">O620+O621+O622+O623</f>
        <v>0</v>
      </c>
      <c r="P619" s="94">
        <f t="shared" si="361"/>
        <v>0</v>
      </c>
      <c r="Q619" s="260"/>
      <c r="R619" s="783"/>
      <c r="S619" s="666"/>
      <c r="T619" s="797"/>
    </row>
    <row r="620" spans="1:20" s="129" customFormat="1" ht="16.5" customHeight="1" x14ac:dyDescent="0.3">
      <c r="A620" s="776"/>
      <c r="B620" s="779"/>
      <c r="C620" s="784"/>
      <c r="D620" s="116"/>
      <c r="E620" s="102" t="s">
        <v>1</v>
      </c>
      <c r="F620" s="262">
        <f t="shared" si="354"/>
        <v>0</v>
      </c>
      <c r="G620" s="96">
        <f t="shared" ref="G620:N623" si="362">G625</f>
        <v>0</v>
      </c>
      <c r="H620" s="95">
        <f t="shared" si="362"/>
        <v>0</v>
      </c>
      <c r="I620" s="96">
        <f t="shared" si="362"/>
        <v>0</v>
      </c>
      <c r="J620" s="96">
        <f t="shared" si="362"/>
        <v>0</v>
      </c>
      <c r="K620" s="96">
        <f t="shared" si="362"/>
        <v>0</v>
      </c>
      <c r="L620" s="96">
        <f t="shared" si="362"/>
        <v>0</v>
      </c>
      <c r="M620" s="96">
        <f t="shared" si="362"/>
        <v>0</v>
      </c>
      <c r="N620" s="96">
        <f t="shared" si="362"/>
        <v>0</v>
      </c>
      <c r="O620" s="96">
        <f t="shared" ref="O620:P620" si="363">O625</f>
        <v>0</v>
      </c>
      <c r="P620" s="96">
        <f t="shared" si="363"/>
        <v>0</v>
      </c>
      <c r="Q620" s="265"/>
      <c r="R620" s="784"/>
      <c r="S620" s="848"/>
      <c r="T620" s="838"/>
    </row>
    <row r="621" spans="1:20" s="129" customFormat="1" ht="16.5" customHeight="1" x14ac:dyDescent="0.3">
      <c r="A621" s="776"/>
      <c r="B621" s="779"/>
      <c r="C621" s="784"/>
      <c r="D621" s="116"/>
      <c r="E621" s="102" t="s">
        <v>2</v>
      </c>
      <c r="F621" s="262">
        <f t="shared" si="354"/>
        <v>0</v>
      </c>
      <c r="G621" s="96">
        <f t="shared" si="362"/>
        <v>0</v>
      </c>
      <c r="H621" s="95">
        <f t="shared" si="362"/>
        <v>0</v>
      </c>
      <c r="I621" s="96">
        <f t="shared" si="362"/>
        <v>0</v>
      </c>
      <c r="J621" s="96">
        <f t="shared" si="362"/>
        <v>0</v>
      </c>
      <c r="K621" s="96">
        <f t="shared" si="362"/>
        <v>0</v>
      </c>
      <c r="L621" s="96">
        <f t="shared" si="362"/>
        <v>0</v>
      </c>
      <c r="M621" s="96">
        <f t="shared" si="362"/>
        <v>0</v>
      </c>
      <c r="N621" s="96">
        <f t="shared" si="362"/>
        <v>0</v>
      </c>
      <c r="O621" s="96">
        <f t="shared" ref="O621:P621" si="364">O626</f>
        <v>0</v>
      </c>
      <c r="P621" s="96">
        <f t="shared" si="364"/>
        <v>0</v>
      </c>
      <c r="Q621" s="265"/>
      <c r="R621" s="784"/>
      <c r="S621" s="848"/>
      <c r="T621" s="838"/>
    </row>
    <row r="622" spans="1:20" s="129" customFormat="1" ht="16.5" customHeight="1" x14ac:dyDescent="0.3">
      <c r="A622" s="776"/>
      <c r="B622" s="779"/>
      <c r="C622" s="784"/>
      <c r="D622" s="116"/>
      <c r="E622" s="102" t="s">
        <v>3</v>
      </c>
      <c r="F622" s="262">
        <f t="shared" si="354"/>
        <v>20601.969000000001</v>
      </c>
      <c r="G622" s="95">
        <f t="shared" si="362"/>
        <v>0</v>
      </c>
      <c r="H622" s="95">
        <f t="shared" si="362"/>
        <v>0</v>
      </c>
      <c r="I622" s="95">
        <f t="shared" si="362"/>
        <v>9630</v>
      </c>
      <c r="J622" s="95">
        <f t="shared" si="362"/>
        <v>9630</v>
      </c>
      <c r="K622" s="95">
        <f t="shared" si="362"/>
        <v>1341.9690000000001</v>
      </c>
      <c r="L622" s="95">
        <f t="shared" si="362"/>
        <v>0</v>
      </c>
      <c r="M622" s="95">
        <f t="shared" si="362"/>
        <v>0</v>
      </c>
      <c r="N622" s="95">
        <f t="shared" si="362"/>
        <v>0</v>
      </c>
      <c r="O622" s="95">
        <f t="shared" ref="O622:P622" si="365">O627</f>
        <v>0</v>
      </c>
      <c r="P622" s="95">
        <f t="shared" si="365"/>
        <v>0</v>
      </c>
      <c r="Q622" s="266"/>
      <c r="R622" s="784"/>
      <c r="S622" s="848"/>
      <c r="T622" s="838"/>
    </row>
    <row r="623" spans="1:20" s="129" customFormat="1" ht="16.5" customHeight="1" x14ac:dyDescent="0.3">
      <c r="A623" s="777"/>
      <c r="B623" s="780"/>
      <c r="C623" s="785"/>
      <c r="D623" s="117"/>
      <c r="E623" s="118" t="s">
        <v>4</v>
      </c>
      <c r="F623" s="262">
        <f t="shared" si="354"/>
        <v>0</v>
      </c>
      <c r="G623" s="96">
        <f t="shared" si="362"/>
        <v>0</v>
      </c>
      <c r="H623" s="95">
        <f t="shared" si="362"/>
        <v>0</v>
      </c>
      <c r="I623" s="96">
        <f t="shared" si="362"/>
        <v>0</v>
      </c>
      <c r="J623" s="96">
        <f t="shared" si="362"/>
        <v>0</v>
      </c>
      <c r="K623" s="96">
        <f t="shared" si="362"/>
        <v>0</v>
      </c>
      <c r="L623" s="96">
        <f t="shared" si="362"/>
        <v>0</v>
      </c>
      <c r="M623" s="96">
        <f t="shared" si="362"/>
        <v>0</v>
      </c>
      <c r="N623" s="96">
        <f t="shared" si="362"/>
        <v>0</v>
      </c>
      <c r="O623" s="96">
        <f t="shared" ref="O623:P623" si="366">O628</f>
        <v>0</v>
      </c>
      <c r="P623" s="96">
        <f t="shared" si="366"/>
        <v>0</v>
      </c>
      <c r="Q623" s="267"/>
      <c r="R623" s="785"/>
      <c r="S623" s="849"/>
      <c r="T623" s="838"/>
    </row>
    <row r="624" spans="1:20" s="85" customFormat="1" ht="21" customHeight="1" x14ac:dyDescent="0.3">
      <c r="A624" s="749" t="s">
        <v>297</v>
      </c>
      <c r="B624" s="764" t="s">
        <v>298</v>
      </c>
      <c r="C624" s="769">
        <v>1640376230</v>
      </c>
      <c r="D624" s="143"/>
      <c r="E624" s="20" t="s">
        <v>9</v>
      </c>
      <c r="F624" s="350">
        <f t="shared" si="354"/>
        <v>20601.969000000001</v>
      </c>
      <c r="G624" s="5">
        <f t="shared" ref="G624:N624" si="367">G625+G626+G627+G628</f>
        <v>0</v>
      </c>
      <c r="H624" s="5">
        <f t="shared" si="367"/>
        <v>0</v>
      </c>
      <c r="I624" s="5">
        <f t="shared" si="367"/>
        <v>9630</v>
      </c>
      <c r="J624" s="5">
        <f t="shared" si="367"/>
        <v>9630</v>
      </c>
      <c r="K624" s="5">
        <f t="shared" si="367"/>
        <v>1341.9690000000001</v>
      </c>
      <c r="L624" s="5">
        <f t="shared" si="367"/>
        <v>0</v>
      </c>
      <c r="M624" s="5">
        <f t="shared" si="367"/>
        <v>0</v>
      </c>
      <c r="N624" s="5">
        <f t="shared" si="367"/>
        <v>0</v>
      </c>
      <c r="O624" s="5">
        <f t="shared" ref="O624:P624" si="368">O625+O626+O627+O628</f>
        <v>0</v>
      </c>
      <c r="P624" s="5">
        <f t="shared" si="368"/>
        <v>0</v>
      </c>
      <c r="Q624" s="268"/>
      <c r="R624" s="769" t="s">
        <v>338</v>
      </c>
      <c r="S624" s="618"/>
      <c r="T624" s="621"/>
    </row>
    <row r="625" spans="1:20" s="85" customFormat="1" ht="21" customHeight="1" x14ac:dyDescent="0.3">
      <c r="A625" s="750"/>
      <c r="B625" s="765"/>
      <c r="C625" s="770"/>
      <c r="D625" s="143"/>
      <c r="E625" s="4" t="s">
        <v>1</v>
      </c>
      <c r="F625" s="350">
        <f t="shared" si="35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69"/>
      <c r="R625" s="770"/>
      <c r="S625" s="619"/>
      <c r="T625" s="622"/>
    </row>
    <row r="626" spans="1:20" s="85" customFormat="1" ht="21" customHeight="1" x14ac:dyDescent="0.3">
      <c r="A626" s="750"/>
      <c r="B626" s="765"/>
      <c r="C626" s="770"/>
      <c r="D626" s="143"/>
      <c r="E626" s="4" t="s">
        <v>2</v>
      </c>
      <c r="F626" s="350">
        <f t="shared" si="35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69"/>
      <c r="R626" s="770"/>
      <c r="S626" s="619"/>
      <c r="T626" s="622"/>
    </row>
    <row r="627" spans="1:20" s="85" customFormat="1" ht="21" customHeight="1" x14ac:dyDescent="0.3">
      <c r="A627" s="750"/>
      <c r="B627" s="765"/>
      <c r="C627" s="770"/>
      <c r="D627" s="143"/>
      <c r="E627" s="4" t="s">
        <v>3</v>
      </c>
      <c r="F627" s="350">
        <f t="shared" si="35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69"/>
      <c r="R627" s="770"/>
      <c r="S627" s="619"/>
      <c r="T627" s="622"/>
    </row>
    <row r="628" spans="1:20" s="85" customFormat="1" ht="21" customHeight="1" x14ac:dyDescent="0.3">
      <c r="A628" s="751"/>
      <c r="B628" s="766"/>
      <c r="C628" s="771"/>
      <c r="D628" s="143"/>
      <c r="E628" s="4" t="s">
        <v>4</v>
      </c>
      <c r="F628" s="350">
        <f t="shared" si="35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70"/>
      <c r="R628" s="771"/>
      <c r="S628" s="620"/>
      <c r="T628" s="623"/>
    </row>
    <row r="629" spans="1:20" s="129" customFormat="1" ht="16.5" customHeight="1" x14ac:dyDescent="0.3">
      <c r="A629" s="775" t="s">
        <v>345</v>
      </c>
      <c r="B629" s="778" t="s">
        <v>347</v>
      </c>
      <c r="C629" s="783">
        <v>1640400000</v>
      </c>
      <c r="D629" s="116"/>
      <c r="E629" s="102" t="s">
        <v>9</v>
      </c>
      <c r="F629" s="262">
        <f t="shared" si="354"/>
        <v>48657.212590000003</v>
      </c>
      <c r="G629" s="94">
        <f t="shared" ref="G629:N633" si="369">G634</f>
        <v>0</v>
      </c>
      <c r="H629" s="94">
        <f t="shared" si="369"/>
        <v>0</v>
      </c>
      <c r="I629" s="94">
        <f t="shared" si="369"/>
        <v>0</v>
      </c>
      <c r="J629" s="94">
        <f t="shared" si="369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O629" si="370">SUM(M630:M633)</f>
        <v>13398.85714</v>
      </c>
      <c r="N629" s="94">
        <f t="shared" si="370"/>
        <v>0</v>
      </c>
      <c r="O629" s="94">
        <f t="shared" si="370"/>
        <v>0</v>
      </c>
      <c r="P629" s="94">
        <f t="shared" ref="P629" si="371">SUM(P630:P633)</f>
        <v>0</v>
      </c>
      <c r="Q629" s="260"/>
      <c r="R629" s="783"/>
      <c r="S629" s="666"/>
      <c r="T629" s="797"/>
    </row>
    <row r="630" spans="1:20" s="129" customFormat="1" x14ac:dyDescent="0.3">
      <c r="A630" s="776"/>
      <c r="B630" s="779"/>
      <c r="C630" s="784"/>
      <c r="D630" s="116"/>
      <c r="E630" s="102" t="s">
        <v>1</v>
      </c>
      <c r="F630" s="262">
        <f t="shared" si="354"/>
        <v>0</v>
      </c>
      <c r="G630" s="92">
        <f t="shared" si="369"/>
        <v>0</v>
      </c>
      <c r="H630" s="212">
        <f t="shared" si="369"/>
        <v>0</v>
      </c>
      <c r="I630" s="92">
        <f t="shared" si="369"/>
        <v>0</v>
      </c>
      <c r="J630" s="92">
        <f t="shared" si="369"/>
        <v>0</v>
      </c>
      <c r="K630" s="92">
        <f t="shared" si="369"/>
        <v>0</v>
      </c>
      <c r="L630" s="92">
        <f t="shared" ref="L630:P631" si="372">L635+L640</f>
        <v>0</v>
      </c>
      <c r="M630" s="92">
        <f t="shared" si="369"/>
        <v>0</v>
      </c>
      <c r="N630" s="92">
        <f t="shared" si="369"/>
        <v>0</v>
      </c>
      <c r="O630" s="92">
        <f t="shared" ref="O630:P630" si="373">O635</f>
        <v>0</v>
      </c>
      <c r="P630" s="92">
        <f t="shared" si="373"/>
        <v>0</v>
      </c>
      <c r="Q630" s="242"/>
      <c r="R630" s="784"/>
      <c r="S630" s="848"/>
      <c r="T630" s="838"/>
    </row>
    <row r="631" spans="1:20" s="129" customFormat="1" x14ac:dyDescent="0.3">
      <c r="A631" s="776"/>
      <c r="B631" s="779"/>
      <c r="C631" s="784"/>
      <c r="D631" s="116"/>
      <c r="E631" s="102" t="s">
        <v>2</v>
      </c>
      <c r="F631" s="262">
        <f t="shared" si="354"/>
        <v>23827.820750000003</v>
      </c>
      <c r="G631" s="92">
        <f t="shared" si="369"/>
        <v>0</v>
      </c>
      <c r="H631" s="212">
        <f t="shared" si="369"/>
        <v>0</v>
      </c>
      <c r="I631" s="92">
        <f t="shared" si="369"/>
        <v>0</v>
      </c>
      <c r="J631" s="92">
        <f t="shared" si="369"/>
        <v>0</v>
      </c>
      <c r="K631" s="92">
        <f t="shared" si="369"/>
        <v>16632.813750000001</v>
      </c>
      <c r="L631" s="92">
        <f t="shared" si="372"/>
        <v>3415.8069999999998</v>
      </c>
      <c r="M631" s="92">
        <f t="shared" si="372"/>
        <v>3779.2</v>
      </c>
      <c r="N631" s="92">
        <f t="shared" si="372"/>
        <v>0</v>
      </c>
      <c r="O631" s="92">
        <f t="shared" si="372"/>
        <v>0</v>
      </c>
      <c r="P631" s="92">
        <f t="shared" si="372"/>
        <v>0</v>
      </c>
      <c r="Q631" s="242"/>
      <c r="R631" s="784"/>
      <c r="S631" s="848"/>
      <c r="T631" s="838"/>
    </row>
    <row r="632" spans="1:20" s="129" customFormat="1" x14ac:dyDescent="0.3">
      <c r="A632" s="776"/>
      <c r="B632" s="779"/>
      <c r="C632" s="784"/>
      <c r="D632" s="116"/>
      <c r="E632" s="102" t="s">
        <v>3</v>
      </c>
      <c r="F632" s="262">
        <f t="shared" si="354"/>
        <v>24829.39184</v>
      </c>
      <c r="G632" s="212">
        <f t="shared" si="369"/>
        <v>0</v>
      </c>
      <c r="H632" s="212">
        <f t="shared" si="369"/>
        <v>0</v>
      </c>
      <c r="I632" s="212">
        <f t="shared" si="369"/>
        <v>0</v>
      </c>
      <c r="J632" s="212">
        <f t="shared" si="369"/>
        <v>0</v>
      </c>
      <c r="K632" s="212">
        <f t="shared" si="369"/>
        <v>7128.3487500000001</v>
      </c>
      <c r="L632" s="212">
        <f>L637+L642</f>
        <v>8081.3859500000008</v>
      </c>
      <c r="M632" s="212">
        <f t="shared" ref="M632:P632" si="374">M637+M642</f>
        <v>9619.6571399999993</v>
      </c>
      <c r="N632" s="212">
        <f t="shared" si="374"/>
        <v>0</v>
      </c>
      <c r="O632" s="212">
        <f t="shared" si="374"/>
        <v>0</v>
      </c>
      <c r="P632" s="212">
        <f t="shared" si="374"/>
        <v>0</v>
      </c>
      <c r="Q632" s="271"/>
      <c r="R632" s="784"/>
      <c r="S632" s="848"/>
      <c r="T632" s="838"/>
    </row>
    <row r="633" spans="1:20" s="129" customFormat="1" ht="15.75" customHeight="1" x14ac:dyDescent="0.3">
      <c r="A633" s="777"/>
      <c r="B633" s="780"/>
      <c r="C633" s="785"/>
      <c r="D633" s="117"/>
      <c r="E633" s="118" t="s">
        <v>4</v>
      </c>
      <c r="F633" s="262">
        <f t="shared" si="354"/>
        <v>0</v>
      </c>
      <c r="G633" s="92">
        <f>G638</f>
        <v>0</v>
      </c>
      <c r="H633" s="212">
        <f t="shared" si="369"/>
        <v>0</v>
      </c>
      <c r="I633" s="92">
        <f t="shared" si="369"/>
        <v>0</v>
      </c>
      <c r="J633" s="92">
        <f t="shared" si="369"/>
        <v>0</v>
      </c>
      <c r="K633" s="92">
        <f t="shared" si="369"/>
        <v>0</v>
      </c>
      <c r="L633" s="92">
        <f>L638+L643</f>
        <v>0</v>
      </c>
      <c r="M633" s="92">
        <f t="shared" si="369"/>
        <v>0</v>
      </c>
      <c r="N633" s="92">
        <f t="shared" si="369"/>
        <v>0</v>
      </c>
      <c r="O633" s="92">
        <f t="shared" ref="O633:P633" si="375">O638</f>
        <v>0</v>
      </c>
      <c r="P633" s="92">
        <f t="shared" si="375"/>
        <v>0</v>
      </c>
      <c r="Q633" s="243"/>
      <c r="R633" s="785"/>
      <c r="S633" s="849"/>
      <c r="T633" s="838"/>
    </row>
    <row r="634" spans="1:20" s="85" customFormat="1" ht="21" customHeight="1" x14ac:dyDescent="0.3">
      <c r="A634" s="870" t="s">
        <v>346</v>
      </c>
      <c r="B634" s="881" t="s">
        <v>348</v>
      </c>
      <c r="C634" s="293"/>
      <c r="D634" s="143"/>
      <c r="E634" s="20" t="s">
        <v>9</v>
      </c>
      <c r="F634" s="350">
        <f t="shared" si="354"/>
        <v>34039.743930000004</v>
      </c>
      <c r="G634" s="5">
        <f t="shared" ref="G634:O634" si="376">G635+G636+G637+G638</f>
        <v>0</v>
      </c>
      <c r="H634" s="5">
        <f t="shared" si="376"/>
        <v>0</v>
      </c>
      <c r="I634" s="5">
        <f t="shared" si="376"/>
        <v>0</v>
      </c>
      <c r="J634" s="5">
        <f t="shared" si="376"/>
        <v>0</v>
      </c>
      <c r="K634" s="5">
        <f>K635+K636+K637+K638</f>
        <v>23761.162500000002</v>
      </c>
      <c r="L634" s="5">
        <f t="shared" si="376"/>
        <v>4879.7242900000001</v>
      </c>
      <c r="M634" s="5">
        <f t="shared" si="376"/>
        <v>5398.8571400000001</v>
      </c>
      <c r="N634" s="5">
        <f t="shared" si="376"/>
        <v>0</v>
      </c>
      <c r="O634" s="5">
        <f t="shared" si="376"/>
        <v>0</v>
      </c>
      <c r="P634" s="5">
        <f t="shared" ref="P634" si="377">P635+P636+P637+P638</f>
        <v>0</v>
      </c>
      <c r="Q634" s="268"/>
      <c r="R634" s="769" t="s">
        <v>65</v>
      </c>
      <c r="S634" s="618"/>
      <c r="T634" s="621"/>
    </row>
    <row r="635" spans="1:20" s="85" customFormat="1" ht="21" customHeight="1" x14ac:dyDescent="0.3">
      <c r="A635" s="871"/>
      <c r="B635" s="882"/>
      <c r="C635" s="293"/>
      <c r="D635" s="143"/>
      <c r="E635" s="4" t="s">
        <v>1</v>
      </c>
      <c r="F635" s="350">
        <f t="shared" si="35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69"/>
      <c r="R635" s="770"/>
      <c r="S635" s="619"/>
      <c r="T635" s="622"/>
    </row>
    <row r="636" spans="1:20" s="85" customFormat="1" ht="33" customHeight="1" x14ac:dyDescent="0.3">
      <c r="A636" s="871"/>
      <c r="B636" s="882"/>
      <c r="C636" s="294" t="s">
        <v>381</v>
      </c>
      <c r="D636" s="143"/>
      <c r="E636" s="4" t="s">
        <v>2</v>
      </c>
      <c r="F636" s="350">
        <f t="shared" si="35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90">
        <v>3779.2</v>
      </c>
      <c r="N636" s="290">
        <v>0</v>
      </c>
      <c r="O636" s="290">
        <v>0</v>
      </c>
      <c r="P636" s="290">
        <v>0</v>
      </c>
      <c r="Q636" s="269"/>
      <c r="R636" s="770"/>
      <c r="S636" s="619"/>
      <c r="T636" s="622"/>
    </row>
    <row r="637" spans="1:20" s="85" customFormat="1" ht="33" customHeight="1" x14ac:dyDescent="0.3">
      <c r="A637" s="871"/>
      <c r="B637" s="882"/>
      <c r="C637" s="294" t="s">
        <v>382</v>
      </c>
      <c r="D637" s="143"/>
      <c r="E637" s="4" t="s">
        <v>3</v>
      </c>
      <c r="F637" s="350">
        <f t="shared" si="35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90">
        <v>1619.65714</v>
      </c>
      <c r="N637" s="290">
        <v>0</v>
      </c>
      <c r="O637" s="290">
        <v>0</v>
      </c>
      <c r="P637" s="290">
        <v>0</v>
      </c>
      <c r="Q637" s="269"/>
      <c r="R637" s="770"/>
      <c r="S637" s="619"/>
      <c r="T637" s="622"/>
    </row>
    <row r="638" spans="1:20" s="85" customFormat="1" ht="21" customHeight="1" x14ac:dyDescent="0.3">
      <c r="A638" s="872"/>
      <c r="B638" s="883"/>
      <c r="C638" s="293"/>
      <c r="D638" s="143"/>
      <c r="E638" s="4" t="s">
        <v>4</v>
      </c>
      <c r="F638" s="350">
        <f t="shared" si="35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70"/>
      <c r="R638" s="771"/>
      <c r="S638" s="620"/>
      <c r="T638" s="623"/>
    </row>
    <row r="639" spans="1:20" s="85" customFormat="1" ht="18" customHeight="1" x14ac:dyDescent="0.3">
      <c r="A639" s="749" t="s">
        <v>367</v>
      </c>
      <c r="B639" s="764" t="s">
        <v>385</v>
      </c>
      <c r="C639" s="769">
        <v>1640476280</v>
      </c>
      <c r="D639" s="143"/>
      <c r="E639" s="20" t="s">
        <v>9</v>
      </c>
      <c r="F639" s="350">
        <f t="shared" si="354"/>
        <v>14617.46866</v>
      </c>
      <c r="G639" s="8">
        <f t="shared" ref="G639:O639" si="378">G640+G641+G642+G643</f>
        <v>0</v>
      </c>
      <c r="H639" s="9">
        <f t="shared" si="378"/>
        <v>0</v>
      </c>
      <c r="I639" s="8">
        <f t="shared" si="378"/>
        <v>0</v>
      </c>
      <c r="J639" s="8">
        <f t="shared" si="378"/>
        <v>0</v>
      </c>
      <c r="K639" s="8">
        <f t="shared" si="378"/>
        <v>0</v>
      </c>
      <c r="L639" s="35">
        <f t="shared" si="378"/>
        <v>6617.4686600000005</v>
      </c>
      <c r="M639" s="41">
        <f t="shared" si="378"/>
        <v>8000</v>
      </c>
      <c r="N639" s="41">
        <f t="shared" si="378"/>
        <v>0</v>
      </c>
      <c r="O639" s="41">
        <f t="shared" si="378"/>
        <v>0</v>
      </c>
      <c r="P639" s="41">
        <f t="shared" ref="P639" si="379">P640+P641+P642+P643</f>
        <v>0</v>
      </c>
      <c r="Q639" s="43"/>
      <c r="R639" s="769" t="s">
        <v>65</v>
      </c>
      <c r="S639" s="618"/>
      <c r="T639" s="621"/>
    </row>
    <row r="640" spans="1:20" s="85" customFormat="1" ht="18" customHeight="1" x14ac:dyDescent="0.3">
      <c r="A640" s="750"/>
      <c r="B640" s="765"/>
      <c r="C640" s="770"/>
      <c r="D640" s="143"/>
      <c r="E640" s="4" t="s">
        <v>1</v>
      </c>
      <c r="F640" s="350">
        <f t="shared" si="35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69"/>
      <c r="R640" s="770"/>
      <c r="S640" s="619"/>
      <c r="T640" s="622"/>
    </row>
    <row r="641" spans="1:20" s="85" customFormat="1" ht="18" customHeight="1" x14ac:dyDescent="0.3">
      <c r="A641" s="750"/>
      <c r="B641" s="765"/>
      <c r="C641" s="770"/>
      <c r="D641" s="143"/>
      <c r="E641" s="4" t="s">
        <v>2</v>
      </c>
      <c r="F641" s="350">
        <f t="shared" si="35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90">
        <v>0</v>
      </c>
      <c r="N641" s="290">
        <v>0</v>
      </c>
      <c r="O641" s="290">
        <v>0</v>
      </c>
      <c r="P641" s="290">
        <v>0</v>
      </c>
      <c r="Q641" s="269"/>
      <c r="R641" s="770"/>
      <c r="S641" s="619"/>
      <c r="T641" s="622"/>
    </row>
    <row r="642" spans="1:20" s="85" customFormat="1" ht="18" customHeight="1" x14ac:dyDescent="0.3">
      <c r="A642" s="750"/>
      <c r="B642" s="765"/>
      <c r="C642" s="770"/>
      <c r="D642" s="143"/>
      <c r="E642" s="4" t="s">
        <v>3</v>
      </c>
      <c r="F642" s="350">
        <f t="shared" si="35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90">
        <v>8000</v>
      </c>
      <c r="N642" s="290">
        <v>0</v>
      </c>
      <c r="O642" s="290">
        <v>0</v>
      </c>
      <c r="P642" s="290">
        <v>0</v>
      </c>
      <c r="Q642" s="269"/>
      <c r="R642" s="770"/>
      <c r="S642" s="619"/>
      <c r="T642" s="622"/>
    </row>
    <row r="643" spans="1:20" s="85" customFormat="1" ht="18" customHeight="1" x14ac:dyDescent="0.3">
      <c r="A643" s="751"/>
      <c r="B643" s="766"/>
      <c r="C643" s="771"/>
      <c r="D643" s="143"/>
      <c r="E643" s="4" t="s">
        <v>4</v>
      </c>
      <c r="F643" s="350">
        <f t="shared" si="35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70"/>
      <c r="R643" s="771"/>
      <c r="S643" s="620"/>
      <c r="T643" s="623"/>
    </row>
    <row r="644" spans="1:20" s="137" customFormat="1" ht="18.75" customHeight="1" x14ac:dyDescent="0.3">
      <c r="A644" s="820" t="s">
        <v>47</v>
      </c>
      <c r="B644" s="755" t="s">
        <v>108</v>
      </c>
      <c r="C644" s="758">
        <v>1650000000</v>
      </c>
      <c r="D644" s="119"/>
      <c r="E644" s="104" t="s">
        <v>9</v>
      </c>
      <c r="F644" s="259">
        <f t="shared" si="354"/>
        <v>1236.16588</v>
      </c>
      <c r="G644" s="120">
        <f>G646+G647</f>
        <v>180.65</v>
      </c>
      <c r="H644" s="120">
        <f t="shared" ref="H644:N644" si="380">H646+H647</f>
        <v>80.650000000000006</v>
      </c>
      <c r="I644" s="120">
        <f>I646+I647</f>
        <v>176.65</v>
      </c>
      <c r="J644" s="120">
        <f t="shared" si="380"/>
        <v>156.91588000000002</v>
      </c>
      <c r="K644" s="120">
        <f t="shared" si="380"/>
        <v>180.65</v>
      </c>
      <c r="L644" s="120">
        <f t="shared" si="380"/>
        <v>150.65</v>
      </c>
      <c r="M644" s="120">
        <f t="shared" si="380"/>
        <v>100</v>
      </c>
      <c r="N644" s="120">
        <f t="shared" si="380"/>
        <v>70</v>
      </c>
      <c r="O644" s="120">
        <f t="shared" ref="O644:P644" si="381">O646+O647</f>
        <v>70</v>
      </c>
      <c r="P644" s="120">
        <f t="shared" si="381"/>
        <v>70</v>
      </c>
      <c r="Q644" s="272"/>
      <c r="R644" s="758"/>
      <c r="S644" s="857"/>
      <c r="T644" s="853"/>
    </row>
    <row r="645" spans="1:20" s="137" customFormat="1" ht="18.75" customHeight="1" x14ac:dyDescent="0.3">
      <c r="A645" s="821"/>
      <c r="B645" s="756"/>
      <c r="C645" s="759"/>
      <c r="D645" s="119"/>
      <c r="E645" s="104" t="s">
        <v>1</v>
      </c>
      <c r="F645" s="259">
        <f t="shared" si="35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73"/>
      <c r="R645" s="759"/>
      <c r="S645" s="858"/>
      <c r="T645" s="854"/>
    </row>
    <row r="646" spans="1:20" s="137" customFormat="1" ht="18.75" customHeight="1" x14ac:dyDescent="0.3">
      <c r="A646" s="821"/>
      <c r="B646" s="756"/>
      <c r="C646" s="759"/>
      <c r="D646" s="119"/>
      <c r="E646" s="104" t="s">
        <v>2</v>
      </c>
      <c r="F646" s="259">
        <f t="shared" si="354"/>
        <v>651.4</v>
      </c>
      <c r="G646" s="121">
        <f>G651</f>
        <v>100</v>
      </c>
      <c r="H646" s="120">
        <f t="shared" ref="H646:N647" si="382">H651</f>
        <v>0</v>
      </c>
      <c r="I646" s="121">
        <f>I651</f>
        <v>81.599999999999994</v>
      </c>
      <c r="J646" s="121">
        <f t="shared" si="382"/>
        <v>87.300000000000011</v>
      </c>
      <c r="K646" s="121">
        <f t="shared" si="382"/>
        <v>85</v>
      </c>
      <c r="L646" s="121">
        <f t="shared" si="382"/>
        <v>59.5</v>
      </c>
      <c r="M646" s="121">
        <f t="shared" si="382"/>
        <v>59.5</v>
      </c>
      <c r="N646" s="121">
        <f t="shared" si="382"/>
        <v>59.5</v>
      </c>
      <c r="O646" s="121">
        <f t="shared" ref="O646:P646" si="383">O651</f>
        <v>59.5</v>
      </c>
      <c r="P646" s="121">
        <f t="shared" si="383"/>
        <v>59.5</v>
      </c>
      <c r="Q646" s="273"/>
      <c r="R646" s="759"/>
      <c r="S646" s="858"/>
      <c r="T646" s="854"/>
    </row>
    <row r="647" spans="1:20" s="137" customFormat="1" ht="18.75" customHeight="1" x14ac:dyDescent="0.3">
      <c r="A647" s="821"/>
      <c r="B647" s="756"/>
      <c r="C647" s="759"/>
      <c r="D647" s="119"/>
      <c r="E647" s="104" t="s">
        <v>3</v>
      </c>
      <c r="F647" s="259">
        <f t="shared" si="354"/>
        <v>584.76588000000004</v>
      </c>
      <c r="G647" s="120">
        <f>G652</f>
        <v>80.650000000000006</v>
      </c>
      <c r="H647" s="120">
        <f t="shared" si="382"/>
        <v>80.650000000000006</v>
      </c>
      <c r="I647" s="120">
        <f t="shared" si="382"/>
        <v>95.050000000000011</v>
      </c>
      <c r="J647" s="120">
        <f t="shared" si="382"/>
        <v>69.615880000000004</v>
      </c>
      <c r="K647" s="120">
        <f t="shared" si="382"/>
        <v>95.65</v>
      </c>
      <c r="L647" s="120">
        <f t="shared" si="382"/>
        <v>91.15</v>
      </c>
      <c r="M647" s="120">
        <f t="shared" si="382"/>
        <v>40.5</v>
      </c>
      <c r="N647" s="120">
        <f t="shared" si="382"/>
        <v>10.5</v>
      </c>
      <c r="O647" s="120">
        <f t="shared" ref="O647:P647" si="384">O652</f>
        <v>10.5</v>
      </c>
      <c r="P647" s="120">
        <f t="shared" si="384"/>
        <v>10.5</v>
      </c>
      <c r="Q647" s="274"/>
      <c r="R647" s="759"/>
      <c r="S647" s="858"/>
      <c r="T647" s="854"/>
    </row>
    <row r="648" spans="1:20" s="137" customFormat="1" ht="18.75" customHeight="1" x14ac:dyDescent="0.3">
      <c r="A648" s="821"/>
      <c r="B648" s="756"/>
      <c r="C648" s="760"/>
      <c r="D648" s="122"/>
      <c r="E648" s="115" t="s">
        <v>4</v>
      </c>
      <c r="F648" s="259">
        <f t="shared" ref="F648:F710" si="385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75"/>
      <c r="R648" s="760"/>
      <c r="S648" s="859"/>
      <c r="T648" s="854"/>
    </row>
    <row r="649" spans="1:20" s="129" customFormat="1" ht="22.5" customHeight="1" x14ac:dyDescent="0.3">
      <c r="A649" s="835" t="s">
        <v>137</v>
      </c>
      <c r="B649" s="855" t="s">
        <v>85</v>
      </c>
      <c r="C649" s="783">
        <v>1650100000</v>
      </c>
      <c r="D649" s="116"/>
      <c r="E649" s="108" t="s">
        <v>9</v>
      </c>
      <c r="F649" s="262">
        <f t="shared" si="385"/>
        <v>1236.16588</v>
      </c>
      <c r="G649" s="95">
        <f>SUM(G650:G653)</f>
        <v>180.65</v>
      </c>
      <c r="H649" s="95">
        <f t="shared" ref="H649:N649" si="386">SUM(H650:H653)</f>
        <v>80.650000000000006</v>
      </c>
      <c r="I649" s="95">
        <f t="shared" si="386"/>
        <v>176.65</v>
      </c>
      <c r="J649" s="95">
        <f t="shared" si="386"/>
        <v>156.91588000000002</v>
      </c>
      <c r="K649" s="95">
        <f t="shared" si="386"/>
        <v>180.65</v>
      </c>
      <c r="L649" s="95">
        <f t="shared" si="386"/>
        <v>150.65</v>
      </c>
      <c r="M649" s="95">
        <f t="shared" si="386"/>
        <v>100</v>
      </c>
      <c r="N649" s="95">
        <f t="shared" si="386"/>
        <v>70</v>
      </c>
      <c r="O649" s="95">
        <f t="shared" ref="O649:P649" si="387">SUM(O650:O653)</f>
        <v>70</v>
      </c>
      <c r="P649" s="95">
        <f t="shared" si="387"/>
        <v>70</v>
      </c>
      <c r="Q649" s="276"/>
      <c r="R649" s="783"/>
      <c r="S649" s="666"/>
      <c r="T649" s="797"/>
    </row>
    <row r="650" spans="1:20" s="129" customFormat="1" ht="22.5" customHeight="1" x14ac:dyDescent="0.3">
      <c r="A650" s="835"/>
      <c r="B650" s="856"/>
      <c r="C650" s="784"/>
      <c r="D650" s="116"/>
      <c r="E650" s="102" t="s">
        <v>1</v>
      </c>
      <c r="F650" s="262">
        <f t="shared" si="385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65"/>
      <c r="R650" s="784"/>
      <c r="S650" s="848"/>
      <c r="T650" s="838"/>
    </row>
    <row r="651" spans="1:20" s="129" customFormat="1" ht="22.5" customHeight="1" x14ac:dyDescent="0.3">
      <c r="A651" s="835"/>
      <c r="B651" s="856"/>
      <c r="C651" s="784"/>
      <c r="D651" s="116"/>
      <c r="E651" s="102" t="s">
        <v>2</v>
      </c>
      <c r="F651" s="262">
        <f t="shared" si="385"/>
        <v>651.4</v>
      </c>
      <c r="G651" s="96">
        <f>G656</f>
        <v>100</v>
      </c>
      <c r="H651" s="95">
        <f t="shared" ref="H651:J652" si="388">H656</f>
        <v>0</v>
      </c>
      <c r="I651" s="96">
        <f>I656</f>
        <v>81.599999999999994</v>
      </c>
      <c r="J651" s="96">
        <f t="shared" si="388"/>
        <v>87.300000000000011</v>
      </c>
      <c r="K651" s="96">
        <f>K656+K676</f>
        <v>85</v>
      </c>
      <c r="L651" s="96">
        <f>L656+L676</f>
        <v>59.5</v>
      </c>
      <c r="M651" s="96">
        <f t="shared" ref="L651:M652" si="389">M656+M676</f>
        <v>59.5</v>
      </c>
      <c r="N651" s="96">
        <f t="shared" ref="N651:N652" si="390">N656</f>
        <v>59.5</v>
      </c>
      <c r="O651" s="96">
        <f t="shared" ref="O651:P651" si="391">O656</f>
        <v>59.5</v>
      </c>
      <c r="P651" s="96">
        <f t="shared" si="391"/>
        <v>59.5</v>
      </c>
      <c r="Q651" s="265"/>
      <c r="R651" s="784"/>
      <c r="S651" s="848"/>
      <c r="T651" s="838"/>
    </row>
    <row r="652" spans="1:20" s="129" customFormat="1" ht="22.5" customHeight="1" x14ac:dyDescent="0.3">
      <c r="A652" s="835"/>
      <c r="B652" s="856"/>
      <c r="C652" s="784"/>
      <c r="D652" s="116"/>
      <c r="E652" s="102" t="s">
        <v>3</v>
      </c>
      <c r="F652" s="262">
        <f t="shared" si="385"/>
        <v>584.76588000000004</v>
      </c>
      <c r="G652" s="95">
        <f>G657</f>
        <v>80.650000000000006</v>
      </c>
      <c r="H652" s="95">
        <f t="shared" si="388"/>
        <v>80.650000000000006</v>
      </c>
      <c r="I652" s="95">
        <f t="shared" si="388"/>
        <v>95.050000000000011</v>
      </c>
      <c r="J652" s="95">
        <f t="shared" si="388"/>
        <v>69.615880000000004</v>
      </c>
      <c r="K652" s="96">
        <f>K657+K677</f>
        <v>95.65</v>
      </c>
      <c r="L652" s="96">
        <f t="shared" si="389"/>
        <v>91.15</v>
      </c>
      <c r="M652" s="96">
        <f t="shared" si="389"/>
        <v>40.5</v>
      </c>
      <c r="N652" s="95">
        <f t="shared" si="390"/>
        <v>10.5</v>
      </c>
      <c r="O652" s="95">
        <f t="shared" ref="O652:P652" si="392">O657</f>
        <v>10.5</v>
      </c>
      <c r="P652" s="95">
        <f t="shared" si="392"/>
        <v>10.5</v>
      </c>
      <c r="Q652" s="266"/>
      <c r="R652" s="784"/>
      <c r="S652" s="848"/>
      <c r="T652" s="838"/>
    </row>
    <row r="653" spans="1:20" s="129" customFormat="1" ht="22.5" customHeight="1" x14ac:dyDescent="0.3">
      <c r="A653" s="835"/>
      <c r="B653" s="856"/>
      <c r="C653" s="785"/>
      <c r="D653" s="117"/>
      <c r="E653" s="118" t="s">
        <v>4</v>
      </c>
      <c r="F653" s="262">
        <f t="shared" si="385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67"/>
      <c r="R653" s="785"/>
      <c r="S653" s="849"/>
      <c r="T653" s="838"/>
    </row>
    <row r="654" spans="1:20" s="81" customFormat="1" ht="16.5" customHeight="1" x14ac:dyDescent="0.3">
      <c r="A654" s="749" t="s">
        <v>158</v>
      </c>
      <c r="B654" s="850" t="s">
        <v>117</v>
      </c>
      <c r="C654" s="769" t="s">
        <v>218</v>
      </c>
      <c r="D654" s="123"/>
      <c r="E654" s="91" t="s">
        <v>9</v>
      </c>
      <c r="F654" s="350">
        <f t="shared" si="385"/>
        <v>996.16588000000002</v>
      </c>
      <c r="G654" s="8">
        <f>G655+G656+G657+G658</f>
        <v>180.65</v>
      </c>
      <c r="H654" s="8">
        <f t="shared" ref="H654:K654" si="393">H655+H656+H657+H658</f>
        <v>80.650000000000006</v>
      </c>
      <c r="I654" s="8">
        <f t="shared" si="393"/>
        <v>176.65</v>
      </c>
      <c r="J654" s="8">
        <f t="shared" si="393"/>
        <v>156.91588000000002</v>
      </c>
      <c r="K654" s="8">
        <f t="shared" si="3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" si="394">N655+N656+N657+N658</f>
        <v>70</v>
      </c>
      <c r="O654" s="8">
        <f t="shared" ref="O654:P654" si="395">O655+O656+O657+O658</f>
        <v>70</v>
      </c>
      <c r="P654" s="8">
        <f t="shared" si="395"/>
        <v>70</v>
      </c>
      <c r="Q654" s="43"/>
      <c r="R654" s="769"/>
      <c r="S654" s="688"/>
      <c r="T654" s="793"/>
    </row>
    <row r="655" spans="1:20" s="81" customFormat="1" x14ac:dyDescent="0.3">
      <c r="A655" s="750"/>
      <c r="B655" s="851"/>
      <c r="C655" s="770"/>
      <c r="D655" s="123"/>
      <c r="E655" s="4" t="s">
        <v>1</v>
      </c>
      <c r="F655" s="350">
        <f t="shared" si="385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69"/>
      <c r="R655" s="770"/>
      <c r="S655" s="689"/>
      <c r="T655" s="834"/>
    </row>
    <row r="656" spans="1:20" s="81" customFormat="1" x14ac:dyDescent="0.3">
      <c r="A656" s="750"/>
      <c r="B656" s="851"/>
      <c r="C656" s="770"/>
      <c r="D656" s="123"/>
      <c r="E656" s="4" t="s">
        <v>2</v>
      </c>
      <c r="F656" s="350">
        <f t="shared" si="385"/>
        <v>447.4</v>
      </c>
      <c r="G656" s="8">
        <f t="shared" ref="G656:J657" si="396">G661+G666+G671+G681+G686</f>
        <v>100</v>
      </c>
      <c r="H656" s="8">
        <f t="shared" si="396"/>
        <v>0</v>
      </c>
      <c r="I656" s="8">
        <f t="shared" si="396"/>
        <v>81.599999999999994</v>
      </c>
      <c r="J656" s="8">
        <f t="shared" si="396"/>
        <v>87.300000000000011</v>
      </c>
      <c r="K656" s="8">
        <f t="shared" ref="K656:M657" si="397">K661+K666+K671</f>
        <v>0</v>
      </c>
      <c r="L656" s="8">
        <f t="shared" si="397"/>
        <v>0</v>
      </c>
      <c r="M656" s="8">
        <f t="shared" si="397"/>
        <v>0</v>
      </c>
      <c r="N656" s="8">
        <f t="shared" ref="N656:N657" si="398">N661+N666+N671+N681+N686</f>
        <v>59.5</v>
      </c>
      <c r="O656" s="8">
        <f t="shared" ref="O656:P656" si="399">O661+O666+O671+O681+O686</f>
        <v>59.5</v>
      </c>
      <c r="P656" s="8">
        <f t="shared" si="399"/>
        <v>59.5</v>
      </c>
      <c r="Q656" s="269"/>
      <c r="R656" s="770"/>
      <c r="S656" s="689"/>
      <c r="T656" s="834"/>
    </row>
    <row r="657" spans="1:21" s="81" customFormat="1" x14ac:dyDescent="0.3">
      <c r="A657" s="750"/>
      <c r="B657" s="851"/>
      <c r="C657" s="770"/>
      <c r="D657" s="123"/>
      <c r="E657" s="4" t="s">
        <v>3</v>
      </c>
      <c r="F657" s="350">
        <f t="shared" si="385"/>
        <v>548.76588000000004</v>
      </c>
      <c r="G657" s="8">
        <f t="shared" si="396"/>
        <v>80.650000000000006</v>
      </c>
      <c r="H657" s="8">
        <f t="shared" si="396"/>
        <v>80.650000000000006</v>
      </c>
      <c r="I657" s="8">
        <f t="shared" si="396"/>
        <v>95.050000000000011</v>
      </c>
      <c r="J657" s="8">
        <f t="shared" si="396"/>
        <v>69.615880000000004</v>
      </c>
      <c r="K657" s="8">
        <f t="shared" si="397"/>
        <v>80.650000000000006</v>
      </c>
      <c r="L657" s="8">
        <f t="shared" si="397"/>
        <v>80.650000000000006</v>
      </c>
      <c r="M657" s="8">
        <f t="shared" si="397"/>
        <v>30</v>
      </c>
      <c r="N657" s="8">
        <f t="shared" si="398"/>
        <v>10.5</v>
      </c>
      <c r="O657" s="8">
        <f t="shared" ref="O657:P657" si="400">O662+O667+O672+O682+O687</f>
        <v>10.5</v>
      </c>
      <c r="P657" s="8">
        <f t="shared" si="400"/>
        <v>10.5</v>
      </c>
      <c r="Q657" s="269"/>
      <c r="R657" s="770"/>
      <c r="S657" s="689"/>
      <c r="T657" s="834"/>
    </row>
    <row r="658" spans="1:21" s="81" customFormat="1" x14ac:dyDescent="0.3">
      <c r="A658" s="751"/>
      <c r="B658" s="852"/>
      <c r="C658" s="771"/>
      <c r="D658" s="123"/>
      <c r="E658" s="6" t="s">
        <v>4</v>
      </c>
      <c r="F658" s="350">
        <f t="shared" si="385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70"/>
      <c r="R658" s="771"/>
      <c r="S658" s="690"/>
      <c r="T658" s="834"/>
    </row>
    <row r="659" spans="1:21" s="81" customFormat="1" ht="21" customHeight="1" x14ac:dyDescent="0.3">
      <c r="A659" s="749" t="s">
        <v>147</v>
      </c>
      <c r="B659" s="764" t="s">
        <v>266</v>
      </c>
      <c r="C659" s="749">
        <v>1650110130</v>
      </c>
      <c r="D659" s="161"/>
      <c r="E659" s="20" t="s">
        <v>9</v>
      </c>
      <c r="F659" s="350">
        <f t="shared" si="385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401">SUM(J660:J663)</f>
        <v>21</v>
      </c>
      <c r="K659" s="42">
        <f t="shared" si="401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77"/>
      <c r="R659" s="769" t="s">
        <v>162</v>
      </c>
      <c r="S659" s="688" t="s">
        <v>122</v>
      </c>
      <c r="T659" s="769" t="s">
        <v>121</v>
      </c>
      <c r="U659" s="90"/>
    </row>
    <row r="660" spans="1:21" s="81" customFormat="1" ht="21" customHeight="1" x14ac:dyDescent="0.3">
      <c r="A660" s="750"/>
      <c r="B660" s="765"/>
      <c r="C660" s="750"/>
      <c r="D660" s="161"/>
      <c r="E660" s="4" t="s">
        <v>1</v>
      </c>
      <c r="F660" s="350">
        <f t="shared" si="385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69"/>
      <c r="R660" s="770"/>
      <c r="S660" s="689"/>
      <c r="T660" s="770"/>
      <c r="U660" s="90"/>
    </row>
    <row r="661" spans="1:21" s="81" customFormat="1" ht="21" customHeight="1" x14ac:dyDescent="0.3">
      <c r="A661" s="750"/>
      <c r="B661" s="765"/>
      <c r="C661" s="750"/>
      <c r="D661" s="161"/>
      <c r="E661" s="4" t="s">
        <v>2</v>
      </c>
      <c r="F661" s="350">
        <f t="shared" si="385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85">
        <v>0</v>
      </c>
      <c r="M661" s="287">
        <v>0</v>
      </c>
      <c r="N661" s="287">
        <v>0</v>
      </c>
      <c r="O661" s="287">
        <v>0</v>
      </c>
      <c r="P661" s="287">
        <v>0</v>
      </c>
      <c r="Q661" s="269"/>
      <c r="R661" s="770"/>
      <c r="S661" s="689"/>
      <c r="T661" s="770"/>
      <c r="U661" s="90"/>
    </row>
    <row r="662" spans="1:21" s="81" customFormat="1" ht="21" customHeight="1" x14ac:dyDescent="0.3">
      <c r="A662" s="750"/>
      <c r="B662" s="765"/>
      <c r="C662" s="750"/>
      <c r="D662" s="161"/>
      <c r="E662" s="4" t="s">
        <v>3</v>
      </c>
      <c r="F662" s="350">
        <f t="shared" si="385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88">
        <v>0</v>
      </c>
      <c r="N662" s="288">
        <v>0</v>
      </c>
      <c r="O662" s="288">
        <v>0</v>
      </c>
      <c r="P662" s="288">
        <v>0</v>
      </c>
      <c r="Q662" s="278"/>
      <c r="R662" s="770"/>
      <c r="S662" s="689"/>
      <c r="T662" s="770"/>
      <c r="U662" s="90"/>
    </row>
    <row r="663" spans="1:21" s="81" customFormat="1" ht="21" customHeight="1" x14ac:dyDescent="0.3">
      <c r="A663" s="751"/>
      <c r="B663" s="766"/>
      <c r="C663" s="751"/>
      <c r="D663" s="161"/>
      <c r="E663" s="6" t="s">
        <v>4</v>
      </c>
      <c r="F663" s="350">
        <f t="shared" si="385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85">
        <v>0</v>
      </c>
      <c r="M663" s="8">
        <v>0</v>
      </c>
      <c r="N663" s="8">
        <v>0</v>
      </c>
      <c r="O663" s="8">
        <v>0</v>
      </c>
      <c r="P663" s="8">
        <v>0</v>
      </c>
      <c r="Q663" s="270"/>
      <c r="R663" s="771"/>
      <c r="S663" s="690"/>
      <c r="T663" s="771"/>
      <c r="U663" s="90"/>
    </row>
    <row r="664" spans="1:21" s="81" customFormat="1" ht="19.5" customHeight="1" x14ac:dyDescent="0.3">
      <c r="A664" s="749" t="s">
        <v>148</v>
      </c>
      <c r="B664" s="860" t="s">
        <v>267</v>
      </c>
      <c r="C664" s="749" t="s">
        <v>268</v>
      </c>
      <c r="D664" s="21"/>
      <c r="E664" s="20" t="s">
        <v>9</v>
      </c>
      <c r="F664" s="350">
        <f t="shared" si="385"/>
        <v>180.73</v>
      </c>
      <c r="G664" s="9">
        <f t="shared" ref="G664:N664" si="402">SUM(G665:G668)</f>
        <v>29.824999999999999</v>
      </c>
      <c r="H664" s="9">
        <f t="shared" si="402"/>
        <v>29.824999999999999</v>
      </c>
      <c r="I664" s="9">
        <f t="shared" si="402"/>
        <v>29.824999999999999</v>
      </c>
      <c r="J664" s="43">
        <f t="shared" si="402"/>
        <v>16.605</v>
      </c>
      <c r="K664" s="213">
        <f t="shared" si="402"/>
        <v>29.824999999999999</v>
      </c>
      <c r="L664" s="213">
        <f t="shared" si="402"/>
        <v>29.824999999999999</v>
      </c>
      <c r="M664" s="43">
        <f t="shared" si="402"/>
        <v>15</v>
      </c>
      <c r="N664" s="8">
        <f t="shared" si="402"/>
        <v>0</v>
      </c>
      <c r="O664" s="8">
        <f t="shared" ref="O664:P664" si="403">SUM(O665:O668)</f>
        <v>0</v>
      </c>
      <c r="P664" s="8">
        <f t="shared" si="403"/>
        <v>0</v>
      </c>
      <c r="Q664" s="43"/>
      <c r="R664" s="769" t="s">
        <v>217</v>
      </c>
      <c r="S664" s="688" t="s">
        <v>122</v>
      </c>
      <c r="T664" s="769" t="s">
        <v>121</v>
      </c>
    </row>
    <row r="665" spans="1:21" s="81" customFormat="1" ht="19.5" customHeight="1" x14ac:dyDescent="0.3">
      <c r="A665" s="750"/>
      <c r="B665" s="861"/>
      <c r="C665" s="750"/>
      <c r="D665" s="21"/>
      <c r="E665" s="4" t="s">
        <v>1</v>
      </c>
      <c r="F665" s="350">
        <f t="shared" si="385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69"/>
      <c r="R665" s="770"/>
      <c r="S665" s="689"/>
      <c r="T665" s="770"/>
    </row>
    <row r="666" spans="1:21" s="81" customFormat="1" ht="19.5" customHeight="1" x14ac:dyDescent="0.3">
      <c r="A666" s="750"/>
      <c r="B666" s="861"/>
      <c r="C666" s="750"/>
      <c r="D666" s="21"/>
      <c r="E666" s="4" t="s">
        <v>2</v>
      </c>
      <c r="F666" s="350">
        <f t="shared" si="385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86">
        <v>0</v>
      </c>
      <c r="N666" s="287">
        <v>0</v>
      </c>
      <c r="O666" s="287">
        <v>0</v>
      </c>
      <c r="P666" s="287">
        <v>0</v>
      </c>
      <c r="Q666" s="269"/>
      <c r="R666" s="770"/>
      <c r="S666" s="689"/>
      <c r="T666" s="770"/>
    </row>
    <row r="667" spans="1:21" s="81" customFormat="1" ht="19.5" customHeight="1" x14ac:dyDescent="0.3">
      <c r="A667" s="750"/>
      <c r="B667" s="861"/>
      <c r="C667" s="750"/>
      <c r="D667" s="21"/>
      <c r="E667" s="4" t="s">
        <v>3</v>
      </c>
      <c r="F667" s="350">
        <f t="shared" si="385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88">
        <v>15</v>
      </c>
      <c r="N667" s="288">
        <v>0</v>
      </c>
      <c r="O667" s="288">
        <v>0</v>
      </c>
      <c r="P667" s="288">
        <v>0</v>
      </c>
      <c r="Q667" s="278"/>
      <c r="R667" s="770"/>
      <c r="S667" s="689"/>
      <c r="T667" s="770"/>
    </row>
    <row r="668" spans="1:21" s="81" customFormat="1" ht="19.5" customHeight="1" x14ac:dyDescent="0.3">
      <c r="A668" s="751"/>
      <c r="B668" s="862"/>
      <c r="C668" s="751"/>
      <c r="D668" s="22"/>
      <c r="E668" s="6" t="s">
        <v>4</v>
      </c>
      <c r="F668" s="350">
        <f t="shared" si="385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70"/>
      <c r="R668" s="771"/>
      <c r="S668" s="690"/>
      <c r="T668" s="771"/>
    </row>
    <row r="669" spans="1:21" s="81" customFormat="1" ht="18.75" customHeight="1" x14ac:dyDescent="0.3">
      <c r="A669" s="749" t="s">
        <v>269</v>
      </c>
      <c r="B669" s="860" t="s">
        <v>270</v>
      </c>
      <c r="C669" s="77"/>
      <c r="D669" s="21"/>
      <c r="E669" s="20" t="s">
        <v>9</v>
      </c>
      <c r="F669" s="350">
        <f t="shared" si="385"/>
        <v>280.72999999999996</v>
      </c>
      <c r="G669" s="9">
        <f t="shared" ref="G669:N669" si="404">SUM(G670:G673)</f>
        <v>129.82499999999999</v>
      </c>
      <c r="H669" s="9">
        <f t="shared" si="404"/>
        <v>29.824999999999999</v>
      </c>
      <c r="I669" s="9">
        <f t="shared" si="404"/>
        <v>29.824999999999999</v>
      </c>
      <c r="J669" s="9">
        <f t="shared" si="404"/>
        <v>16.605</v>
      </c>
      <c r="K669" s="213">
        <f t="shared" si="404"/>
        <v>29.824999999999999</v>
      </c>
      <c r="L669" s="213">
        <f t="shared" si="404"/>
        <v>29.824999999999999</v>
      </c>
      <c r="M669" s="43">
        <f t="shared" si="404"/>
        <v>15</v>
      </c>
      <c r="N669" s="8">
        <f t="shared" si="404"/>
        <v>0</v>
      </c>
      <c r="O669" s="8">
        <f t="shared" ref="O669:P669" si="405">SUM(O670:O673)</f>
        <v>0</v>
      </c>
      <c r="P669" s="8">
        <f t="shared" si="405"/>
        <v>0</v>
      </c>
      <c r="Q669" s="43"/>
      <c r="R669" s="769" t="s">
        <v>217</v>
      </c>
      <c r="S669" s="688" t="s">
        <v>122</v>
      </c>
      <c r="T669" s="769" t="s">
        <v>121</v>
      </c>
    </row>
    <row r="670" spans="1:21" s="81" customFormat="1" ht="18.75" customHeight="1" x14ac:dyDescent="0.3">
      <c r="A670" s="750"/>
      <c r="B670" s="861"/>
      <c r="C670" s="77"/>
      <c r="D670" s="21"/>
      <c r="E670" s="4" t="s">
        <v>1</v>
      </c>
      <c r="F670" s="350">
        <f t="shared" si="385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69"/>
      <c r="R670" s="770"/>
      <c r="S670" s="689"/>
      <c r="T670" s="770"/>
    </row>
    <row r="671" spans="1:21" s="81" customFormat="1" ht="18.75" customHeight="1" x14ac:dyDescent="0.3">
      <c r="A671" s="750"/>
      <c r="B671" s="861"/>
      <c r="C671" s="77" t="s">
        <v>242</v>
      </c>
      <c r="D671" s="21"/>
      <c r="E671" s="4" t="s">
        <v>2</v>
      </c>
      <c r="F671" s="350">
        <f t="shared" si="385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86">
        <v>0</v>
      </c>
      <c r="N671" s="287">
        <v>0</v>
      </c>
      <c r="O671" s="287">
        <v>0</v>
      </c>
      <c r="P671" s="287">
        <v>0</v>
      </c>
      <c r="Q671" s="269"/>
      <c r="R671" s="770"/>
      <c r="S671" s="689"/>
      <c r="T671" s="770"/>
    </row>
    <row r="672" spans="1:21" s="81" customFormat="1" ht="30.75" customHeight="1" x14ac:dyDescent="0.3">
      <c r="A672" s="750"/>
      <c r="B672" s="861"/>
      <c r="C672" s="77" t="s">
        <v>272</v>
      </c>
      <c r="D672" s="21"/>
      <c r="E672" s="4" t="s">
        <v>3</v>
      </c>
      <c r="F672" s="350">
        <f t="shared" si="385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89">
        <v>15</v>
      </c>
      <c r="N672" s="289">
        <v>0</v>
      </c>
      <c r="O672" s="289">
        <v>0</v>
      </c>
      <c r="P672" s="289">
        <v>0</v>
      </c>
      <c r="Q672" s="263"/>
      <c r="R672" s="770"/>
      <c r="S672" s="689"/>
      <c r="T672" s="770"/>
    </row>
    <row r="673" spans="1:20" s="81" customFormat="1" ht="18.75" customHeight="1" x14ac:dyDescent="0.3">
      <c r="A673" s="751"/>
      <c r="B673" s="862"/>
      <c r="C673" s="77"/>
      <c r="D673" s="22"/>
      <c r="E673" s="6" t="s">
        <v>4</v>
      </c>
      <c r="F673" s="350">
        <f t="shared" si="385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70"/>
      <c r="R673" s="771"/>
      <c r="S673" s="690"/>
      <c r="T673" s="771"/>
    </row>
    <row r="674" spans="1:20" s="81" customFormat="1" ht="18.75" customHeight="1" x14ac:dyDescent="0.3">
      <c r="A674" s="749" t="s">
        <v>317</v>
      </c>
      <c r="B674" s="860" t="s">
        <v>319</v>
      </c>
      <c r="C674" s="77"/>
      <c r="D674" s="22"/>
      <c r="E674" s="20" t="s">
        <v>9</v>
      </c>
      <c r="F674" s="350">
        <f t="shared" si="385"/>
        <v>648.70587999999998</v>
      </c>
      <c r="G674" s="41">
        <f t="shared" ref="G674:N674" si="406">G675+G676+G677+G678</f>
        <v>0</v>
      </c>
      <c r="H674" s="41">
        <f t="shared" si="406"/>
        <v>0</v>
      </c>
      <c r="I674" s="41">
        <f t="shared" si="406"/>
        <v>96</v>
      </c>
      <c r="J674" s="41">
        <f t="shared" si="406"/>
        <v>102.70588000000001</v>
      </c>
      <c r="K674" s="35">
        <f t="shared" si="406"/>
        <v>100</v>
      </c>
      <c r="L674" s="41">
        <f>L675+L676+L677+L678</f>
        <v>70</v>
      </c>
      <c r="M674" s="41">
        <f t="shared" si="406"/>
        <v>70</v>
      </c>
      <c r="N674" s="41">
        <f t="shared" si="406"/>
        <v>70</v>
      </c>
      <c r="O674" s="41">
        <f t="shared" ref="O674:P674" si="407">O675+O676+O677+O678</f>
        <v>70</v>
      </c>
      <c r="P674" s="41">
        <f t="shared" si="407"/>
        <v>70</v>
      </c>
      <c r="Q674" s="66"/>
      <c r="R674" s="769"/>
      <c r="S674" s="688"/>
      <c r="T674" s="769"/>
    </row>
    <row r="675" spans="1:20" s="81" customFormat="1" ht="18.75" customHeight="1" x14ac:dyDescent="0.3">
      <c r="A675" s="750"/>
      <c r="B675" s="861"/>
      <c r="C675" s="77"/>
      <c r="D675" s="22"/>
      <c r="E675" s="4" t="s">
        <v>1</v>
      </c>
      <c r="F675" s="350">
        <f t="shared" si="385"/>
        <v>0</v>
      </c>
      <c r="G675" s="41">
        <f>G680+G685</f>
        <v>0</v>
      </c>
      <c r="H675" s="41">
        <f t="shared" ref="H675:N678" si="408">H680+H685</f>
        <v>0</v>
      </c>
      <c r="I675" s="41">
        <f t="shared" si="408"/>
        <v>0</v>
      </c>
      <c r="J675" s="41">
        <f t="shared" si="408"/>
        <v>0</v>
      </c>
      <c r="K675" s="35">
        <f t="shared" si="408"/>
        <v>0</v>
      </c>
      <c r="L675" s="41">
        <f t="shared" si="408"/>
        <v>0</v>
      </c>
      <c r="M675" s="41">
        <f t="shared" si="408"/>
        <v>0</v>
      </c>
      <c r="N675" s="41">
        <f t="shared" si="408"/>
        <v>0</v>
      </c>
      <c r="O675" s="41">
        <f t="shared" ref="O675:P675" si="409">O680+O685</f>
        <v>0</v>
      </c>
      <c r="P675" s="41">
        <f t="shared" si="409"/>
        <v>0</v>
      </c>
      <c r="Q675" s="67"/>
      <c r="R675" s="770"/>
      <c r="S675" s="689"/>
      <c r="T675" s="770"/>
    </row>
    <row r="676" spans="1:20" s="81" customFormat="1" ht="18.75" customHeight="1" x14ac:dyDescent="0.3">
      <c r="A676" s="750"/>
      <c r="B676" s="861"/>
      <c r="C676" s="77" t="s">
        <v>242</v>
      </c>
      <c r="D676" s="22"/>
      <c r="E676" s="4" t="s">
        <v>2</v>
      </c>
      <c r="F676" s="350">
        <f t="shared" si="385"/>
        <v>551.4</v>
      </c>
      <c r="G676" s="41">
        <f t="shared" ref="G676:M678" si="410">G681+G686</f>
        <v>0</v>
      </c>
      <c r="H676" s="41">
        <f t="shared" si="410"/>
        <v>0</v>
      </c>
      <c r="I676" s="41">
        <f t="shared" si="410"/>
        <v>81.599999999999994</v>
      </c>
      <c r="J676" s="41">
        <f t="shared" si="410"/>
        <v>87.300000000000011</v>
      </c>
      <c r="K676" s="35">
        <f t="shared" si="410"/>
        <v>85</v>
      </c>
      <c r="L676" s="41">
        <f>L681+L686</f>
        <v>59.5</v>
      </c>
      <c r="M676" s="41">
        <f t="shared" si="410"/>
        <v>59.5</v>
      </c>
      <c r="N676" s="41">
        <f t="shared" si="408"/>
        <v>59.5</v>
      </c>
      <c r="O676" s="41">
        <f t="shared" ref="O676:P676" si="411">O681+O686</f>
        <v>59.5</v>
      </c>
      <c r="P676" s="41">
        <f t="shared" si="411"/>
        <v>59.5</v>
      </c>
      <c r="Q676" s="67"/>
      <c r="R676" s="770"/>
      <c r="S676" s="689"/>
      <c r="T676" s="770"/>
    </row>
    <row r="677" spans="1:20" s="81" customFormat="1" ht="18.75" customHeight="1" x14ac:dyDescent="0.3">
      <c r="A677" s="750"/>
      <c r="B677" s="861"/>
      <c r="C677" s="77" t="s">
        <v>263</v>
      </c>
      <c r="D677" s="22"/>
      <c r="E677" s="4" t="s">
        <v>3</v>
      </c>
      <c r="F677" s="350">
        <f t="shared" si="385"/>
        <v>97.305880000000002</v>
      </c>
      <c r="G677" s="41">
        <f t="shared" si="410"/>
        <v>0</v>
      </c>
      <c r="H677" s="41">
        <f t="shared" si="410"/>
        <v>0</v>
      </c>
      <c r="I677" s="41">
        <f t="shared" si="410"/>
        <v>14.4</v>
      </c>
      <c r="J677" s="41">
        <f t="shared" si="410"/>
        <v>15.40588</v>
      </c>
      <c r="K677" s="35">
        <f t="shared" si="410"/>
        <v>15</v>
      </c>
      <c r="L677" s="41">
        <f t="shared" si="410"/>
        <v>10.5</v>
      </c>
      <c r="M677" s="41">
        <f t="shared" si="410"/>
        <v>10.5</v>
      </c>
      <c r="N677" s="41">
        <f t="shared" si="408"/>
        <v>10.5</v>
      </c>
      <c r="O677" s="41">
        <f t="shared" ref="O677:P677" si="412">O682+O687</f>
        <v>10.5</v>
      </c>
      <c r="P677" s="41">
        <f t="shared" si="412"/>
        <v>10.5</v>
      </c>
      <c r="Q677" s="67"/>
      <c r="R677" s="770"/>
      <c r="S677" s="689"/>
      <c r="T677" s="770"/>
    </row>
    <row r="678" spans="1:20" s="81" customFormat="1" ht="18.75" customHeight="1" x14ac:dyDescent="0.3">
      <c r="A678" s="751"/>
      <c r="B678" s="862"/>
      <c r="C678" s="77"/>
      <c r="D678" s="22"/>
      <c r="E678" s="6" t="s">
        <v>4</v>
      </c>
      <c r="F678" s="350">
        <f t="shared" si="385"/>
        <v>0</v>
      </c>
      <c r="G678" s="41">
        <f t="shared" si="410"/>
        <v>0</v>
      </c>
      <c r="H678" s="41">
        <f t="shared" si="410"/>
        <v>0</v>
      </c>
      <c r="I678" s="41">
        <f t="shared" si="410"/>
        <v>0</v>
      </c>
      <c r="J678" s="41">
        <f t="shared" si="410"/>
        <v>0</v>
      </c>
      <c r="K678" s="35">
        <f t="shared" si="410"/>
        <v>0</v>
      </c>
      <c r="L678" s="41">
        <f t="shared" si="410"/>
        <v>0</v>
      </c>
      <c r="M678" s="41">
        <f t="shared" si="410"/>
        <v>0</v>
      </c>
      <c r="N678" s="41">
        <f t="shared" si="408"/>
        <v>0</v>
      </c>
      <c r="O678" s="41">
        <f t="shared" ref="O678:P678" si="413">O683+O688</f>
        <v>0</v>
      </c>
      <c r="P678" s="41">
        <f t="shared" si="413"/>
        <v>0</v>
      </c>
      <c r="Q678" s="44"/>
      <c r="R678" s="771"/>
      <c r="S678" s="690"/>
      <c r="T678" s="771"/>
    </row>
    <row r="679" spans="1:20" s="81" customFormat="1" ht="20.25" customHeight="1" x14ac:dyDescent="0.3">
      <c r="A679" s="749" t="s">
        <v>335</v>
      </c>
      <c r="B679" s="860" t="s">
        <v>271</v>
      </c>
      <c r="C679" s="77"/>
      <c r="D679" s="21"/>
      <c r="E679" s="20" t="s">
        <v>9</v>
      </c>
      <c r="F679" s="350">
        <f t="shared" si="385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N679" si="414">SUM(J680:J683)</f>
        <v>41.082360000000001</v>
      </c>
      <c r="K679" s="213">
        <f t="shared" si="414"/>
        <v>41.082360000000001</v>
      </c>
      <c r="L679" s="43">
        <f t="shared" si="414"/>
        <v>70</v>
      </c>
      <c r="M679" s="43">
        <f t="shared" si="414"/>
        <v>70</v>
      </c>
      <c r="N679" s="8">
        <f t="shared" si="414"/>
        <v>70</v>
      </c>
      <c r="O679" s="8">
        <f t="shared" ref="O679:P679" si="415">SUM(O680:O683)</f>
        <v>70</v>
      </c>
      <c r="P679" s="8">
        <f t="shared" si="415"/>
        <v>70</v>
      </c>
      <c r="Q679" s="43"/>
      <c r="R679" s="769" t="s">
        <v>162</v>
      </c>
      <c r="S679" s="688" t="s">
        <v>122</v>
      </c>
      <c r="T679" s="769" t="s">
        <v>121</v>
      </c>
    </row>
    <row r="680" spans="1:20" s="81" customFormat="1" ht="20.25" customHeight="1" x14ac:dyDescent="0.3">
      <c r="A680" s="750"/>
      <c r="B680" s="861"/>
      <c r="C680" s="77"/>
      <c r="D680" s="21"/>
      <c r="E680" s="4" t="s">
        <v>1</v>
      </c>
      <c r="F680" s="350">
        <f t="shared" si="385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69"/>
      <c r="R680" s="770"/>
      <c r="S680" s="689"/>
      <c r="T680" s="770"/>
    </row>
    <row r="681" spans="1:20" s="81" customFormat="1" ht="40.5" customHeight="1" x14ac:dyDescent="0.3">
      <c r="A681" s="750"/>
      <c r="B681" s="861"/>
      <c r="C681" s="77" t="s">
        <v>379</v>
      </c>
      <c r="D681" s="21"/>
      <c r="E681" s="4" t="s">
        <v>2</v>
      </c>
      <c r="F681" s="350">
        <f t="shared" si="385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86">
        <v>59.5</v>
      </c>
      <c r="N681" s="287">
        <v>59.5</v>
      </c>
      <c r="O681" s="287">
        <v>59.5</v>
      </c>
      <c r="P681" s="287">
        <v>59.5</v>
      </c>
      <c r="Q681" s="269"/>
      <c r="R681" s="770"/>
      <c r="S681" s="689"/>
      <c r="T681" s="770"/>
    </row>
    <row r="682" spans="1:20" s="81" customFormat="1" ht="40.5" customHeight="1" x14ac:dyDescent="0.3">
      <c r="A682" s="750"/>
      <c r="B682" s="861"/>
      <c r="C682" s="77" t="s">
        <v>380</v>
      </c>
      <c r="D682" s="21"/>
      <c r="E682" s="4" t="s">
        <v>3</v>
      </c>
      <c r="F682" s="350">
        <f t="shared" si="385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86">
        <v>10.5</v>
      </c>
      <c r="N682" s="289">
        <v>10.5</v>
      </c>
      <c r="O682" s="289">
        <v>10.5</v>
      </c>
      <c r="P682" s="289">
        <v>10.5</v>
      </c>
      <c r="Q682" s="278"/>
      <c r="R682" s="770"/>
      <c r="S682" s="689"/>
      <c r="T682" s="770"/>
    </row>
    <row r="683" spans="1:20" s="81" customFormat="1" ht="20.25" customHeight="1" x14ac:dyDescent="0.3">
      <c r="A683" s="751"/>
      <c r="B683" s="862"/>
      <c r="C683" s="77"/>
      <c r="D683" s="22"/>
      <c r="E683" s="6" t="s">
        <v>4</v>
      </c>
      <c r="F683" s="350">
        <f t="shared" si="385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70"/>
      <c r="R683" s="771"/>
      <c r="S683" s="690"/>
      <c r="T683" s="771"/>
    </row>
    <row r="684" spans="1:20" s="81" customFormat="1" ht="22.5" customHeight="1" x14ac:dyDescent="0.3">
      <c r="A684" s="749" t="s">
        <v>336</v>
      </c>
      <c r="B684" s="860" t="s">
        <v>262</v>
      </c>
      <c r="C684" s="77"/>
      <c r="D684" s="21"/>
      <c r="E684" s="20" t="s">
        <v>9</v>
      </c>
      <c r="F684" s="350">
        <f t="shared" si="385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N684" si="416">J685+J686+J687+J688</f>
        <v>61.623519999999999</v>
      </c>
      <c r="K684" s="214">
        <f t="shared" si="416"/>
        <v>58.917639999999999</v>
      </c>
      <c r="L684" s="42">
        <f t="shared" si="416"/>
        <v>0</v>
      </c>
      <c r="M684" s="42">
        <f t="shared" si="416"/>
        <v>0</v>
      </c>
      <c r="N684" s="42">
        <f t="shared" si="416"/>
        <v>0</v>
      </c>
      <c r="O684" s="42">
        <f t="shared" ref="O684:P684" si="417">O685+O686+O687+O688</f>
        <v>0</v>
      </c>
      <c r="P684" s="42">
        <f t="shared" si="417"/>
        <v>0</v>
      </c>
      <c r="Q684" s="277"/>
      <c r="R684" s="769" t="s">
        <v>217</v>
      </c>
      <c r="S684" s="688" t="s">
        <v>122</v>
      </c>
      <c r="T684" s="769" t="s">
        <v>121</v>
      </c>
    </row>
    <row r="685" spans="1:20" s="81" customFormat="1" ht="22.5" customHeight="1" x14ac:dyDescent="0.3">
      <c r="A685" s="750"/>
      <c r="B685" s="861"/>
      <c r="C685" s="77"/>
      <c r="D685" s="21"/>
      <c r="E685" s="4" t="s">
        <v>1</v>
      </c>
      <c r="F685" s="350">
        <f t="shared" si="385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69"/>
      <c r="R685" s="770"/>
      <c r="S685" s="689"/>
      <c r="T685" s="770"/>
    </row>
    <row r="686" spans="1:20" s="81" customFormat="1" ht="22.5" customHeight="1" x14ac:dyDescent="0.3">
      <c r="A686" s="750"/>
      <c r="B686" s="861"/>
      <c r="C686" s="77" t="s">
        <v>242</v>
      </c>
      <c r="D686" s="21"/>
      <c r="E686" s="4" t="s">
        <v>2</v>
      </c>
      <c r="F686" s="350">
        <f t="shared" si="385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69"/>
      <c r="R686" s="770"/>
      <c r="S686" s="689"/>
      <c r="T686" s="770"/>
    </row>
    <row r="687" spans="1:20" s="81" customFormat="1" ht="22.5" customHeight="1" x14ac:dyDescent="0.3">
      <c r="A687" s="750"/>
      <c r="B687" s="861"/>
      <c r="C687" s="77" t="s">
        <v>263</v>
      </c>
      <c r="D687" s="21"/>
      <c r="E687" s="4" t="s">
        <v>3</v>
      </c>
      <c r="F687" s="350">
        <f t="shared" si="385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69"/>
      <c r="R687" s="770"/>
      <c r="S687" s="689"/>
      <c r="T687" s="770"/>
    </row>
    <row r="688" spans="1:20" s="81" customFormat="1" ht="22.5" customHeight="1" x14ac:dyDescent="0.3">
      <c r="A688" s="751"/>
      <c r="B688" s="862"/>
      <c r="C688" s="77"/>
      <c r="D688" s="22"/>
      <c r="E688" s="6" t="s">
        <v>4</v>
      </c>
      <c r="F688" s="350">
        <f t="shared" si="385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70"/>
      <c r="R688" s="771"/>
      <c r="S688" s="690"/>
      <c r="T688" s="771"/>
    </row>
    <row r="689" spans="1:20" s="137" customFormat="1" ht="17.25" customHeight="1" x14ac:dyDescent="0.3">
      <c r="A689" s="820" t="s">
        <v>152</v>
      </c>
      <c r="B689" s="875" t="s">
        <v>153</v>
      </c>
      <c r="C689" s="820" t="s">
        <v>171</v>
      </c>
      <c r="D689" s="122"/>
      <c r="E689" s="104" t="s">
        <v>9</v>
      </c>
      <c r="F689" s="259">
        <f t="shared" si="385"/>
        <v>3111.0052599999999</v>
      </c>
      <c r="G689" s="124">
        <f t="shared" ref="G689:L689" si="418">SUM(G690:G693)</f>
        <v>294</v>
      </c>
      <c r="H689" s="124">
        <f t="shared" si="418"/>
        <v>524.02</v>
      </c>
      <c r="I689" s="124">
        <f t="shared" si="418"/>
        <v>707.08</v>
      </c>
      <c r="J689" s="124">
        <f t="shared" si="418"/>
        <v>705.3</v>
      </c>
      <c r="K689" s="124">
        <f t="shared" si="418"/>
        <v>705.3</v>
      </c>
      <c r="L689" s="124">
        <f t="shared" si="418"/>
        <v>175.30526</v>
      </c>
      <c r="M689" s="124">
        <f t="shared" ref="M689:N689" si="419">SUM(M690:M693)</f>
        <v>0</v>
      </c>
      <c r="N689" s="124">
        <f t="shared" si="419"/>
        <v>0</v>
      </c>
      <c r="O689" s="124">
        <f t="shared" ref="O689:P689" si="420">SUM(O690:O693)</f>
        <v>0</v>
      </c>
      <c r="P689" s="124">
        <f t="shared" si="420"/>
        <v>0</v>
      </c>
      <c r="Q689" s="279"/>
      <c r="R689" s="758"/>
      <c r="S689" s="857"/>
      <c r="T689" s="758"/>
    </row>
    <row r="690" spans="1:20" s="137" customFormat="1" ht="17.25" customHeight="1" x14ac:dyDescent="0.3">
      <c r="A690" s="821"/>
      <c r="B690" s="876"/>
      <c r="C690" s="821"/>
      <c r="D690" s="122"/>
      <c r="E690" s="104" t="s">
        <v>1</v>
      </c>
      <c r="F690" s="259">
        <f t="shared" si="385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80"/>
      <c r="R690" s="759"/>
      <c r="S690" s="878"/>
      <c r="T690" s="759"/>
    </row>
    <row r="691" spans="1:20" s="137" customFormat="1" ht="17.25" customHeight="1" x14ac:dyDescent="0.3">
      <c r="A691" s="821"/>
      <c r="B691" s="876"/>
      <c r="C691" s="821"/>
      <c r="D691" s="122"/>
      <c r="E691" s="104" t="s">
        <v>2</v>
      </c>
      <c r="F691" s="259">
        <f t="shared" si="385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O691" si="421">J696</f>
        <v>670</v>
      </c>
      <c r="K691" s="124">
        <f t="shared" si="421"/>
        <v>670</v>
      </c>
      <c r="L691" s="124">
        <f t="shared" si="421"/>
        <v>166.54</v>
      </c>
      <c r="M691" s="124">
        <f t="shared" si="421"/>
        <v>0</v>
      </c>
      <c r="N691" s="124">
        <f t="shared" si="421"/>
        <v>0</v>
      </c>
      <c r="O691" s="124">
        <f t="shared" si="421"/>
        <v>0</v>
      </c>
      <c r="P691" s="124">
        <f t="shared" ref="P691" si="422">P696</f>
        <v>0</v>
      </c>
      <c r="Q691" s="280"/>
      <c r="R691" s="759"/>
      <c r="S691" s="878"/>
      <c r="T691" s="759"/>
    </row>
    <row r="692" spans="1:20" s="137" customFormat="1" ht="17.25" customHeight="1" x14ac:dyDescent="0.3">
      <c r="A692" s="821"/>
      <c r="B692" s="876"/>
      <c r="C692" s="821"/>
      <c r="D692" s="122"/>
      <c r="E692" s="104" t="s">
        <v>3</v>
      </c>
      <c r="F692" s="259">
        <f t="shared" si="385"/>
        <v>155.62925999999999</v>
      </c>
      <c r="G692" s="124">
        <f t="shared" ref="G692:N692" si="423">G697</f>
        <v>14.7</v>
      </c>
      <c r="H692" s="124">
        <f t="shared" si="423"/>
        <v>26.21</v>
      </c>
      <c r="I692" s="124">
        <f t="shared" si="423"/>
        <v>35.353999999999999</v>
      </c>
      <c r="J692" s="124">
        <f t="shared" si="423"/>
        <v>35.299999999999997</v>
      </c>
      <c r="K692" s="124">
        <f t="shared" si="423"/>
        <v>35.299999999999997</v>
      </c>
      <c r="L692" s="124">
        <f t="shared" si="423"/>
        <v>8.7652599999999996</v>
      </c>
      <c r="M692" s="124">
        <f t="shared" si="423"/>
        <v>0</v>
      </c>
      <c r="N692" s="124">
        <f t="shared" si="423"/>
        <v>0</v>
      </c>
      <c r="O692" s="124">
        <f t="shared" ref="O692:P692" si="424">O697</f>
        <v>0</v>
      </c>
      <c r="P692" s="124">
        <f t="shared" si="424"/>
        <v>0</v>
      </c>
      <c r="Q692" s="280"/>
      <c r="R692" s="759"/>
      <c r="S692" s="878"/>
      <c r="T692" s="759"/>
    </row>
    <row r="693" spans="1:20" s="137" customFormat="1" ht="17.25" customHeight="1" x14ac:dyDescent="0.3">
      <c r="A693" s="874"/>
      <c r="B693" s="877"/>
      <c r="C693" s="874"/>
      <c r="D693" s="122"/>
      <c r="E693" s="126" t="s">
        <v>4</v>
      </c>
      <c r="F693" s="259">
        <f t="shared" si="385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81"/>
      <c r="R693" s="760"/>
      <c r="S693" s="879"/>
      <c r="T693" s="760"/>
    </row>
    <row r="694" spans="1:20" s="129" customFormat="1" ht="15.75" customHeight="1" x14ac:dyDescent="0.3">
      <c r="A694" s="775" t="s">
        <v>154</v>
      </c>
      <c r="B694" s="855" t="s">
        <v>161</v>
      </c>
      <c r="C694" s="775" t="s">
        <v>172</v>
      </c>
      <c r="D694" s="117"/>
      <c r="E694" s="102" t="s">
        <v>9</v>
      </c>
      <c r="F694" s="262">
        <f t="shared" si="385"/>
        <v>3111.0052599999999</v>
      </c>
      <c r="G694" s="97">
        <f t="shared" ref="G694:N694" si="425">SUM(G695:G698)</f>
        <v>294</v>
      </c>
      <c r="H694" s="97">
        <f t="shared" si="425"/>
        <v>524.02</v>
      </c>
      <c r="I694" s="97">
        <f t="shared" si="425"/>
        <v>707.08</v>
      </c>
      <c r="J694" s="97">
        <f t="shared" si="425"/>
        <v>705.3</v>
      </c>
      <c r="K694" s="97">
        <f t="shared" si="425"/>
        <v>705.3</v>
      </c>
      <c r="L694" s="97">
        <f t="shared" si="425"/>
        <v>175.30526</v>
      </c>
      <c r="M694" s="97">
        <f t="shared" si="425"/>
        <v>0</v>
      </c>
      <c r="N694" s="97">
        <f t="shared" si="425"/>
        <v>0</v>
      </c>
      <c r="O694" s="97">
        <f t="shared" ref="O694:P694" si="426">SUM(O695:O698)</f>
        <v>0</v>
      </c>
      <c r="P694" s="97">
        <f t="shared" si="426"/>
        <v>0</v>
      </c>
      <c r="Q694" s="282"/>
      <c r="R694" s="783"/>
      <c r="S694" s="666"/>
      <c r="T694" s="783"/>
    </row>
    <row r="695" spans="1:20" s="129" customFormat="1" ht="15.75" customHeight="1" x14ac:dyDescent="0.3">
      <c r="A695" s="776"/>
      <c r="B695" s="856"/>
      <c r="C695" s="776"/>
      <c r="D695" s="117"/>
      <c r="E695" s="102" t="s">
        <v>1</v>
      </c>
      <c r="F695" s="262">
        <f t="shared" si="385"/>
        <v>0</v>
      </c>
      <c r="G695" s="138">
        <f t="shared" ref="G695:N697" si="427">G706</f>
        <v>0</v>
      </c>
      <c r="H695" s="97">
        <f t="shared" si="427"/>
        <v>0</v>
      </c>
      <c r="I695" s="97">
        <f t="shared" si="427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83"/>
      <c r="R695" s="784"/>
      <c r="S695" s="667"/>
      <c r="T695" s="784"/>
    </row>
    <row r="696" spans="1:20" s="129" customFormat="1" ht="15.75" customHeight="1" x14ac:dyDescent="0.3">
      <c r="A696" s="776"/>
      <c r="B696" s="856"/>
      <c r="C696" s="776"/>
      <c r="D696" s="117"/>
      <c r="E696" s="102" t="s">
        <v>2</v>
      </c>
      <c r="F696" s="262">
        <f t="shared" si="385"/>
        <v>2955.3760000000002</v>
      </c>
      <c r="G696" s="138">
        <f t="shared" si="427"/>
        <v>279.3</v>
      </c>
      <c r="H696" s="97">
        <f t="shared" si="427"/>
        <v>497.81</v>
      </c>
      <c r="I696" s="97">
        <f t="shared" si="427"/>
        <v>671.726</v>
      </c>
      <c r="J696" s="97">
        <f t="shared" si="427"/>
        <v>670</v>
      </c>
      <c r="K696" s="97">
        <f t="shared" si="427"/>
        <v>670</v>
      </c>
      <c r="L696" s="97">
        <f t="shared" si="427"/>
        <v>166.54</v>
      </c>
      <c r="M696" s="97">
        <f t="shared" si="427"/>
        <v>0</v>
      </c>
      <c r="N696" s="97">
        <f t="shared" si="427"/>
        <v>0</v>
      </c>
      <c r="O696" s="97">
        <f t="shared" ref="O696:P696" si="428">O707</f>
        <v>0</v>
      </c>
      <c r="P696" s="97">
        <f t="shared" si="428"/>
        <v>0</v>
      </c>
      <c r="Q696" s="283"/>
      <c r="R696" s="784"/>
      <c r="S696" s="667"/>
      <c r="T696" s="784"/>
    </row>
    <row r="697" spans="1:20" s="129" customFormat="1" ht="15.75" customHeight="1" x14ac:dyDescent="0.3">
      <c r="A697" s="776"/>
      <c r="B697" s="856"/>
      <c r="C697" s="776"/>
      <c r="D697" s="117"/>
      <c r="E697" s="102" t="s">
        <v>3</v>
      </c>
      <c r="F697" s="262">
        <f t="shared" si="385"/>
        <v>155.62925999999999</v>
      </c>
      <c r="G697" s="138">
        <f t="shared" si="427"/>
        <v>14.7</v>
      </c>
      <c r="H697" s="97">
        <f t="shared" si="427"/>
        <v>26.21</v>
      </c>
      <c r="I697" s="97">
        <f>I708+I709</f>
        <v>35.353999999999999</v>
      </c>
      <c r="J697" s="97">
        <f t="shared" ref="J697:N697" si="429">J708+J709</f>
        <v>35.299999999999997</v>
      </c>
      <c r="K697" s="97">
        <f t="shared" si="429"/>
        <v>35.299999999999997</v>
      </c>
      <c r="L697" s="97">
        <f t="shared" si="429"/>
        <v>8.7652599999999996</v>
      </c>
      <c r="M697" s="97">
        <f t="shared" si="429"/>
        <v>0</v>
      </c>
      <c r="N697" s="97">
        <f t="shared" si="429"/>
        <v>0</v>
      </c>
      <c r="O697" s="97">
        <f t="shared" ref="O697:P697" si="430">O708+O709</f>
        <v>0</v>
      </c>
      <c r="P697" s="97">
        <f t="shared" si="430"/>
        <v>0</v>
      </c>
      <c r="Q697" s="283"/>
      <c r="R697" s="784"/>
      <c r="S697" s="667"/>
      <c r="T697" s="784"/>
    </row>
    <row r="698" spans="1:20" s="129" customFormat="1" ht="15.75" customHeight="1" x14ac:dyDescent="0.3">
      <c r="A698" s="777"/>
      <c r="B698" s="863"/>
      <c r="C698" s="777"/>
      <c r="D698" s="117"/>
      <c r="E698" s="202" t="s">
        <v>4</v>
      </c>
      <c r="F698" s="262">
        <f t="shared" si="385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84"/>
      <c r="R698" s="785"/>
      <c r="S698" s="668"/>
      <c r="T698" s="785"/>
    </row>
    <row r="699" spans="1:20" s="129" customFormat="1" ht="15.75" customHeight="1" x14ac:dyDescent="0.3">
      <c r="A699" s="749" t="s">
        <v>155</v>
      </c>
      <c r="B699" s="850" t="s">
        <v>319</v>
      </c>
      <c r="C699" s="27"/>
      <c r="D699" s="143"/>
      <c r="E699" s="20" t="s">
        <v>9</v>
      </c>
      <c r="F699" s="350">
        <f t="shared" si="385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77"/>
      <c r="R699" s="813"/>
      <c r="S699" s="865"/>
      <c r="T699" s="813"/>
    </row>
    <row r="700" spans="1:20" s="129" customFormat="1" ht="15.75" customHeight="1" x14ac:dyDescent="0.3">
      <c r="A700" s="750"/>
      <c r="B700" s="851"/>
      <c r="C700" s="28"/>
      <c r="D700" s="143"/>
      <c r="E700" s="4" t="s">
        <v>1</v>
      </c>
      <c r="F700" s="350">
        <f t="shared" si="385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69"/>
      <c r="R700" s="814"/>
      <c r="S700" s="866"/>
      <c r="T700" s="814"/>
    </row>
    <row r="701" spans="1:20" s="129" customFormat="1" ht="15.75" customHeight="1" x14ac:dyDescent="0.3">
      <c r="A701" s="750"/>
      <c r="B701" s="851"/>
      <c r="C701" s="175" t="s">
        <v>206</v>
      </c>
      <c r="D701" s="143"/>
      <c r="E701" s="4" t="s">
        <v>2</v>
      </c>
      <c r="F701" s="350">
        <f t="shared" si="385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69"/>
      <c r="R701" s="814"/>
      <c r="S701" s="866"/>
      <c r="T701" s="814"/>
    </row>
    <row r="702" spans="1:20" s="129" customFormat="1" ht="15.75" customHeight="1" x14ac:dyDescent="0.3">
      <c r="A702" s="750"/>
      <c r="B702" s="851"/>
      <c r="C702" s="175" t="s">
        <v>205</v>
      </c>
      <c r="D702" s="143"/>
      <c r="E702" s="4" t="s">
        <v>3</v>
      </c>
      <c r="F702" s="350">
        <f t="shared" si="385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69"/>
      <c r="R702" s="814"/>
      <c r="S702" s="866"/>
      <c r="T702" s="814"/>
    </row>
    <row r="703" spans="1:20" s="129" customFormat="1" ht="15.75" customHeight="1" x14ac:dyDescent="0.3">
      <c r="A703" s="750"/>
      <c r="B703" s="851"/>
      <c r="C703" s="158" t="s">
        <v>278</v>
      </c>
      <c r="D703" s="143"/>
      <c r="E703" s="4" t="s">
        <v>3</v>
      </c>
      <c r="F703" s="350">
        <f t="shared" si="385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69"/>
      <c r="R703" s="814"/>
      <c r="S703" s="866"/>
      <c r="T703" s="814"/>
    </row>
    <row r="704" spans="1:20" s="129" customFormat="1" ht="15.75" customHeight="1" x14ac:dyDescent="0.3">
      <c r="A704" s="751"/>
      <c r="B704" s="852"/>
      <c r="C704" s="29"/>
      <c r="D704" s="143"/>
      <c r="E704" s="4" t="s">
        <v>4</v>
      </c>
      <c r="F704" s="350">
        <f t="shared" si="385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70"/>
      <c r="R704" s="815"/>
      <c r="S704" s="867"/>
      <c r="T704" s="815"/>
    </row>
    <row r="705" spans="1:20" s="81" customFormat="1" ht="15.75" customHeight="1" x14ac:dyDescent="0.3">
      <c r="A705" s="749" t="s">
        <v>318</v>
      </c>
      <c r="B705" s="860" t="s">
        <v>174</v>
      </c>
      <c r="C705" s="27"/>
      <c r="D705" s="22"/>
      <c r="E705" s="20" t="s">
        <v>9</v>
      </c>
      <c r="F705" s="350">
        <f t="shared" si="385"/>
        <v>3111.0052599999999</v>
      </c>
      <c r="G705" s="42">
        <f t="shared" ref="G705:N705" si="431">SUM(G706:G710)</f>
        <v>294</v>
      </c>
      <c r="H705" s="42">
        <f t="shared" si="431"/>
        <v>524.02</v>
      </c>
      <c r="I705" s="42">
        <f t="shared" si="431"/>
        <v>707.08</v>
      </c>
      <c r="J705" s="42">
        <f t="shared" si="431"/>
        <v>705.3</v>
      </c>
      <c r="K705" s="42">
        <f t="shared" si="431"/>
        <v>705.3</v>
      </c>
      <c r="L705" s="42">
        <f t="shared" si="431"/>
        <v>175.30526</v>
      </c>
      <c r="M705" s="42">
        <f t="shared" si="431"/>
        <v>0</v>
      </c>
      <c r="N705" s="42">
        <f t="shared" si="431"/>
        <v>0</v>
      </c>
      <c r="O705" s="42">
        <f t="shared" ref="O705:P705" si="432">SUM(O706:O710)</f>
        <v>0</v>
      </c>
      <c r="P705" s="42">
        <f t="shared" si="432"/>
        <v>0</v>
      </c>
      <c r="Q705" s="277"/>
      <c r="R705" s="769" t="s">
        <v>162</v>
      </c>
      <c r="S705" s="688" t="s">
        <v>173</v>
      </c>
      <c r="T705" s="769" t="s">
        <v>121</v>
      </c>
    </row>
    <row r="706" spans="1:20" s="81" customFormat="1" x14ac:dyDescent="0.3">
      <c r="A706" s="750"/>
      <c r="B706" s="861"/>
      <c r="C706" s="28"/>
      <c r="D706" s="22"/>
      <c r="E706" s="4" t="s">
        <v>1</v>
      </c>
      <c r="F706" s="350">
        <f t="shared" si="385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69"/>
      <c r="R706" s="770"/>
      <c r="S706" s="689"/>
      <c r="T706" s="770"/>
    </row>
    <row r="707" spans="1:20" s="81" customFormat="1" x14ac:dyDescent="0.3">
      <c r="A707" s="750"/>
      <c r="B707" s="861"/>
      <c r="C707" s="175" t="s">
        <v>206</v>
      </c>
      <c r="D707" s="22"/>
      <c r="E707" s="4" t="s">
        <v>2</v>
      </c>
      <c r="F707" s="350">
        <f t="shared" si="385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13">
        <v>0</v>
      </c>
      <c r="N707" s="285">
        <v>0</v>
      </c>
      <c r="O707" s="285">
        <v>0</v>
      </c>
      <c r="P707" s="285">
        <v>0</v>
      </c>
      <c r="Q707" s="269"/>
      <c r="R707" s="770"/>
      <c r="S707" s="689"/>
      <c r="T707" s="770"/>
    </row>
    <row r="708" spans="1:20" s="81" customFormat="1" x14ac:dyDescent="0.3">
      <c r="A708" s="750"/>
      <c r="B708" s="861"/>
      <c r="C708" s="175" t="s">
        <v>205</v>
      </c>
      <c r="D708" s="22"/>
      <c r="E708" s="4" t="s">
        <v>3</v>
      </c>
      <c r="F708" s="350">
        <f t="shared" si="385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13">
        <v>0</v>
      </c>
      <c r="N708" s="285">
        <v>0</v>
      </c>
      <c r="O708" s="285">
        <v>0</v>
      </c>
      <c r="P708" s="285">
        <v>0</v>
      </c>
      <c r="Q708" s="269"/>
      <c r="R708" s="770"/>
      <c r="S708" s="689"/>
      <c r="T708" s="770"/>
    </row>
    <row r="709" spans="1:20" s="81" customFormat="1" x14ac:dyDescent="0.3">
      <c r="A709" s="750"/>
      <c r="B709" s="861"/>
      <c r="C709" s="158" t="s">
        <v>278</v>
      </c>
      <c r="D709" s="22"/>
      <c r="E709" s="4" t="s">
        <v>3</v>
      </c>
      <c r="F709" s="350">
        <f t="shared" si="385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13">
        <v>0</v>
      </c>
      <c r="N709" s="285">
        <v>0</v>
      </c>
      <c r="O709" s="285">
        <v>0</v>
      </c>
      <c r="P709" s="285">
        <v>0</v>
      </c>
      <c r="Q709" s="269"/>
      <c r="R709" s="770"/>
      <c r="S709" s="689"/>
      <c r="T709" s="770"/>
    </row>
    <row r="710" spans="1:20" s="81" customFormat="1" x14ac:dyDescent="0.3">
      <c r="A710" s="751"/>
      <c r="B710" s="862"/>
      <c r="C710" s="29"/>
      <c r="D710" s="21"/>
      <c r="E710" s="4" t="s">
        <v>4</v>
      </c>
      <c r="F710" s="350">
        <f t="shared" si="385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70"/>
      <c r="R710" s="771"/>
      <c r="S710" s="690"/>
      <c r="T710" s="771"/>
    </row>
    <row r="711" spans="1:20" x14ac:dyDescent="0.3">
      <c r="A711" s="868"/>
      <c r="C711" s="869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869"/>
      <c r="S711" s="869"/>
      <c r="T711" s="873"/>
    </row>
    <row r="712" spans="1:20" x14ac:dyDescent="0.3">
      <c r="A712" s="868"/>
      <c r="C712" s="869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869"/>
      <c r="S712" s="869"/>
      <c r="T712" s="873"/>
    </row>
    <row r="721" spans="1:24" s="13" customFormat="1" x14ac:dyDescent="0.3">
      <c r="A721" s="12"/>
      <c r="B721" s="864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3">
      <c r="A722" s="12"/>
      <c r="B722" s="864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6">
    <mergeCell ref="A374:A378"/>
    <mergeCell ref="B374:B378"/>
    <mergeCell ref="R374:R378"/>
    <mergeCell ref="S374:S378"/>
    <mergeCell ref="T374:T378"/>
    <mergeCell ref="T133:T137"/>
    <mergeCell ref="A440:A444"/>
    <mergeCell ref="B440:B444"/>
    <mergeCell ref="C440:C444"/>
    <mergeCell ref="R440:R444"/>
    <mergeCell ref="S440:S444"/>
    <mergeCell ref="T440:T444"/>
    <mergeCell ref="R369:R373"/>
    <mergeCell ref="S369:S373"/>
    <mergeCell ref="T369:T373"/>
    <mergeCell ref="S415:S419"/>
    <mergeCell ref="S420:S424"/>
    <mergeCell ref="S425:S429"/>
    <mergeCell ref="S430:S434"/>
    <mergeCell ref="S435:S439"/>
    <mergeCell ref="T410:T414"/>
    <mergeCell ref="A410:A414"/>
    <mergeCell ref="B410:B414"/>
    <mergeCell ref="C410:C414"/>
    <mergeCell ref="D410:D414"/>
    <mergeCell ref="R410:R414"/>
    <mergeCell ref="S410:S414"/>
    <mergeCell ref="A415:A419"/>
    <mergeCell ref="T415:T419"/>
    <mergeCell ref="S634:S638"/>
    <mergeCell ref="B609:B613"/>
    <mergeCell ref="C609:C613"/>
    <mergeCell ref="R609:R613"/>
    <mergeCell ref="S609:S613"/>
    <mergeCell ref="B589:B593"/>
    <mergeCell ref="C589:C593"/>
    <mergeCell ref="R589:R593"/>
    <mergeCell ref="S589:S593"/>
    <mergeCell ref="R415:R419"/>
    <mergeCell ref="R420:R424"/>
    <mergeCell ref="R425:R429"/>
    <mergeCell ref="R430:R434"/>
    <mergeCell ref="R435:R439"/>
    <mergeCell ref="B634:B638"/>
    <mergeCell ref="R634:R638"/>
    <mergeCell ref="B558:B562"/>
    <mergeCell ref="C558:C562"/>
    <mergeCell ref="R558:R562"/>
    <mergeCell ref="C415:C419"/>
    <mergeCell ref="B415:B419"/>
    <mergeCell ref="C639:C643"/>
    <mergeCell ref="A639:A643"/>
    <mergeCell ref="B639:B643"/>
    <mergeCell ref="R639:R643"/>
    <mergeCell ref="A589:A593"/>
    <mergeCell ref="A568:A573"/>
    <mergeCell ref="A558:A562"/>
    <mergeCell ref="A543:A547"/>
    <mergeCell ref="B543:B547"/>
    <mergeCell ref="C543:C547"/>
    <mergeCell ref="R543:R547"/>
    <mergeCell ref="A528:A532"/>
    <mergeCell ref="B528:B532"/>
    <mergeCell ref="C528:C532"/>
    <mergeCell ref="R528:R532"/>
    <mergeCell ref="A496:A500"/>
    <mergeCell ref="B496:B500"/>
    <mergeCell ref="C496:C500"/>
    <mergeCell ref="R496:R500"/>
    <mergeCell ref="A481:A485"/>
    <mergeCell ref="B481:B485"/>
    <mergeCell ref="C481:C485"/>
    <mergeCell ref="T420:T424"/>
    <mergeCell ref="T425:T429"/>
    <mergeCell ref="T430:T434"/>
    <mergeCell ref="T435:T439"/>
    <mergeCell ref="C430:C434"/>
    <mergeCell ref="B430:B434"/>
    <mergeCell ref="A435:A439"/>
    <mergeCell ref="C435:C439"/>
    <mergeCell ref="B435:B439"/>
    <mergeCell ref="B420:B424"/>
    <mergeCell ref="B425:B429"/>
    <mergeCell ref="A430:A434"/>
    <mergeCell ref="C420:C424"/>
    <mergeCell ref="C425:C429"/>
    <mergeCell ref="A420:A424"/>
    <mergeCell ref="A425:A429"/>
    <mergeCell ref="T634:T638"/>
    <mergeCell ref="A629:A633"/>
    <mergeCell ref="B629:B633"/>
    <mergeCell ref="C629:C633"/>
    <mergeCell ref="R629:R633"/>
    <mergeCell ref="S629:S633"/>
    <mergeCell ref="T629:T633"/>
    <mergeCell ref="A634:A638"/>
    <mergeCell ref="S711:S712"/>
    <mergeCell ref="T711:T712"/>
    <mergeCell ref="S694:S698"/>
    <mergeCell ref="T694:T698"/>
    <mergeCell ref="A689:A693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711:A712"/>
    <mergeCell ref="C711:C712"/>
    <mergeCell ref="R711:R712"/>
    <mergeCell ref="B684:B688"/>
    <mergeCell ref="R684:R688"/>
    <mergeCell ref="S684:S688"/>
    <mergeCell ref="T684:T688"/>
    <mergeCell ref="A694:A698"/>
    <mergeCell ref="B694:B698"/>
    <mergeCell ref="C694:C698"/>
    <mergeCell ref="R694:R698"/>
    <mergeCell ref="S669:S673"/>
    <mergeCell ref="T669:T673"/>
    <mergeCell ref="A674:A678"/>
    <mergeCell ref="B674:B678"/>
    <mergeCell ref="R674:R678"/>
    <mergeCell ref="S674:S678"/>
    <mergeCell ref="T674:T678"/>
    <mergeCell ref="A664:A668"/>
    <mergeCell ref="B664:B668"/>
    <mergeCell ref="C664:C668"/>
    <mergeCell ref="R664:R668"/>
    <mergeCell ref="S664:S668"/>
    <mergeCell ref="T664:T668"/>
    <mergeCell ref="A669:A673"/>
    <mergeCell ref="B669:B673"/>
    <mergeCell ref="R669:R673"/>
    <mergeCell ref="S659:S663"/>
    <mergeCell ref="T659:T663"/>
    <mergeCell ref="A654:A658"/>
    <mergeCell ref="B654:B658"/>
    <mergeCell ref="C654:C658"/>
    <mergeCell ref="R654:R658"/>
    <mergeCell ref="S654:S658"/>
    <mergeCell ref="T654:T658"/>
    <mergeCell ref="T644:T648"/>
    <mergeCell ref="A649:A653"/>
    <mergeCell ref="B649:B653"/>
    <mergeCell ref="C649:C653"/>
    <mergeCell ref="R649:R653"/>
    <mergeCell ref="S649:S653"/>
    <mergeCell ref="T649:T653"/>
    <mergeCell ref="A659:A663"/>
    <mergeCell ref="B659:B663"/>
    <mergeCell ref="C659:C663"/>
    <mergeCell ref="R659:R663"/>
    <mergeCell ref="A644:A648"/>
    <mergeCell ref="B644:B648"/>
    <mergeCell ref="C644:C648"/>
    <mergeCell ref="R644:R648"/>
    <mergeCell ref="S644:S648"/>
    <mergeCell ref="T619:T623"/>
    <mergeCell ref="A624:A628"/>
    <mergeCell ref="B624:B628"/>
    <mergeCell ref="C624:C628"/>
    <mergeCell ref="R624:R628"/>
    <mergeCell ref="S624:S628"/>
    <mergeCell ref="T624:T62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T609:T613"/>
    <mergeCell ref="A604:A608"/>
    <mergeCell ref="B604:B608"/>
    <mergeCell ref="C604:C608"/>
    <mergeCell ref="R604:R608"/>
    <mergeCell ref="S604:S608"/>
    <mergeCell ref="T604:T60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609:A613"/>
    <mergeCell ref="T589:T593"/>
    <mergeCell ref="A584:A588"/>
    <mergeCell ref="B584:B588"/>
    <mergeCell ref="C584:C588"/>
    <mergeCell ref="R584:R588"/>
    <mergeCell ref="S584:S588"/>
    <mergeCell ref="T584:T588"/>
    <mergeCell ref="A579:A583"/>
    <mergeCell ref="B579:B583"/>
    <mergeCell ref="C579:C583"/>
    <mergeCell ref="R579:R583"/>
    <mergeCell ref="S579:S583"/>
    <mergeCell ref="T579:T583"/>
    <mergeCell ref="T568:T573"/>
    <mergeCell ref="A574:A578"/>
    <mergeCell ref="B574:B578"/>
    <mergeCell ref="R574:R578"/>
    <mergeCell ref="S574:S578"/>
    <mergeCell ref="T574:T578"/>
    <mergeCell ref="A563:A567"/>
    <mergeCell ref="B563:B567"/>
    <mergeCell ref="C563:C567"/>
    <mergeCell ref="R563:R567"/>
    <mergeCell ref="S563:S567"/>
    <mergeCell ref="T563:T567"/>
    <mergeCell ref="B568:B573"/>
    <mergeCell ref="R568:R573"/>
    <mergeCell ref="S568:S573"/>
    <mergeCell ref="T558:T56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S558:S562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56:A460"/>
    <mergeCell ref="B456:B460"/>
    <mergeCell ref="C456:C460"/>
    <mergeCell ref="R456:R460"/>
    <mergeCell ref="S456:S460"/>
    <mergeCell ref="T456:T460"/>
    <mergeCell ref="A450:A455"/>
    <mergeCell ref="B450:B455"/>
    <mergeCell ref="R450:R455"/>
    <mergeCell ref="S450:S455"/>
    <mergeCell ref="T450:T455"/>
    <mergeCell ref="E453:E454"/>
    <mergeCell ref="A445:A449"/>
    <mergeCell ref="B445:B449"/>
    <mergeCell ref="C445:C449"/>
    <mergeCell ref="R445:R449"/>
    <mergeCell ref="S445:S449"/>
    <mergeCell ref="T445:T449"/>
    <mergeCell ref="S405:S409"/>
    <mergeCell ref="T405:T409"/>
    <mergeCell ref="A395:A399"/>
    <mergeCell ref="B395:B399"/>
    <mergeCell ref="C395:C399"/>
    <mergeCell ref="R395:R399"/>
    <mergeCell ref="S395:S399"/>
    <mergeCell ref="T395:T399"/>
    <mergeCell ref="A400:A404"/>
    <mergeCell ref="B400:B404"/>
    <mergeCell ref="C400:C404"/>
    <mergeCell ref="A405:A409"/>
    <mergeCell ref="B405:B409"/>
    <mergeCell ref="C405:C409"/>
    <mergeCell ref="R405:R409"/>
    <mergeCell ref="A379:A383"/>
    <mergeCell ref="B379:B383"/>
    <mergeCell ref="C379:C383"/>
    <mergeCell ref="R379:R383"/>
    <mergeCell ref="S379:S383"/>
    <mergeCell ref="T379:T383"/>
    <mergeCell ref="A390:A394"/>
    <mergeCell ref="B390:B394"/>
    <mergeCell ref="C390:C394"/>
    <mergeCell ref="R390:R394"/>
    <mergeCell ref="S390:S394"/>
    <mergeCell ref="T390:T394"/>
    <mergeCell ref="A385:A389"/>
    <mergeCell ref="B385:B389"/>
    <mergeCell ref="C385:C389"/>
    <mergeCell ref="R385:R389"/>
    <mergeCell ref="S385:S389"/>
    <mergeCell ref="T385:T389"/>
    <mergeCell ref="A354:A358"/>
    <mergeCell ref="B354:B358"/>
    <mergeCell ref="C354:C358"/>
    <mergeCell ref="A359:A363"/>
    <mergeCell ref="B359:B363"/>
    <mergeCell ref="C359:C363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48:A152"/>
    <mergeCell ref="B148:B152"/>
    <mergeCell ref="C148:C152"/>
    <mergeCell ref="R148:R152"/>
    <mergeCell ref="S148:S152"/>
    <mergeCell ref="T148:T152"/>
    <mergeCell ref="T138:T142"/>
    <mergeCell ref="A143:A147"/>
    <mergeCell ref="B143:B147"/>
    <mergeCell ref="C143:C147"/>
    <mergeCell ref="D143:D147"/>
    <mergeCell ref="R143:R147"/>
    <mergeCell ref="S143:S147"/>
    <mergeCell ref="T143:T147"/>
    <mergeCell ref="A118:A122"/>
    <mergeCell ref="B118:B122"/>
    <mergeCell ref="R118:R122"/>
    <mergeCell ref="S118:S122"/>
    <mergeCell ref="T118:T122"/>
    <mergeCell ref="A138:A142"/>
    <mergeCell ref="B138:B142"/>
    <mergeCell ref="C138:C142"/>
    <mergeCell ref="R138:R142"/>
    <mergeCell ref="S138:S142"/>
    <mergeCell ref="A123:A127"/>
    <mergeCell ref="A128:A132"/>
    <mergeCell ref="A133:A137"/>
    <mergeCell ref="B123:B127"/>
    <mergeCell ref="B128:B132"/>
    <mergeCell ref="B133:B137"/>
    <mergeCell ref="R123:R127"/>
    <mergeCell ref="R128:R132"/>
    <mergeCell ref="R133:R137"/>
    <mergeCell ref="S123:S127"/>
    <mergeCell ref="T123:T127"/>
    <mergeCell ref="S128:S132"/>
    <mergeCell ref="T128:T132"/>
    <mergeCell ref="S133:S137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G4:P5"/>
    <mergeCell ref="S639:S643"/>
    <mergeCell ref="T639:T643"/>
    <mergeCell ref="A364:A368"/>
    <mergeCell ref="B364:B368"/>
    <mergeCell ref="C364:C368"/>
    <mergeCell ref="B369:B373"/>
    <mergeCell ref="A369:A373"/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R4:R6"/>
    <mergeCell ref="S4:S6"/>
    <mergeCell ref="T4:T6"/>
    <mergeCell ref="A7:A11"/>
    <mergeCell ref="B7:B11"/>
    <mergeCell ref="C7:C11"/>
    <mergeCell ref="R7:R11"/>
  </mergeCells>
  <pageMargins left="0.39370078740157483" right="0.39370078740157483" top="0.78740157480314965" bottom="0.39370078740157483" header="0.31496062992125984" footer="0.31496062992125984"/>
  <pageSetup paperSize="9" scale="43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2"/>
  <sheetViews>
    <sheetView view="pageBreakPreview" zoomScale="60" zoomScaleNormal="75" workbookViewId="0">
      <selection activeCell="G1" sqref="G1:L1048576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6.33203125" style="13" customWidth="1"/>
    <col min="5" max="5" width="26.5546875" style="32" customWidth="1"/>
    <col min="6" max="6" width="21.88671875" style="32" customWidth="1"/>
    <col min="7" max="7" width="18.88671875" style="32" hidden="1" customWidth="1"/>
    <col min="8" max="8" width="17.6640625" style="76" hidden="1" customWidth="1"/>
    <col min="9" max="9" width="18.33203125" style="101" hidden="1" customWidth="1"/>
    <col min="10" max="11" width="18.33203125" style="63" hidden="1" customWidth="1"/>
    <col min="12" max="12" width="18.33203125" style="32" hidden="1" customWidth="1"/>
    <col min="13" max="13" width="26.5546875" style="32" customWidth="1"/>
    <col min="14" max="17" width="18.33203125" style="32" customWidth="1"/>
    <col min="18" max="18" width="30.88671875" style="32" customWidth="1"/>
    <col min="19" max="19" width="37.109375" style="32" customWidth="1"/>
    <col min="20" max="20" width="26" style="32" customWidth="1"/>
    <col min="21" max="21" width="43.33203125" style="32" customWidth="1"/>
    <col min="22" max="16384" width="9.109375" style="32"/>
  </cols>
  <sheetData>
    <row r="1" spans="1:34" s="215" customFormat="1" ht="112.5" customHeight="1" x14ac:dyDescent="0.2">
      <c r="C1" s="216"/>
      <c r="R1" s="636" t="s">
        <v>368</v>
      </c>
      <c r="S1" s="636"/>
      <c r="T1" s="636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</row>
    <row r="2" spans="1:34" s="215" customFormat="1" ht="93.75" customHeight="1" x14ac:dyDescent="0.25">
      <c r="A2" s="218"/>
      <c r="B2" s="219"/>
      <c r="C2" s="220"/>
      <c r="D2" s="221"/>
      <c r="E2" s="221"/>
      <c r="F2" s="222"/>
      <c r="G2" s="222"/>
      <c r="H2" s="222"/>
      <c r="J2" s="223"/>
      <c r="K2" s="223"/>
      <c r="L2" s="223"/>
      <c r="M2" s="223"/>
      <c r="N2" s="223"/>
      <c r="R2" s="636" t="s">
        <v>369</v>
      </c>
      <c r="S2" s="636"/>
      <c r="T2" s="636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</row>
    <row r="3" spans="1:34" ht="36.75" customHeight="1" x14ac:dyDescent="0.3">
      <c r="A3" s="637" t="s">
        <v>228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</row>
    <row r="4" spans="1:34" ht="31.95" customHeight="1" x14ac:dyDescent="0.3">
      <c r="A4" s="638" t="s">
        <v>0</v>
      </c>
      <c r="B4" s="640" t="s">
        <v>6</v>
      </c>
      <c r="C4" s="642" t="s">
        <v>7</v>
      </c>
      <c r="D4" s="642" t="s">
        <v>53</v>
      </c>
      <c r="E4" s="640" t="s">
        <v>8</v>
      </c>
      <c r="F4" s="645" t="s">
        <v>10</v>
      </c>
      <c r="G4" s="612" t="s">
        <v>273</v>
      </c>
      <c r="H4" s="613"/>
      <c r="I4" s="613"/>
      <c r="J4" s="613"/>
      <c r="K4" s="613"/>
      <c r="L4" s="613"/>
      <c r="M4" s="613"/>
      <c r="N4" s="613"/>
      <c r="O4" s="613"/>
      <c r="P4" s="614"/>
      <c r="Q4" s="296"/>
      <c r="R4" s="640" t="s">
        <v>5</v>
      </c>
      <c r="S4" s="640" t="s">
        <v>11</v>
      </c>
      <c r="T4" s="645" t="s">
        <v>12</v>
      </c>
    </row>
    <row r="5" spans="1:34" ht="31.95" customHeight="1" x14ac:dyDescent="0.3">
      <c r="A5" s="638"/>
      <c r="B5" s="640"/>
      <c r="C5" s="643"/>
      <c r="D5" s="643"/>
      <c r="E5" s="640"/>
      <c r="F5" s="646"/>
      <c r="G5" s="615"/>
      <c r="H5" s="616"/>
      <c r="I5" s="616"/>
      <c r="J5" s="616"/>
      <c r="K5" s="616"/>
      <c r="L5" s="616"/>
      <c r="M5" s="616"/>
      <c r="N5" s="616"/>
      <c r="O5" s="616"/>
      <c r="P5" s="617"/>
      <c r="Q5" s="297"/>
      <c r="R5" s="640"/>
      <c r="S5" s="640"/>
      <c r="T5" s="646"/>
    </row>
    <row r="6" spans="1:34" s="81" customFormat="1" ht="25.5" customHeight="1" thickBot="1" x14ac:dyDescent="0.35">
      <c r="A6" s="639"/>
      <c r="B6" s="641"/>
      <c r="C6" s="644"/>
      <c r="D6" s="644"/>
      <c r="E6" s="641"/>
      <c r="F6" s="647"/>
      <c r="G6" s="155">
        <v>2018</v>
      </c>
      <c r="H6" s="151">
        <v>2019</v>
      </c>
      <c r="I6" s="151">
        <v>2020</v>
      </c>
      <c r="J6" s="151">
        <v>2021</v>
      </c>
      <c r="K6" s="151">
        <v>2022</v>
      </c>
      <c r="L6" s="155">
        <v>2023</v>
      </c>
      <c r="M6" s="155">
        <v>2024</v>
      </c>
      <c r="N6" s="348">
        <v>2025</v>
      </c>
      <c r="O6" s="348">
        <v>2026</v>
      </c>
      <c r="P6" s="348">
        <v>2027</v>
      </c>
      <c r="Q6" s="348"/>
      <c r="R6" s="641"/>
      <c r="S6" s="641"/>
      <c r="T6" s="647"/>
    </row>
    <row r="7" spans="1:34" s="142" customFormat="1" ht="16.5" customHeight="1" thickTop="1" x14ac:dyDescent="0.3">
      <c r="A7" s="648"/>
      <c r="B7" s="650" t="s">
        <v>264</v>
      </c>
      <c r="C7" s="652" t="s">
        <v>138</v>
      </c>
      <c r="D7" s="307"/>
      <c r="E7" s="148" t="s">
        <v>9</v>
      </c>
      <c r="F7" s="149">
        <f>SUM(G7:P7)</f>
        <v>522902.92896000005</v>
      </c>
      <c r="G7" s="150">
        <f>G9+G10</f>
        <v>43973.078079999999</v>
      </c>
      <c r="H7" s="150">
        <f t="shared" ref="H7:P7" si="0">H9+H10</f>
        <v>39710.368199999997</v>
      </c>
      <c r="I7" s="150">
        <f t="shared" ref="I7" si="1">SUM(I8:I11)</f>
        <v>57128.376579999996</v>
      </c>
      <c r="J7" s="150">
        <f t="shared" si="0"/>
        <v>52475.890589999995</v>
      </c>
      <c r="K7" s="150">
        <f t="shared" si="0"/>
        <v>69259.269390000001</v>
      </c>
      <c r="L7" s="150">
        <f t="shared" si="0"/>
        <v>62304.298290000006</v>
      </c>
      <c r="M7" s="150">
        <f t="shared" si="0"/>
        <v>62605.647830000002</v>
      </c>
      <c r="N7" s="141">
        <f t="shared" si="0"/>
        <v>44540</v>
      </c>
      <c r="O7" s="141">
        <f t="shared" si="0"/>
        <v>45453</v>
      </c>
      <c r="P7" s="141">
        <f t="shared" si="0"/>
        <v>45453</v>
      </c>
      <c r="Q7" s="237"/>
      <c r="R7" s="654"/>
      <c r="S7" s="656"/>
      <c r="T7" s="658"/>
    </row>
    <row r="8" spans="1:34" s="142" customFormat="1" x14ac:dyDescent="0.3">
      <c r="A8" s="648"/>
      <c r="B8" s="650"/>
      <c r="C8" s="652"/>
      <c r="D8" s="307"/>
      <c r="E8" s="140" t="s">
        <v>1</v>
      </c>
      <c r="F8" s="149">
        <f t="shared" ref="F8:F71" si="2">SUM(G8:P8)</f>
        <v>0</v>
      </c>
      <c r="G8" s="141">
        <f t="shared" ref="G8:P8" si="3">G13+G380+G467+G580+G590</f>
        <v>0</v>
      </c>
      <c r="H8" s="141">
        <f t="shared" si="3"/>
        <v>0</v>
      </c>
      <c r="I8" s="141">
        <f t="shared" si="3"/>
        <v>0</v>
      </c>
      <c r="J8" s="141">
        <f t="shared" si="3"/>
        <v>0</v>
      </c>
      <c r="K8" s="141">
        <f t="shared" si="3"/>
        <v>0</v>
      </c>
      <c r="L8" s="141">
        <f t="shared" si="3"/>
        <v>0</v>
      </c>
      <c r="M8" s="141">
        <f t="shared" si="3"/>
        <v>0</v>
      </c>
      <c r="N8" s="141">
        <f t="shared" si="3"/>
        <v>0</v>
      </c>
      <c r="O8" s="141">
        <f t="shared" si="3"/>
        <v>0</v>
      </c>
      <c r="P8" s="141">
        <f t="shared" si="3"/>
        <v>0</v>
      </c>
      <c r="Q8" s="237"/>
      <c r="R8" s="654"/>
      <c r="S8" s="656"/>
      <c r="T8" s="658"/>
    </row>
    <row r="9" spans="1:34" s="142" customFormat="1" x14ac:dyDescent="0.3">
      <c r="A9" s="648"/>
      <c r="B9" s="650"/>
      <c r="C9" s="652"/>
      <c r="D9" s="307"/>
      <c r="E9" s="140" t="s">
        <v>2</v>
      </c>
      <c r="F9" s="149">
        <f t="shared" si="2"/>
        <v>143846.48402999999</v>
      </c>
      <c r="G9" s="141">
        <f t="shared" ref="G9:P10" si="4">G14+G381+G468+G581+G646+G691</f>
        <v>13013.427659999999</v>
      </c>
      <c r="H9" s="141">
        <f t="shared" si="4"/>
        <v>13736.373019999999</v>
      </c>
      <c r="I9" s="141">
        <f t="shared" si="4"/>
        <v>13994.741090000001</v>
      </c>
      <c r="J9" s="141">
        <f t="shared" si="4"/>
        <v>12000.08151</v>
      </c>
      <c r="K9" s="141">
        <f t="shared" si="4"/>
        <v>27097.813750000001</v>
      </c>
      <c r="L9" s="141">
        <f t="shared" si="4"/>
        <v>14918.847000000002</v>
      </c>
      <c r="M9" s="141">
        <f t="shared" si="4"/>
        <v>15105.7</v>
      </c>
      <c r="N9" s="141">
        <f t="shared" si="4"/>
        <v>11326.5</v>
      </c>
      <c r="O9" s="141">
        <f t="shared" si="4"/>
        <v>11326.5</v>
      </c>
      <c r="P9" s="141">
        <f t="shared" si="4"/>
        <v>11326.5</v>
      </c>
      <c r="Q9" s="237"/>
      <c r="R9" s="654"/>
      <c r="S9" s="656"/>
      <c r="T9" s="658"/>
    </row>
    <row r="10" spans="1:34" s="142" customFormat="1" x14ac:dyDescent="0.3">
      <c r="A10" s="648"/>
      <c r="B10" s="650"/>
      <c r="C10" s="652"/>
      <c r="D10" s="307"/>
      <c r="E10" s="140" t="s">
        <v>3</v>
      </c>
      <c r="F10" s="149">
        <f t="shared" si="2"/>
        <v>379056.44493</v>
      </c>
      <c r="G10" s="141">
        <f t="shared" si="4"/>
        <v>30959.650420000002</v>
      </c>
      <c r="H10" s="141">
        <f t="shared" si="4"/>
        <v>25973.995179999998</v>
      </c>
      <c r="I10" s="141">
        <f t="shared" si="4"/>
        <v>43133.635489999993</v>
      </c>
      <c r="J10" s="141">
        <f t="shared" si="4"/>
        <v>40475.809079999999</v>
      </c>
      <c r="K10" s="141">
        <f t="shared" si="4"/>
        <v>42161.455640000007</v>
      </c>
      <c r="L10" s="141">
        <f t="shared" si="4"/>
        <v>47385.451290000005</v>
      </c>
      <c r="M10" s="141">
        <f t="shared" si="4"/>
        <v>47499.947830000005</v>
      </c>
      <c r="N10" s="141">
        <f t="shared" si="4"/>
        <v>33213.5</v>
      </c>
      <c r="O10" s="141">
        <f t="shared" si="4"/>
        <v>34126.5</v>
      </c>
      <c r="P10" s="141">
        <f t="shared" si="4"/>
        <v>34126.5</v>
      </c>
      <c r="Q10" s="237"/>
      <c r="R10" s="654"/>
      <c r="S10" s="656"/>
      <c r="T10" s="658"/>
    </row>
    <row r="11" spans="1:34" s="142" customFormat="1" ht="18.75" customHeight="1" x14ac:dyDescent="0.3">
      <c r="A11" s="649"/>
      <c r="B11" s="651"/>
      <c r="C11" s="653"/>
      <c r="D11" s="308"/>
      <c r="E11" s="140" t="s">
        <v>4</v>
      </c>
      <c r="F11" s="149">
        <f t="shared" si="2"/>
        <v>0</v>
      </c>
      <c r="G11" s="141">
        <f t="shared" ref="G11:P11" si="5">G16+G383+G470+G583+G593</f>
        <v>0</v>
      </c>
      <c r="H11" s="141">
        <f t="shared" si="5"/>
        <v>0</v>
      </c>
      <c r="I11" s="141">
        <f t="shared" si="5"/>
        <v>0</v>
      </c>
      <c r="J11" s="141">
        <f t="shared" si="5"/>
        <v>0</v>
      </c>
      <c r="K11" s="141">
        <f t="shared" si="5"/>
        <v>0</v>
      </c>
      <c r="L11" s="141">
        <f t="shared" si="5"/>
        <v>0</v>
      </c>
      <c r="M11" s="141">
        <f t="shared" si="5"/>
        <v>0</v>
      </c>
      <c r="N11" s="141">
        <f t="shared" si="5"/>
        <v>0</v>
      </c>
      <c r="O11" s="141">
        <f t="shared" si="5"/>
        <v>0</v>
      </c>
      <c r="P11" s="141">
        <f t="shared" si="5"/>
        <v>0</v>
      </c>
      <c r="Q11" s="150"/>
      <c r="R11" s="655"/>
      <c r="S11" s="657"/>
      <c r="T11" s="659"/>
    </row>
    <row r="12" spans="1:34" s="114" customFormat="1" ht="16.5" customHeight="1" x14ac:dyDescent="0.3">
      <c r="A12" s="669" t="s">
        <v>30</v>
      </c>
      <c r="B12" s="672" t="s">
        <v>220</v>
      </c>
      <c r="C12" s="669" t="s">
        <v>139</v>
      </c>
      <c r="D12" s="343"/>
      <c r="E12" s="128" t="s">
        <v>9</v>
      </c>
      <c r="F12" s="259">
        <f t="shared" si="2"/>
        <v>433563.17715</v>
      </c>
      <c r="G12" s="106">
        <f t="shared" ref="G12:M12" si="6">SUM(G13:G16)</f>
        <v>38354.725409999999</v>
      </c>
      <c r="H12" s="106">
        <f>SUM(H13:H16)</f>
        <v>36482.051469999999</v>
      </c>
      <c r="I12" s="106">
        <f t="shared" si="6"/>
        <v>44916.68849</v>
      </c>
      <c r="J12" s="106">
        <f t="shared" si="6"/>
        <v>39547.674069999994</v>
      </c>
      <c r="K12" s="106">
        <f t="shared" si="6"/>
        <v>42055.666929999999</v>
      </c>
      <c r="L12" s="106">
        <f t="shared" si="6"/>
        <v>48722.580089999996</v>
      </c>
      <c r="M12" s="106">
        <f t="shared" si="6"/>
        <v>48877.790690000002</v>
      </c>
      <c r="N12" s="106">
        <f t="shared" ref="N12:P12" si="7">SUM(N13:N16)</f>
        <v>44260</v>
      </c>
      <c r="O12" s="106">
        <f t="shared" si="7"/>
        <v>45173</v>
      </c>
      <c r="P12" s="106">
        <f t="shared" si="7"/>
        <v>45173</v>
      </c>
      <c r="Q12" s="238"/>
      <c r="R12" s="675"/>
      <c r="S12" s="678"/>
      <c r="T12" s="681"/>
    </row>
    <row r="13" spans="1:34" s="114" customFormat="1" x14ac:dyDescent="0.3">
      <c r="A13" s="670"/>
      <c r="B13" s="673"/>
      <c r="C13" s="670"/>
      <c r="D13" s="344"/>
      <c r="E13" s="128" t="s">
        <v>1</v>
      </c>
      <c r="F13" s="259">
        <f t="shared" si="2"/>
        <v>0</v>
      </c>
      <c r="G13" s="106">
        <f t="shared" ref="G13:J13" si="8">G18+G28+G38+G64+G69+G79+G84+G169++G224+G340</f>
        <v>0</v>
      </c>
      <c r="H13" s="106">
        <f t="shared" si="8"/>
        <v>0</v>
      </c>
      <c r="I13" s="106">
        <f t="shared" si="8"/>
        <v>0</v>
      </c>
      <c r="J13" s="106">
        <f t="shared" si="8"/>
        <v>0</v>
      </c>
      <c r="K13" s="106">
        <f t="shared" ref="K13:P15" si="9">+K18+K28+K38+K69+K84+K139+K149+K169+K224+K340+K355</f>
        <v>0</v>
      </c>
      <c r="L13" s="106">
        <f t="shared" si="9"/>
        <v>0</v>
      </c>
      <c r="M13" s="106">
        <f t="shared" si="9"/>
        <v>0</v>
      </c>
      <c r="N13" s="106">
        <f t="shared" si="9"/>
        <v>0</v>
      </c>
      <c r="O13" s="106">
        <f t="shared" si="9"/>
        <v>0</v>
      </c>
      <c r="P13" s="106">
        <f t="shared" si="9"/>
        <v>0</v>
      </c>
      <c r="Q13" s="239"/>
      <c r="R13" s="676"/>
      <c r="S13" s="679"/>
      <c r="T13" s="681"/>
    </row>
    <row r="14" spans="1:34" s="114" customFormat="1" x14ac:dyDescent="0.3">
      <c r="A14" s="670"/>
      <c r="B14" s="673"/>
      <c r="C14" s="670"/>
      <c r="D14" s="344"/>
      <c r="E14" s="128" t="s">
        <v>2</v>
      </c>
      <c r="F14" s="259">
        <f t="shared" si="2"/>
        <v>114375</v>
      </c>
      <c r="G14" s="106">
        <f t="shared" ref="G14:J14" si="10">+G19+G29+G39+G70+G85+G140+G150+G170+G225+G341</f>
        <v>12310</v>
      </c>
      <c r="H14" s="106">
        <f t="shared" si="10"/>
        <v>12931</v>
      </c>
      <c r="I14" s="106">
        <f t="shared" si="10"/>
        <v>12765</v>
      </c>
      <c r="J14" s="106">
        <f t="shared" si="10"/>
        <v>10989</v>
      </c>
      <c r="K14" s="106">
        <f t="shared" si="9"/>
        <v>9560</v>
      </c>
      <c r="L14" s="106">
        <f>+L19+L29+L39+L70+L85+L140+L150+L170+L225+L341+L356+L366</f>
        <v>11172</v>
      </c>
      <c r="M14" s="106">
        <f t="shared" si="9"/>
        <v>11162</v>
      </c>
      <c r="N14" s="106">
        <f t="shared" si="9"/>
        <v>11162</v>
      </c>
      <c r="O14" s="106">
        <f t="shared" si="9"/>
        <v>11162</v>
      </c>
      <c r="P14" s="106">
        <f t="shared" si="9"/>
        <v>11162</v>
      </c>
      <c r="Q14" s="239"/>
      <c r="R14" s="676"/>
      <c r="S14" s="679"/>
      <c r="T14" s="681"/>
    </row>
    <row r="15" spans="1:34" s="114" customFormat="1" x14ac:dyDescent="0.3">
      <c r="A15" s="670"/>
      <c r="B15" s="673"/>
      <c r="C15" s="670"/>
      <c r="D15" s="344"/>
      <c r="E15" s="128" t="s">
        <v>3</v>
      </c>
      <c r="F15" s="259">
        <f t="shared" si="2"/>
        <v>319188.17715</v>
      </c>
      <c r="G15" s="106">
        <f t="shared" ref="G15:J15" si="11">+G20+G30+G40+G66+G71+G86+G141+G151+G171+G226+G342</f>
        <v>26044.725409999999</v>
      </c>
      <c r="H15" s="106">
        <f t="shared" si="11"/>
        <v>23551.051469999999</v>
      </c>
      <c r="I15" s="106">
        <f t="shared" si="11"/>
        <v>32151.688489999997</v>
      </c>
      <c r="J15" s="106">
        <f t="shared" si="11"/>
        <v>28558.674069999997</v>
      </c>
      <c r="K15" s="106">
        <f t="shared" si="9"/>
        <v>32495.666929999999</v>
      </c>
      <c r="L15" s="106">
        <f>+L20+L30+L40+L71+L86+L141+L151+L171+L226+L342+L357+L367</f>
        <v>37550.580089999996</v>
      </c>
      <c r="M15" s="106">
        <f t="shared" si="9"/>
        <v>37715.790690000002</v>
      </c>
      <c r="N15" s="106">
        <f t="shared" si="9"/>
        <v>33098</v>
      </c>
      <c r="O15" s="106">
        <f t="shared" si="9"/>
        <v>34011</v>
      </c>
      <c r="P15" s="106">
        <f t="shared" si="9"/>
        <v>34011</v>
      </c>
      <c r="Q15" s="239"/>
      <c r="R15" s="676"/>
      <c r="S15" s="679"/>
      <c r="T15" s="681"/>
    </row>
    <row r="16" spans="1:34" s="114" customFormat="1" x14ac:dyDescent="0.3">
      <c r="A16" s="671"/>
      <c r="B16" s="674"/>
      <c r="C16" s="671"/>
      <c r="D16" s="349"/>
      <c r="E16" s="128" t="s">
        <v>4</v>
      </c>
      <c r="F16" s="259">
        <f t="shared" si="2"/>
        <v>0</v>
      </c>
      <c r="G16" s="106">
        <v>0</v>
      </c>
      <c r="H16" s="106">
        <v>0</v>
      </c>
      <c r="I16" s="106">
        <v>0</v>
      </c>
      <c r="J16" s="106">
        <v>0</v>
      </c>
      <c r="K16" s="106">
        <f>+K21+K31+K41+K72+K87+K142+K152+K172+K227+K343+K358</f>
        <v>0</v>
      </c>
      <c r="L16" s="106">
        <v>0</v>
      </c>
      <c r="M16" s="106">
        <v>0</v>
      </c>
      <c r="N16" s="106">
        <v>0</v>
      </c>
      <c r="O16" s="106">
        <v>0</v>
      </c>
      <c r="P16" s="106">
        <v>0</v>
      </c>
      <c r="Q16" s="240"/>
      <c r="R16" s="677"/>
      <c r="S16" s="680"/>
      <c r="T16" s="681"/>
    </row>
    <row r="17" spans="1:20" s="129" customFormat="1" ht="16.5" customHeight="1" x14ac:dyDescent="0.3">
      <c r="A17" s="624" t="s">
        <v>13</v>
      </c>
      <c r="B17" s="627" t="s">
        <v>221</v>
      </c>
      <c r="C17" s="624" t="s">
        <v>78</v>
      </c>
      <c r="D17" s="298"/>
      <c r="E17" s="102" t="s">
        <v>9</v>
      </c>
      <c r="F17" s="262">
        <f t="shared" si="2"/>
        <v>7000</v>
      </c>
      <c r="G17" s="92">
        <f t="shared" ref="G17:M17" si="12">SUM(G18:G21)</f>
        <v>0</v>
      </c>
      <c r="H17" s="92">
        <f t="shared" si="12"/>
        <v>0</v>
      </c>
      <c r="I17" s="92">
        <f t="shared" si="12"/>
        <v>3000</v>
      </c>
      <c r="J17" s="92">
        <f t="shared" si="12"/>
        <v>0</v>
      </c>
      <c r="K17" s="92">
        <f t="shared" si="12"/>
        <v>0</v>
      </c>
      <c r="L17" s="92">
        <f t="shared" si="12"/>
        <v>1000</v>
      </c>
      <c r="M17" s="92">
        <f t="shared" si="12"/>
        <v>3000</v>
      </c>
      <c r="N17" s="92">
        <f t="shared" ref="N17:P17" si="13">SUM(N18:N21)</f>
        <v>0</v>
      </c>
      <c r="O17" s="92">
        <f t="shared" si="13"/>
        <v>0</v>
      </c>
      <c r="P17" s="92">
        <f t="shared" si="13"/>
        <v>0</v>
      </c>
      <c r="Q17" s="241"/>
      <c r="R17" s="660"/>
      <c r="S17" s="663"/>
      <c r="T17" s="666"/>
    </row>
    <row r="18" spans="1:20" s="129" customFormat="1" x14ac:dyDescent="0.3">
      <c r="A18" s="625"/>
      <c r="B18" s="628"/>
      <c r="C18" s="625"/>
      <c r="D18" s="299"/>
      <c r="E18" s="102" t="s">
        <v>1</v>
      </c>
      <c r="F18" s="262">
        <f t="shared" si="2"/>
        <v>0</v>
      </c>
      <c r="G18" s="92">
        <v>0</v>
      </c>
      <c r="H18" s="92">
        <v>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242"/>
      <c r="R18" s="661"/>
      <c r="S18" s="664"/>
      <c r="T18" s="667"/>
    </row>
    <row r="19" spans="1:20" s="129" customFormat="1" x14ac:dyDescent="0.3">
      <c r="A19" s="625"/>
      <c r="B19" s="628"/>
      <c r="C19" s="625"/>
      <c r="D19" s="299"/>
      <c r="E19" s="102" t="s">
        <v>2</v>
      </c>
      <c r="F19" s="262">
        <f t="shared" si="2"/>
        <v>0</v>
      </c>
      <c r="G19" s="92">
        <v>0</v>
      </c>
      <c r="H19" s="92">
        <v>0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242"/>
      <c r="R19" s="661"/>
      <c r="S19" s="664"/>
      <c r="T19" s="667"/>
    </row>
    <row r="20" spans="1:20" s="129" customFormat="1" x14ac:dyDescent="0.3">
      <c r="A20" s="625"/>
      <c r="B20" s="628"/>
      <c r="C20" s="625"/>
      <c r="D20" s="299"/>
      <c r="E20" s="102" t="s">
        <v>3</v>
      </c>
      <c r="F20" s="262">
        <f t="shared" si="2"/>
        <v>7000</v>
      </c>
      <c r="G20" s="92">
        <f t="shared" ref="G20:P20" si="14">G25</f>
        <v>0</v>
      </c>
      <c r="H20" s="92">
        <f t="shared" si="14"/>
        <v>0</v>
      </c>
      <c r="I20" s="92">
        <f t="shared" si="14"/>
        <v>3000</v>
      </c>
      <c r="J20" s="92">
        <f t="shared" si="14"/>
        <v>0</v>
      </c>
      <c r="K20" s="92">
        <f t="shared" si="14"/>
        <v>0</v>
      </c>
      <c r="L20" s="92">
        <f t="shared" si="14"/>
        <v>1000</v>
      </c>
      <c r="M20" s="92">
        <f t="shared" si="14"/>
        <v>3000</v>
      </c>
      <c r="N20" s="92">
        <f t="shared" si="14"/>
        <v>0</v>
      </c>
      <c r="O20" s="92">
        <f t="shared" si="14"/>
        <v>0</v>
      </c>
      <c r="P20" s="92">
        <f t="shared" si="14"/>
        <v>0</v>
      </c>
      <c r="Q20" s="242"/>
      <c r="R20" s="661"/>
      <c r="S20" s="664"/>
      <c r="T20" s="667"/>
    </row>
    <row r="21" spans="1:20" s="129" customFormat="1" ht="19.5" customHeight="1" x14ac:dyDescent="0.3">
      <c r="A21" s="626"/>
      <c r="B21" s="629"/>
      <c r="C21" s="626"/>
      <c r="D21" s="300"/>
      <c r="E21" s="102" t="s">
        <v>4</v>
      </c>
      <c r="F21" s="262">
        <f t="shared" si="2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f>M26</f>
        <v>0</v>
      </c>
      <c r="N21" s="92">
        <f>N26</f>
        <v>0</v>
      </c>
      <c r="O21" s="92">
        <f>O26</f>
        <v>0</v>
      </c>
      <c r="P21" s="92">
        <f>P26</f>
        <v>0</v>
      </c>
      <c r="Q21" s="243"/>
      <c r="R21" s="662"/>
      <c r="S21" s="665"/>
      <c r="T21" s="668"/>
    </row>
    <row r="22" spans="1:20" s="81" customFormat="1" ht="16.5" customHeight="1" x14ac:dyDescent="0.3">
      <c r="A22" s="633" t="s">
        <v>14</v>
      </c>
      <c r="B22" s="630" t="s">
        <v>178</v>
      </c>
      <c r="C22" s="633" t="s">
        <v>76</v>
      </c>
      <c r="D22" s="302"/>
      <c r="E22" s="20" t="s">
        <v>9</v>
      </c>
      <c r="F22" s="350">
        <f t="shared" si="2"/>
        <v>7000</v>
      </c>
      <c r="G22" s="41">
        <f>SUM(G23:G26)</f>
        <v>0</v>
      </c>
      <c r="H22" s="41">
        <f>SUM(H23:H26)</f>
        <v>0</v>
      </c>
      <c r="I22" s="41">
        <f t="shared" ref="I22:P22" si="15">I25</f>
        <v>3000</v>
      </c>
      <c r="J22" s="41">
        <f t="shared" si="15"/>
        <v>0</v>
      </c>
      <c r="K22" s="41">
        <f t="shared" si="15"/>
        <v>0</v>
      </c>
      <c r="L22" s="41">
        <f t="shared" si="15"/>
        <v>1000</v>
      </c>
      <c r="M22" s="41">
        <f t="shared" si="15"/>
        <v>3000</v>
      </c>
      <c r="N22" s="41">
        <f t="shared" si="15"/>
        <v>0</v>
      </c>
      <c r="O22" s="41">
        <f t="shared" si="15"/>
        <v>0</v>
      </c>
      <c r="P22" s="41">
        <f t="shared" si="15"/>
        <v>0</v>
      </c>
      <c r="Q22" s="66"/>
      <c r="R22" s="682" t="s">
        <v>28</v>
      </c>
      <c r="S22" s="685" t="s">
        <v>183</v>
      </c>
      <c r="T22" s="688" t="s">
        <v>302</v>
      </c>
    </row>
    <row r="23" spans="1:20" s="81" customFormat="1" x14ac:dyDescent="0.3">
      <c r="A23" s="634"/>
      <c r="B23" s="631"/>
      <c r="C23" s="634"/>
      <c r="D23" s="303"/>
      <c r="E23" s="4" t="s">
        <v>1</v>
      </c>
      <c r="F23" s="350">
        <f t="shared" si="2"/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67"/>
      <c r="R23" s="683"/>
      <c r="S23" s="686"/>
      <c r="T23" s="689"/>
    </row>
    <row r="24" spans="1:20" s="81" customFormat="1" x14ac:dyDescent="0.3">
      <c r="A24" s="634"/>
      <c r="B24" s="631"/>
      <c r="C24" s="634"/>
      <c r="D24" s="303"/>
      <c r="E24" s="4" t="s">
        <v>2</v>
      </c>
      <c r="F24" s="350">
        <f t="shared" si="2"/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290">
        <v>0</v>
      </c>
      <c r="N24" s="290">
        <v>0</v>
      </c>
      <c r="O24" s="290">
        <v>0</v>
      </c>
      <c r="P24" s="290">
        <v>0</v>
      </c>
      <c r="Q24" s="67"/>
      <c r="R24" s="683"/>
      <c r="S24" s="686"/>
      <c r="T24" s="689"/>
    </row>
    <row r="25" spans="1:20" s="81" customFormat="1" x14ac:dyDescent="0.3">
      <c r="A25" s="634"/>
      <c r="B25" s="631"/>
      <c r="C25" s="634"/>
      <c r="D25" s="303"/>
      <c r="E25" s="4" t="s">
        <v>3</v>
      </c>
      <c r="F25" s="350">
        <f t="shared" si="2"/>
        <v>7000</v>
      </c>
      <c r="G25" s="41">
        <v>0</v>
      </c>
      <c r="H25" s="41">
        <v>0</v>
      </c>
      <c r="I25" s="41">
        <v>3000</v>
      </c>
      <c r="J25" s="41">
        <v>0</v>
      </c>
      <c r="K25" s="41">
        <v>0</v>
      </c>
      <c r="L25" s="41">
        <v>1000</v>
      </c>
      <c r="M25" s="290">
        <v>3000</v>
      </c>
      <c r="N25" s="290">
        <v>0</v>
      </c>
      <c r="O25" s="290">
        <v>0</v>
      </c>
      <c r="P25" s="290">
        <v>0</v>
      </c>
      <c r="Q25" s="67"/>
      <c r="R25" s="683"/>
      <c r="S25" s="686"/>
      <c r="T25" s="689"/>
    </row>
    <row r="26" spans="1:20" s="81" customFormat="1" x14ac:dyDescent="0.3">
      <c r="A26" s="635"/>
      <c r="B26" s="632"/>
      <c r="C26" s="635"/>
      <c r="D26" s="304"/>
      <c r="E26" s="4" t="s">
        <v>4</v>
      </c>
      <c r="F26" s="350">
        <f t="shared" si="2"/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4"/>
      <c r="R26" s="684"/>
      <c r="S26" s="687"/>
      <c r="T26" s="690"/>
    </row>
    <row r="27" spans="1:20" s="129" customFormat="1" ht="16.5" customHeight="1" x14ac:dyDescent="0.3">
      <c r="A27" s="624" t="s">
        <v>15</v>
      </c>
      <c r="B27" s="627" t="s">
        <v>81</v>
      </c>
      <c r="C27" s="624" t="s">
        <v>79</v>
      </c>
      <c r="D27" s="298"/>
      <c r="E27" s="102" t="s">
        <v>9</v>
      </c>
      <c r="F27" s="262">
        <f t="shared" si="2"/>
        <v>141.97691</v>
      </c>
      <c r="G27" s="92">
        <f t="shared" ref="G27:P27" si="16">SUM(G28:G31)</f>
        <v>141.97691</v>
      </c>
      <c r="H27" s="92">
        <f t="shared" si="16"/>
        <v>0</v>
      </c>
      <c r="I27" s="92">
        <f t="shared" si="16"/>
        <v>0</v>
      </c>
      <c r="J27" s="92">
        <f t="shared" si="16"/>
        <v>0</v>
      </c>
      <c r="K27" s="92">
        <f t="shared" si="16"/>
        <v>0</v>
      </c>
      <c r="L27" s="92">
        <f t="shared" si="16"/>
        <v>0</v>
      </c>
      <c r="M27" s="92">
        <f t="shared" si="16"/>
        <v>0</v>
      </c>
      <c r="N27" s="92">
        <f t="shared" si="16"/>
        <v>0</v>
      </c>
      <c r="O27" s="92">
        <f t="shared" si="16"/>
        <v>0</v>
      </c>
      <c r="P27" s="92">
        <f t="shared" si="16"/>
        <v>0</v>
      </c>
      <c r="Q27" s="241"/>
      <c r="R27" s="660"/>
      <c r="S27" s="660"/>
      <c r="T27" s="666"/>
    </row>
    <row r="28" spans="1:20" s="129" customFormat="1" x14ac:dyDescent="0.3">
      <c r="A28" s="625"/>
      <c r="B28" s="628"/>
      <c r="C28" s="625"/>
      <c r="D28" s="299"/>
      <c r="E28" s="102" t="s">
        <v>1</v>
      </c>
      <c r="F28" s="262">
        <f t="shared" si="2"/>
        <v>0</v>
      </c>
      <c r="G28" s="92">
        <f t="shared" ref="G28:I31" si="17">G33</f>
        <v>0</v>
      </c>
      <c r="H28" s="92">
        <f t="shared" si="17"/>
        <v>0</v>
      </c>
      <c r="I28" s="92">
        <f t="shared" si="17"/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242"/>
      <c r="R28" s="661"/>
      <c r="S28" s="661"/>
      <c r="T28" s="667"/>
    </row>
    <row r="29" spans="1:20" s="129" customFormat="1" x14ac:dyDescent="0.3">
      <c r="A29" s="625"/>
      <c r="B29" s="628"/>
      <c r="C29" s="625"/>
      <c r="D29" s="299"/>
      <c r="E29" s="102" t="s">
        <v>2</v>
      </c>
      <c r="F29" s="262">
        <f t="shared" si="2"/>
        <v>0</v>
      </c>
      <c r="G29" s="92">
        <f t="shared" si="17"/>
        <v>0</v>
      </c>
      <c r="H29" s="92">
        <f t="shared" si="17"/>
        <v>0</v>
      </c>
      <c r="I29" s="92">
        <f t="shared" si="17"/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242"/>
      <c r="R29" s="661"/>
      <c r="S29" s="661"/>
      <c r="T29" s="667"/>
    </row>
    <row r="30" spans="1:20" s="129" customFormat="1" x14ac:dyDescent="0.3">
      <c r="A30" s="625"/>
      <c r="B30" s="628"/>
      <c r="C30" s="625"/>
      <c r="D30" s="299"/>
      <c r="E30" s="102" t="s">
        <v>3</v>
      </c>
      <c r="F30" s="262">
        <f t="shared" si="2"/>
        <v>141.97691</v>
      </c>
      <c r="G30" s="92">
        <f t="shared" si="17"/>
        <v>141.97691</v>
      </c>
      <c r="H30" s="92">
        <f t="shared" si="17"/>
        <v>0</v>
      </c>
      <c r="I30" s="92">
        <f t="shared" si="17"/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242"/>
      <c r="R30" s="661"/>
      <c r="S30" s="661"/>
      <c r="T30" s="667"/>
    </row>
    <row r="31" spans="1:20" s="129" customFormat="1" ht="19.5" customHeight="1" x14ac:dyDescent="0.3">
      <c r="A31" s="626"/>
      <c r="B31" s="629"/>
      <c r="C31" s="626"/>
      <c r="D31" s="300"/>
      <c r="E31" s="102" t="s">
        <v>4</v>
      </c>
      <c r="F31" s="262">
        <f t="shared" si="2"/>
        <v>0</v>
      </c>
      <c r="G31" s="92">
        <f t="shared" si="17"/>
        <v>0</v>
      </c>
      <c r="H31" s="92">
        <f t="shared" si="17"/>
        <v>0</v>
      </c>
      <c r="I31" s="92">
        <f t="shared" si="17"/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243"/>
      <c r="R31" s="662"/>
      <c r="S31" s="662"/>
      <c r="T31" s="668"/>
    </row>
    <row r="32" spans="1:20" s="81" customFormat="1" ht="16.5" customHeight="1" x14ac:dyDescent="0.3">
      <c r="A32" s="633" t="s">
        <v>26</v>
      </c>
      <c r="B32" s="630" t="s">
        <v>33</v>
      </c>
      <c r="C32" s="633" t="s">
        <v>80</v>
      </c>
      <c r="D32" s="707" t="s">
        <v>52</v>
      </c>
      <c r="E32" s="20" t="s">
        <v>9</v>
      </c>
      <c r="F32" s="350">
        <f t="shared" si="2"/>
        <v>141.97691</v>
      </c>
      <c r="G32" s="41">
        <f>G35</f>
        <v>141.97691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66"/>
      <c r="R32" s="682" t="s">
        <v>28</v>
      </c>
      <c r="S32" s="682" t="s">
        <v>132</v>
      </c>
      <c r="T32" s="688" t="s">
        <v>131</v>
      </c>
    </row>
    <row r="33" spans="1:20" s="81" customFormat="1" x14ac:dyDescent="0.3">
      <c r="A33" s="634"/>
      <c r="B33" s="631"/>
      <c r="C33" s="634"/>
      <c r="D33" s="708"/>
      <c r="E33" s="4" t="s">
        <v>1</v>
      </c>
      <c r="F33" s="350">
        <f t="shared" si="2"/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67"/>
      <c r="R33" s="683"/>
      <c r="S33" s="683"/>
      <c r="T33" s="689"/>
    </row>
    <row r="34" spans="1:20" s="81" customFormat="1" x14ac:dyDescent="0.3">
      <c r="A34" s="634"/>
      <c r="B34" s="631"/>
      <c r="C34" s="634"/>
      <c r="D34" s="708"/>
      <c r="E34" s="4" t="s">
        <v>2</v>
      </c>
      <c r="F34" s="350">
        <f t="shared" si="2"/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67"/>
      <c r="R34" s="683"/>
      <c r="S34" s="683"/>
      <c r="T34" s="689"/>
    </row>
    <row r="35" spans="1:20" s="81" customFormat="1" x14ac:dyDescent="0.3">
      <c r="A35" s="634"/>
      <c r="B35" s="631"/>
      <c r="C35" s="634"/>
      <c r="D35" s="708"/>
      <c r="E35" s="4" t="s">
        <v>3</v>
      </c>
      <c r="F35" s="350">
        <f t="shared" si="2"/>
        <v>141.97691</v>
      </c>
      <c r="G35" s="41">
        <v>141.97691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67"/>
      <c r="R35" s="683"/>
      <c r="S35" s="683"/>
      <c r="T35" s="689"/>
    </row>
    <row r="36" spans="1:20" s="81" customFormat="1" x14ac:dyDescent="0.3">
      <c r="A36" s="635"/>
      <c r="B36" s="632"/>
      <c r="C36" s="635"/>
      <c r="D36" s="709"/>
      <c r="E36" s="4" t="s">
        <v>4</v>
      </c>
      <c r="F36" s="350">
        <f t="shared" si="2"/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4"/>
      <c r="R36" s="684"/>
      <c r="S36" s="684"/>
      <c r="T36" s="690"/>
    </row>
    <row r="37" spans="1:20" s="129" customFormat="1" ht="25.95" customHeight="1" x14ac:dyDescent="0.3">
      <c r="A37" s="624" t="s">
        <v>16</v>
      </c>
      <c r="B37" s="704" t="s">
        <v>140</v>
      </c>
      <c r="C37" s="624" t="s">
        <v>215</v>
      </c>
      <c r="D37" s="298"/>
      <c r="E37" s="102" t="s">
        <v>9</v>
      </c>
      <c r="F37" s="262">
        <f>SUM(G37:P37)</f>
        <v>5063.7435999999998</v>
      </c>
      <c r="G37" s="92">
        <f t="shared" ref="G37:P37" si="18">SUM(G38:G41)</f>
        <v>2901.1549999999997</v>
      </c>
      <c r="H37" s="92">
        <f t="shared" si="18"/>
        <v>1909.5376900000001</v>
      </c>
      <c r="I37" s="92">
        <f t="shared" si="18"/>
        <v>0</v>
      </c>
      <c r="J37" s="92">
        <f t="shared" si="18"/>
        <v>231.72791000000001</v>
      </c>
      <c r="K37" s="92">
        <f t="shared" si="18"/>
        <v>0</v>
      </c>
      <c r="L37" s="92">
        <f t="shared" si="18"/>
        <v>21.323</v>
      </c>
      <c r="M37" s="92">
        <f t="shared" si="18"/>
        <v>0</v>
      </c>
      <c r="N37" s="92">
        <f t="shared" si="18"/>
        <v>0</v>
      </c>
      <c r="O37" s="92">
        <f t="shared" si="18"/>
        <v>0</v>
      </c>
      <c r="P37" s="92">
        <f t="shared" si="18"/>
        <v>0</v>
      </c>
      <c r="Q37" s="241"/>
      <c r="R37" s="660"/>
      <c r="S37" s="660"/>
      <c r="T37" s="666"/>
    </row>
    <row r="38" spans="1:20" s="129" customFormat="1" ht="25.95" customHeight="1" x14ac:dyDescent="0.3">
      <c r="A38" s="625"/>
      <c r="B38" s="705"/>
      <c r="C38" s="625"/>
      <c r="D38" s="299"/>
      <c r="E38" s="102" t="s">
        <v>1</v>
      </c>
      <c r="F38" s="262">
        <f t="shared" si="2"/>
        <v>0</v>
      </c>
      <c r="G38" s="92">
        <f>G43+G48+G53</f>
        <v>0</v>
      </c>
      <c r="H38" s="92">
        <f>H43+H48+H53</f>
        <v>0</v>
      </c>
      <c r="I38" s="92">
        <f>I43+I48+I53</f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242"/>
      <c r="R38" s="661"/>
      <c r="S38" s="661"/>
      <c r="T38" s="667"/>
    </row>
    <row r="39" spans="1:20" s="129" customFormat="1" ht="25.95" customHeight="1" x14ac:dyDescent="0.3">
      <c r="A39" s="625"/>
      <c r="B39" s="705"/>
      <c r="C39" s="625"/>
      <c r="D39" s="299"/>
      <c r="E39" s="102" t="s">
        <v>2</v>
      </c>
      <c r="F39" s="262">
        <f t="shared" si="2"/>
        <v>2000</v>
      </c>
      <c r="G39" s="92">
        <v>2000</v>
      </c>
      <c r="H39" s="92">
        <f>H44+H49+H54</f>
        <v>0</v>
      </c>
      <c r="I39" s="92">
        <f>I44+I49+I54</f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242"/>
      <c r="R39" s="661"/>
      <c r="S39" s="661"/>
      <c r="T39" s="667"/>
    </row>
    <row r="40" spans="1:20" s="129" customFormat="1" ht="25.95" customHeight="1" x14ac:dyDescent="0.3">
      <c r="A40" s="625"/>
      <c r="B40" s="705"/>
      <c r="C40" s="625"/>
      <c r="D40" s="299"/>
      <c r="E40" s="102" t="s">
        <v>3</v>
      </c>
      <c r="F40" s="262">
        <f t="shared" si="2"/>
        <v>3063.7435999999998</v>
      </c>
      <c r="G40" s="92">
        <f t="shared" ref="G40:P40" si="19">G60+G61</f>
        <v>901.15499999999997</v>
      </c>
      <c r="H40" s="92">
        <f t="shared" si="19"/>
        <v>1909.5376900000001</v>
      </c>
      <c r="I40" s="92">
        <f t="shared" si="19"/>
        <v>0</v>
      </c>
      <c r="J40" s="92">
        <f t="shared" si="19"/>
        <v>231.72791000000001</v>
      </c>
      <c r="K40" s="92">
        <f t="shared" si="19"/>
        <v>0</v>
      </c>
      <c r="L40" s="92">
        <f t="shared" si="19"/>
        <v>21.323</v>
      </c>
      <c r="M40" s="92">
        <f t="shared" si="19"/>
        <v>0</v>
      </c>
      <c r="N40" s="92">
        <f t="shared" si="19"/>
        <v>0</v>
      </c>
      <c r="O40" s="92">
        <f t="shared" si="19"/>
        <v>0</v>
      </c>
      <c r="P40" s="92">
        <f t="shared" si="19"/>
        <v>0</v>
      </c>
      <c r="Q40" s="242"/>
      <c r="R40" s="661"/>
      <c r="S40" s="661"/>
      <c r="T40" s="667"/>
    </row>
    <row r="41" spans="1:20" s="129" customFormat="1" ht="25.95" customHeight="1" x14ac:dyDescent="0.3">
      <c r="A41" s="626"/>
      <c r="B41" s="706"/>
      <c r="C41" s="626"/>
      <c r="D41" s="300"/>
      <c r="E41" s="102" t="s">
        <v>4</v>
      </c>
      <c r="F41" s="262">
        <f t="shared" si="2"/>
        <v>0</v>
      </c>
      <c r="G41" s="92">
        <f>G46+G51+G56</f>
        <v>0</v>
      </c>
      <c r="H41" s="92">
        <f>H46+H51+H56</f>
        <v>0</v>
      </c>
      <c r="I41" s="92">
        <f>I46+I51+I56</f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243"/>
      <c r="R41" s="662"/>
      <c r="S41" s="662"/>
      <c r="T41" s="668"/>
    </row>
    <row r="42" spans="1:20" ht="16.5" hidden="1" customHeight="1" x14ac:dyDescent="0.3">
      <c r="A42" s="691" t="s">
        <v>17</v>
      </c>
      <c r="B42" s="694" t="s">
        <v>31</v>
      </c>
      <c r="C42" s="642"/>
      <c r="D42" s="305"/>
      <c r="E42" s="2" t="s">
        <v>9</v>
      </c>
      <c r="F42" s="149">
        <f t="shared" si="2"/>
        <v>0</v>
      </c>
      <c r="G42" s="36">
        <v>0</v>
      </c>
      <c r="H42" s="41">
        <v>0</v>
      </c>
      <c r="I42" s="41">
        <v>0</v>
      </c>
      <c r="J42" s="53"/>
      <c r="K42" s="53"/>
      <c r="L42" s="53"/>
      <c r="M42" s="53"/>
      <c r="N42" s="51"/>
      <c r="O42" s="51"/>
      <c r="P42" s="51"/>
      <c r="Q42" s="53"/>
      <c r="R42" s="698" t="s">
        <v>28</v>
      </c>
      <c r="S42" s="698"/>
      <c r="T42" s="701"/>
    </row>
    <row r="43" spans="1:20" ht="16.5" hidden="1" customHeight="1" x14ac:dyDescent="0.3">
      <c r="A43" s="692"/>
      <c r="B43" s="695"/>
      <c r="C43" s="643"/>
      <c r="D43" s="306"/>
      <c r="E43" s="30" t="s">
        <v>1</v>
      </c>
      <c r="F43" s="149">
        <f t="shared" si="2"/>
        <v>0</v>
      </c>
      <c r="G43" s="36">
        <v>0</v>
      </c>
      <c r="H43" s="41">
        <v>0</v>
      </c>
      <c r="I43" s="41">
        <v>0</v>
      </c>
      <c r="J43" s="54"/>
      <c r="K43" s="54"/>
      <c r="L43" s="54"/>
      <c r="M43" s="54"/>
      <c r="N43" s="51"/>
      <c r="O43" s="51"/>
      <c r="P43" s="51"/>
      <c r="Q43" s="54"/>
      <c r="R43" s="699"/>
      <c r="S43" s="699"/>
      <c r="T43" s="702"/>
    </row>
    <row r="44" spans="1:20" ht="16.5" hidden="1" customHeight="1" x14ac:dyDescent="0.3">
      <c r="A44" s="692"/>
      <c r="B44" s="695"/>
      <c r="C44" s="643"/>
      <c r="D44" s="306"/>
      <c r="E44" s="30" t="s">
        <v>2</v>
      </c>
      <c r="F44" s="149">
        <f t="shared" si="2"/>
        <v>0</v>
      </c>
      <c r="G44" s="36">
        <v>0</v>
      </c>
      <c r="H44" s="41">
        <v>0</v>
      </c>
      <c r="I44" s="41">
        <v>0</v>
      </c>
      <c r="J44" s="54"/>
      <c r="K44" s="54"/>
      <c r="L44" s="54"/>
      <c r="M44" s="54"/>
      <c r="N44" s="51"/>
      <c r="O44" s="51"/>
      <c r="P44" s="51"/>
      <c r="Q44" s="54"/>
      <c r="R44" s="699"/>
      <c r="S44" s="699"/>
      <c r="T44" s="702"/>
    </row>
    <row r="45" spans="1:20" ht="16.5" hidden="1" customHeight="1" x14ac:dyDescent="0.3">
      <c r="A45" s="692"/>
      <c r="B45" s="695"/>
      <c r="C45" s="643"/>
      <c r="D45" s="306"/>
      <c r="E45" s="30" t="s">
        <v>3</v>
      </c>
      <c r="F45" s="149">
        <f t="shared" si="2"/>
        <v>0</v>
      </c>
      <c r="G45" s="36">
        <v>0</v>
      </c>
      <c r="H45" s="41">
        <v>0</v>
      </c>
      <c r="I45" s="41">
        <v>0</v>
      </c>
      <c r="J45" s="54"/>
      <c r="K45" s="54"/>
      <c r="L45" s="54"/>
      <c r="M45" s="54"/>
      <c r="N45" s="51"/>
      <c r="O45" s="51"/>
      <c r="P45" s="51"/>
      <c r="Q45" s="54"/>
      <c r="R45" s="699"/>
      <c r="S45" s="699"/>
      <c r="T45" s="702"/>
    </row>
    <row r="46" spans="1:20" ht="16.5" hidden="1" customHeight="1" x14ac:dyDescent="0.3">
      <c r="A46" s="693"/>
      <c r="B46" s="696"/>
      <c r="C46" s="697"/>
      <c r="D46" s="317"/>
      <c r="E46" s="30" t="s">
        <v>4</v>
      </c>
      <c r="F46" s="149">
        <f t="shared" si="2"/>
        <v>0</v>
      </c>
      <c r="G46" s="36">
        <v>0</v>
      </c>
      <c r="H46" s="41">
        <v>0</v>
      </c>
      <c r="I46" s="41">
        <v>0</v>
      </c>
      <c r="J46" s="52"/>
      <c r="K46" s="52"/>
      <c r="L46" s="52"/>
      <c r="M46" s="52"/>
      <c r="N46" s="51"/>
      <c r="O46" s="51"/>
      <c r="P46" s="51"/>
      <c r="Q46" s="52"/>
      <c r="R46" s="700"/>
      <c r="S46" s="700"/>
      <c r="T46" s="703"/>
    </row>
    <row r="47" spans="1:20" ht="16.5" hidden="1" customHeight="1" x14ac:dyDescent="0.3">
      <c r="A47" s="691" t="s">
        <v>19</v>
      </c>
      <c r="B47" s="694" t="s">
        <v>134</v>
      </c>
      <c r="C47" s="642"/>
      <c r="D47" s="305"/>
      <c r="E47" s="2" t="s">
        <v>9</v>
      </c>
      <c r="F47" s="149">
        <f t="shared" si="2"/>
        <v>0</v>
      </c>
      <c r="G47" s="36">
        <v>0</v>
      </c>
      <c r="H47" s="41">
        <v>0</v>
      </c>
      <c r="I47" s="41">
        <v>0</v>
      </c>
      <c r="J47" s="53"/>
      <c r="K47" s="53"/>
      <c r="L47" s="53"/>
      <c r="M47" s="53"/>
      <c r="N47" s="51"/>
      <c r="O47" s="51"/>
      <c r="P47" s="51"/>
      <c r="Q47" s="53"/>
      <c r="R47" s="698" t="s">
        <v>28</v>
      </c>
      <c r="S47" s="698"/>
      <c r="T47" s="701"/>
    </row>
    <row r="48" spans="1:20" ht="16.5" hidden="1" customHeight="1" x14ac:dyDescent="0.3">
      <c r="A48" s="692"/>
      <c r="B48" s="695"/>
      <c r="C48" s="643"/>
      <c r="D48" s="306"/>
      <c r="E48" s="30" t="s">
        <v>1</v>
      </c>
      <c r="F48" s="149">
        <f t="shared" si="2"/>
        <v>0</v>
      </c>
      <c r="G48" s="36">
        <v>0</v>
      </c>
      <c r="H48" s="41">
        <v>0</v>
      </c>
      <c r="I48" s="41">
        <v>0</v>
      </c>
      <c r="J48" s="54"/>
      <c r="K48" s="54"/>
      <c r="L48" s="54"/>
      <c r="M48" s="54"/>
      <c r="N48" s="51"/>
      <c r="O48" s="51"/>
      <c r="P48" s="51"/>
      <c r="Q48" s="54"/>
      <c r="R48" s="699"/>
      <c r="S48" s="699"/>
      <c r="T48" s="702"/>
    </row>
    <row r="49" spans="1:20" ht="16.5" hidden="1" customHeight="1" x14ac:dyDescent="0.3">
      <c r="A49" s="692"/>
      <c r="B49" s="695"/>
      <c r="C49" s="643"/>
      <c r="D49" s="306"/>
      <c r="E49" s="30" t="s">
        <v>2</v>
      </c>
      <c r="F49" s="149">
        <f t="shared" si="2"/>
        <v>0</v>
      </c>
      <c r="G49" s="36">
        <v>0</v>
      </c>
      <c r="H49" s="41">
        <v>0</v>
      </c>
      <c r="I49" s="41">
        <v>0</v>
      </c>
      <c r="J49" s="54"/>
      <c r="K49" s="54"/>
      <c r="L49" s="54"/>
      <c r="M49" s="54"/>
      <c r="N49" s="51"/>
      <c r="O49" s="51"/>
      <c r="P49" s="51"/>
      <c r="Q49" s="54"/>
      <c r="R49" s="699"/>
      <c r="S49" s="699"/>
      <c r="T49" s="702"/>
    </row>
    <row r="50" spans="1:20" ht="16.5" hidden="1" customHeight="1" x14ac:dyDescent="0.3">
      <c r="A50" s="692"/>
      <c r="B50" s="695"/>
      <c r="C50" s="643"/>
      <c r="D50" s="306"/>
      <c r="E50" s="30" t="s">
        <v>3</v>
      </c>
      <c r="F50" s="149">
        <f t="shared" si="2"/>
        <v>0</v>
      </c>
      <c r="G50" s="36">
        <v>0</v>
      </c>
      <c r="H50" s="41">
        <v>0</v>
      </c>
      <c r="I50" s="41">
        <v>0</v>
      </c>
      <c r="J50" s="54"/>
      <c r="K50" s="54"/>
      <c r="L50" s="54"/>
      <c r="M50" s="54"/>
      <c r="N50" s="51"/>
      <c r="O50" s="51"/>
      <c r="P50" s="51"/>
      <c r="Q50" s="54"/>
      <c r="R50" s="699"/>
      <c r="S50" s="699"/>
      <c r="T50" s="702"/>
    </row>
    <row r="51" spans="1:20" ht="16.5" hidden="1" customHeight="1" x14ac:dyDescent="0.3">
      <c r="A51" s="693"/>
      <c r="B51" s="696"/>
      <c r="C51" s="697"/>
      <c r="D51" s="317"/>
      <c r="E51" s="30" t="s">
        <v>4</v>
      </c>
      <c r="F51" s="149">
        <f t="shared" si="2"/>
        <v>0</v>
      </c>
      <c r="G51" s="36">
        <v>0</v>
      </c>
      <c r="H51" s="41">
        <v>0</v>
      </c>
      <c r="I51" s="41">
        <v>0</v>
      </c>
      <c r="J51" s="52"/>
      <c r="K51" s="52"/>
      <c r="L51" s="52"/>
      <c r="M51" s="52"/>
      <c r="N51" s="51"/>
      <c r="O51" s="51"/>
      <c r="P51" s="51"/>
      <c r="Q51" s="52"/>
      <c r="R51" s="700"/>
      <c r="S51" s="700"/>
      <c r="T51" s="703"/>
    </row>
    <row r="52" spans="1:20" ht="16.5" hidden="1" customHeight="1" x14ac:dyDescent="0.3">
      <c r="A52" s="691" t="s">
        <v>34</v>
      </c>
      <c r="B52" s="694" t="s">
        <v>32</v>
      </c>
      <c r="C52" s="642"/>
      <c r="D52" s="305"/>
      <c r="E52" s="2" t="s">
        <v>9</v>
      </c>
      <c r="F52" s="149">
        <f t="shared" si="2"/>
        <v>0</v>
      </c>
      <c r="G52" s="36">
        <v>0</v>
      </c>
      <c r="H52" s="41">
        <v>0</v>
      </c>
      <c r="I52" s="41">
        <v>0</v>
      </c>
      <c r="J52" s="53"/>
      <c r="K52" s="53"/>
      <c r="L52" s="53"/>
      <c r="M52" s="53"/>
      <c r="N52" s="51"/>
      <c r="O52" s="51"/>
      <c r="P52" s="51"/>
      <c r="Q52" s="53"/>
      <c r="R52" s="698" t="s">
        <v>28</v>
      </c>
      <c r="S52" s="698"/>
      <c r="T52" s="701"/>
    </row>
    <row r="53" spans="1:20" ht="16.5" hidden="1" customHeight="1" x14ac:dyDescent="0.3">
      <c r="A53" s="692"/>
      <c r="B53" s="695"/>
      <c r="C53" s="643"/>
      <c r="D53" s="306"/>
      <c r="E53" s="30" t="s">
        <v>1</v>
      </c>
      <c r="F53" s="149">
        <f t="shared" si="2"/>
        <v>0</v>
      </c>
      <c r="G53" s="36">
        <v>0</v>
      </c>
      <c r="H53" s="41">
        <v>0</v>
      </c>
      <c r="I53" s="41">
        <v>0</v>
      </c>
      <c r="J53" s="54"/>
      <c r="K53" s="54"/>
      <c r="L53" s="54"/>
      <c r="M53" s="54"/>
      <c r="N53" s="51"/>
      <c r="O53" s="51"/>
      <c r="P53" s="51"/>
      <c r="Q53" s="54"/>
      <c r="R53" s="699"/>
      <c r="S53" s="699"/>
      <c r="T53" s="702"/>
    </row>
    <row r="54" spans="1:20" ht="16.5" hidden="1" customHeight="1" x14ac:dyDescent="0.3">
      <c r="A54" s="692"/>
      <c r="B54" s="695"/>
      <c r="C54" s="643"/>
      <c r="D54" s="306"/>
      <c r="E54" s="30" t="s">
        <v>2</v>
      </c>
      <c r="F54" s="149">
        <f t="shared" si="2"/>
        <v>0</v>
      </c>
      <c r="G54" s="36">
        <v>0</v>
      </c>
      <c r="H54" s="41">
        <v>0</v>
      </c>
      <c r="I54" s="41">
        <v>0</v>
      </c>
      <c r="J54" s="54"/>
      <c r="K54" s="54"/>
      <c r="L54" s="54"/>
      <c r="M54" s="54"/>
      <c r="N54" s="51"/>
      <c r="O54" s="51"/>
      <c r="P54" s="51"/>
      <c r="Q54" s="54"/>
      <c r="R54" s="699"/>
      <c r="S54" s="699"/>
      <c r="T54" s="702"/>
    </row>
    <row r="55" spans="1:20" ht="16.5" hidden="1" customHeight="1" x14ac:dyDescent="0.3">
      <c r="A55" s="692"/>
      <c r="B55" s="695"/>
      <c r="C55" s="643"/>
      <c r="D55" s="306"/>
      <c r="E55" s="30" t="s">
        <v>3</v>
      </c>
      <c r="F55" s="149">
        <f t="shared" si="2"/>
        <v>0</v>
      </c>
      <c r="G55" s="36">
        <v>0</v>
      </c>
      <c r="H55" s="41">
        <v>0</v>
      </c>
      <c r="I55" s="41">
        <v>0</v>
      </c>
      <c r="J55" s="54"/>
      <c r="K55" s="54"/>
      <c r="L55" s="54"/>
      <c r="M55" s="54"/>
      <c r="N55" s="51"/>
      <c r="O55" s="51"/>
      <c r="P55" s="51"/>
      <c r="Q55" s="54"/>
      <c r="R55" s="699"/>
      <c r="S55" s="699"/>
      <c r="T55" s="702"/>
    </row>
    <row r="56" spans="1:20" ht="16.5" hidden="1" customHeight="1" x14ac:dyDescent="0.3">
      <c r="A56" s="693"/>
      <c r="B56" s="696"/>
      <c r="C56" s="697"/>
      <c r="D56" s="317"/>
      <c r="E56" s="30" t="s">
        <v>4</v>
      </c>
      <c r="F56" s="149">
        <f t="shared" si="2"/>
        <v>0</v>
      </c>
      <c r="G56" s="36">
        <v>0</v>
      </c>
      <c r="H56" s="41">
        <v>0</v>
      </c>
      <c r="I56" s="41">
        <v>0</v>
      </c>
      <c r="J56" s="52"/>
      <c r="K56" s="52"/>
      <c r="L56" s="52"/>
      <c r="M56" s="52"/>
      <c r="N56" s="51"/>
      <c r="O56" s="51"/>
      <c r="P56" s="51"/>
      <c r="Q56" s="52"/>
      <c r="R56" s="700"/>
      <c r="S56" s="700"/>
      <c r="T56" s="703"/>
    </row>
    <row r="57" spans="1:20" s="81" customFormat="1" ht="16.5" customHeight="1" x14ac:dyDescent="0.3">
      <c r="A57" s="633" t="s">
        <v>17</v>
      </c>
      <c r="B57" s="630" t="s">
        <v>207</v>
      </c>
      <c r="C57" s="82"/>
      <c r="D57" s="320"/>
      <c r="E57" s="20" t="s">
        <v>9</v>
      </c>
      <c r="F57" s="350">
        <f t="shared" si="2"/>
        <v>5063.7435999999998</v>
      </c>
      <c r="G57" s="41">
        <f t="shared" ref="G57:L57" si="20">SUM(G58:G62)</f>
        <v>2901.1549999999997</v>
      </c>
      <c r="H57" s="41">
        <f t="shared" si="20"/>
        <v>1909.5376900000001</v>
      </c>
      <c r="I57" s="41">
        <f t="shared" si="20"/>
        <v>0</v>
      </c>
      <c r="J57" s="41">
        <f t="shared" si="20"/>
        <v>231.72791000000001</v>
      </c>
      <c r="K57" s="41">
        <f t="shared" si="20"/>
        <v>0</v>
      </c>
      <c r="L57" s="41">
        <f t="shared" si="20"/>
        <v>21.323</v>
      </c>
      <c r="M57" s="41">
        <f t="shared" ref="M57:P57" si="21">SUM(M58:M62)</f>
        <v>0</v>
      </c>
      <c r="N57" s="41">
        <f t="shared" si="21"/>
        <v>0</v>
      </c>
      <c r="O57" s="41">
        <f t="shared" si="21"/>
        <v>0</v>
      </c>
      <c r="P57" s="41">
        <f t="shared" si="21"/>
        <v>0</v>
      </c>
      <c r="Q57" s="66"/>
      <c r="R57" s="682" t="s">
        <v>28</v>
      </c>
      <c r="S57" s="682" t="s">
        <v>132</v>
      </c>
      <c r="T57" s="688" t="s">
        <v>131</v>
      </c>
    </row>
    <row r="58" spans="1:20" s="81" customFormat="1" x14ac:dyDescent="0.3">
      <c r="A58" s="634"/>
      <c r="B58" s="631"/>
      <c r="C58" s="82"/>
      <c r="D58" s="320"/>
      <c r="E58" s="4" t="s">
        <v>1</v>
      </c>
      <c r="F58" s="350">
        <f t="shared" si="2"/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67"/>
      <c r="R58" s="683"/>
      <c r="S58" s="683"/>
      <c r="T58" s="689"/>
    </row>
    <row r="59" spans="1:20" s="81" customFormat="1" x14ac:dyDescent="0.3">
      <c r="A59" s="634"/>
      <c r="B59" s="631"/>
      <c r="C59" s="83" t="s">
        <v>238</v>
      </c>
      <c r="D59" s="320"/>
      <c r="E59" s="4" t="s">
        <v>2</v>
      </c>
      <c r="F59" s="350">
        <f t="shared" si="2"/>
        <v>2000</v>
      </c>
      <c r="G59" s="41">
        <v>2000</v>
      </c>
      <c r="H59" s="41">
        <v>0</v>
      </c>
      <c r="I59" s="41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67"/>
      <c r="R59" s="683"/>
      <c r="S59" s="683"/>
      <c r="T59" s="689"/>
    </row>
    <row r="60" spans="1:20" s="81" customFormat="1" x14ac:dyDescent="0.3">
      <c r="A60" s="634"/>
      <c r="B60" s="631"/>
      <c r="C60" s="83" t="s">
        <v>239</v>
      </c>
      <c r="D60" s="320"/>
      <c r="E60" s="4" t="s">
        <v>3</v>
      </c>
      <c r="F60" s="350">
        <f t="shared" si="2"/>
        <v>262.40091000000001</v>
      </c>
      <c r="G60" s="41">
        <v>9.35</v>
      </c>
      <c r="H60" s="41">
        <v>0</v>
      </c>
      <c r="I60" s="64">
        <v>0</v>
      </c>
      <c r="J60" s="41">
        <v>231.72791000000001</v>
      </c>
      <c r="K60" s="41">
        <v>0</v>
      </c>
      <c r="L60" s="35">
        <v>21.323</v>
      </c>
      <c r="M60" s="41">
        <v>0</v>
      </c>
      <c r="N60" s="41">
        <v>0</v>
      </c>
      <c r="O60" s="41">
        <v>0</v>
      </c>
      <c r="P60" s="41">
        <v>0</v>
      </c>
      <c r="Q60" s="67"/>
      <c r="R60" s="683"/>
      <c r="S60" s="683"/>
      <c r="T60" s="689"/>
    </row>
    <row r="61" spans="1:20" s="81" customFormat="1" x14ac:dyDescent="0.3">
      <c r="A61" s="634"/>
      <c r="B61" s="631"/>
      <c r="C61" s="83" t="s">
        <v>240</v>
      </c>
      <c r="D61" s="320"/>
      <c r="E61" s="4" t="s">
        <v>3</v>
      </c>
      <c r="F61" s="350">
        <f t="shared" si="2"/>
        <v>2801.3426899999999</v>
      </c>
      <c r="G61" s="41">
        <v>891.80499999999995</v>
      </c>
      <c r="H61" s="41">
        <v>1909.5376900000001</v>
      </c>
      <c r="I61" s="64">
        <v>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67"/>
      <c r="R61" s="683"/>
      <c r="S61" s="683"/>
      <c r="T61" s="689"/>
    </row>
    <row r="62" spans="1:20" s="81" customFormat="1" x14ac:dyDescent="0.3">
      <c r="A62" s="635"/>
      <c r="B62" s="632"/>
      <c r="C62" s="82"/>
      <c r="D62" s="320"/>
      <c r="E62" s="4" t="s">
        <v>4</v>
      </c>
      <c r="F62" s="350">
        <f t="shared" si="2"/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4"/>
      <c r="R62" s="684"/>
      <c r="S62" s="684"/>
      <c r="T62" s="690"/>
    </row>
    <row r="63" spans="1:20" s="129" customFormat="1" ht="27.75" customHeight="1" x14ac:dyDescent="0.3">
      <c r="A63" s="624" t="s">
        <v>20</v>
      </c>
      <c r="B63" s="704" t="s">
        <v>167</v>
      </c>
      <c r="C63" s="624" t="s">
        <v>216</v>
      </c>
      <c r="D63" s="298"/>
      <c r="E63" s="102" t="s">
        <v>9</v>
      </c>
      <c r="F63" s="262">
        <f t="shared" si="2"/>
        <v>0</v>
      </c>
      <c r="G63" s="92">
        <f t="shared" ref="G63:P63" si="22">SUM(G64:G67)</f>
        <v>0</v>
      </c>
      <c r="H63" s="92">
        <f t="shared" si="22"/>
        <v>0</v>
      </c>
      <c r="I63" s="92">
        <f t="shared" si="22"/>
        <v>0</v>
      </c>
      <c r="J63" s="92">
        <f t="shared" si="22"/>
        <v>0</v>
      </c>
      <c r="K63" s="92">
        <f t="shared" si="22"/>
        <v>0</v>
      </c>
      <c r="L63" s="92">
        <f t="shared" si="22"/>
        <v>0</v>
      </c>
      <c r="M63" s="92">
        <f t="shared" si="22"/>
        <v>0</v>
      </c>
      <c r="N63" s="92">
        <f t="shared" si="22"/>
        <v>0</v>
      </c>
      <c r="O63" s="92">
        <f t="shared" si="22"/>
        <v>0</v>
      </c>
      <c r="P63" s="92">
        <f t="shared" si="22"/>
        <v>0</v>
      </c>
      <c r="Q63" s="241"/>
      <c r="R63" s="660"/>
      <c r="S63" s="660"/>
      <c r="T63" s="666"/>
    </row>
    <row r="64" spans="1:20" s="129" customFormat="1" ht="27.75" customHeight="1" x14ac:dyDescent="0.3">
      <c r="A64" s="625"/>
      <c r="B64" s="705"/>
      <c r="C64" s="625"/>
      <c r="D64" s="299"/>
      <c r="E64" s="102" t="s">
        <v>1</v>
      </c>
      <c r="F64" s="262">
        <f t="shared" si="2"/>
        <v>0</v>
      </c>
      <c r="G64" s="92">
        <v>0</v>
      </c>
      <c r="H64" s="92">
        <v>0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242"/>
      <c r="R64" s="661"/>
      <c r="S64" s="661"/>
      <c r="T64" s="667"/>
    </row>
    <row r="65" spans="1:21" s="129" customFormat="1" ht="27.75" customHeight="1" x14ac:dyDescent="0.3">
      <c r="A65" s="625"/>
      <c r="B65" s="705"/>
      <c r="C65" s="625"/>
      <c r="D65" s="299"/>
      <c r="E65" s="102" t="s">
        <v>2</v>
      </c>
      <c r="F65" s="262">
        <f t="shared" si="2"/>
        <v>0</v>
      </c>
      <c r="G65" s="92">
        <v>0</v>
      </c>
      <c r="H65" s="92">
        <v>0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242"/>
      <c r="R65" s="661"/>
      <c r="S65" s="661"/>
      <c r="T65" s="667"/>
    </row>
    <row r="66" spans="1:21" s="129" customFormat="1" ht="27.75" customHeight="1" x14ac:dyDescent="0.3">
      <c r="A66" s="625"/>
      <c r="B66" s="705"/>
      <c r="C66" s="625"/>
      <c r="D66" s="299"/>
      <c r="E66" s="102" t="s">
        <v>3</v>
      </c>
      <c r="F66" s="262">
        <f t="shared" si="2"/>
        <v>0</v>
      </c>
      <c r="G66" s="92">
        <v>0</v>
      </c>
      <c r="H66" s="92">
        <v>0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242"/>
      <c r="R66" s="661"/>
      <c r="S66" s="661"/>
      <c r="T66" s="667"/>
    </row>
    <row r="67" spans="1:21" s="129" customFormat="1" ht="27.75" customHeight="1" x14ac:dyDescent="0.3">
      <c r="A67" s="626"/>
      <c r="B67" s="706"/>
      <c r="C67" s="626"/>
      <c r="D67" s="300"/>
      <c r="E67" s="102" t="s">
        <v>4</v>
      </c>
      <c r="F67" s="262">
        <f t="shared" si="2"/>
        <v>0</v>
      </c>
      <c r="G67" s="92">
        <v>0</v>
      </c>
      <c r="H67" s="92">
        <v>0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243"/>
      <c r="R67" s="662"/>
      <c r="S67" s="662"/>
      <c r="T67" s="668"/>
    </row>
    <row r="68" spans="1:21" s="129" customFormat="1" ht="19.5" customHeight="1" x14ac:dyDescent="0.3">
      <c r="A68" s="624" t="s">
        <v>29</v>
      </c>
      <c r="B68" s="627" t="s">
        <v>222</v>
      </c>
      <c r="C68" s="624" t="s">
        <v>90</v>
      </c>
      <c r="D68" s="298"/>
      <c r="E68" s="102" t="s">
        <v>9</v>
      </c>
      <c r="F68" s="262">
        <f t="shared" si="2"/>
        <v>402317.90375</v>
      </c>
      <c r="G68" s="92">
        <f>SUM(G69:G72)</f>
        <v>33952.328500000003</v>
      </c>
      <c r="H68" s="92">
        <f t="shared" ref="H68:P68" si="23">SUM(H69:H72)</f>
        <v>31901.549729999999</v>
      </c>
      <c r="I68" s="92">
        <f>SUM(I69:I72)</f>
        <v>37233.539449999997</v>
      </c>
      <c r="J68" s="92">
        <f t="shared" si="23"/>
        <v>36068.389649999997</v>
      </c>
      <c r="K68" s="92">
        <f t="shared" si="23"/>
        <v>40001.23934</v>
      </c>
      <c r="L68" s="92">
        <f t="shared" si="23"/>
        <v>42826.752079999998</v>
      </c>
      <c r="M68" s="92">
        <f t="shared" si="23"/>
        <v>45728.105000000003</v>
      </c>
      <c r="N68" s="92">
        <f t="shared" si="23"/>
        <v>44260</v>
      </c>
      <c r="O68" s="92">
        <f t="shared" si="23"/>
        <v>45173</v>
      </c>
      <c r="P68" s="92">
        <f t="shared" si="23"/>
        <v>45173</v>
      </c>
      <c r="Q68" s="241"/>
      <c r="R68" s="660"/>
      <c r="S68" s="660"/>
      <c r="T68" s="666"/>
    </row>
    <row r="69" spans="1:21" s="129" customFormat="1" ht="19.5" customHeight="1" x14ac:dyDescent="0.3">
      <c r="A69" s="625"/>
      <c r="B69" s="628"/>
      <c r="C69" s="625"/>
      <c r="D69" s="299"/>
      <c r="E69" s="102" t="s">
        <v>1</v>
      </c>
      <c r="F69" s="262">
        <f t="shared" si="2"/>
        <v>0</v>
      </c>
      <c r="G69" s="92">
        <f t="shared" ref="G69:P72" si="24">G74</f>
        <v>0</v>
      </c>
      <c r="H69" s="92">
        <f t="shared" si="24"/>
        <v>0</v>
      </c>
      <c r="I69" s="92">
        <f t="shared" si="24"/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242"/>
      <c r="R69" s="661"/>
      <c r="S69" s="661"/>
      <c r="T69" s="667"/>
    </row>
    <row r="70" spans="1:21" s="129" customFormat="1" ht="19.5" customHeight="1" x14ac:dyDescent="0.3">
      <c r="A70" s="625"/>
      <c r="B70" s="628"/>
      <c r="C70" s="625"/>
      <c r="D70" s="299"/>
      <c r="E70" s="102" t="s">
        <v>2</v>
      </c>
      <c r="F70" s="262">
        <f t="shared" si="2"/>
        <v>112375</v>
      </c>
      <c r="G70" s="92">
        <f t="shared" si="24"/>
        <v>10310</v>
      </c>
      <c r="H70" s="92">
        <f t="shared" si="24"/>
        <v>12931</v>
      </c>
      <c r="I70" s="92">
        <f t="shared" si="24"/>
        <v>12765</v>
      </c>
      <c r="J70" s="92">
        <f t="shared" si="24"/>
        <v>10989</v>
      </c>
      <c r="K70" s="92">
        <f t="shared" si="24"/>
        <v>9560</v>
      </c>
      <c r="L70" s="92">
        <f t="shared" si="24"/>
        <v>11172</v>
      </c>
      <c r="M70" s="92">
        <f t="shared" si="24"/>
        <v>11162</v>
      </c>
      <c r="N70" s="92">
        <f t="shared" si="24"/>
        <v>11162</v>
      </c>
      <c r="O70" s="92">
        <f t="shared" si="24"/>
        <v>11162</v>
      </c>
      <c r="P70" s="92">
        <f t="shared" si="24"/>
        <v>11162</v>
      </c>
      <c r="Q70" s="242"/>
      <c r="R70" s="661"/>
      <c r="S70" s="661"/>
      <c r="T70" s="667"/>
    </row>
    <row r="71" spans="1:21" s="129" customFormat="1" ht="19.5" customHeight="1" x14ac:dyDescent="0.3">
      <c r="A71" s="625"/>
      <c r="B71" s="628"/>
      <c r="C71" s="625"/>
      <c r="D71" s="299"/>
      <c r="E71" s="102" t="s">
        <v>3</v>
      </c>
      <c r="F71" s="262">
        <f t="shared" si="2"/>
        <v>289942.90375</v>
      </c>
      <c r="G71" s="92">
        <f t="shared" si="24"/>
        <v>23642.3285</v>
      </c>
      <c r="H71" s="92">
        <f t="shared" si="24"/>
        <v>18970.549729999999</v>
      </c>
      <c r="I71" s="92">
        <f t="shared" si="24"/>
        <v>24468.53945</v>
      </c>
      <c r="J71" s="92">
        <f t="shared" si="24"/>
        <v>25079.389649999997</v>
      </c>
      <c r="K71" s="92">
        <f t="shared" si="24"/>
        <v>30441.23934</v>
      </c>
      <c r="L71" s="92">
        <f>L76</f>
        <v>31654.752079999998</v>
      </c>
      <c r="M71" s="92">
        <f t="shared" si="24"/>
        <v>34566.105000000003</v>
      </c>
      <c r="N71" s="92">
        <f t="shared" si="24"/>
        <v>33098</v>
      </c>
      <c r="O71" s="92">
        <f t="shared" si="24"/>
        <v>34011</v>
      </c>
      <c r="P71" s="92">
        <f t="shared" si="24"/>
        <v>34011</v>
      </c>
      <c r="Q71" s="242"/>
      <c r="R71" s="661"/>
      <c r="S71" s="661"/>
      <c r="T71" s="667"/>
    </row>
    <row r="72" spans="1:21" s="129" customFormat="1" ht="19.5" customHeight="1" x14ac:dyDescent="0.3">
      <c r="A72" s="626"/>
      <c r="B72" s="629"/>
      <c r="C72" s="626"/>
      <c r="D72" s="300"/>
      <c r="E72" s="102" t="s">
        <v>4</v>
      </c>
      <c r="F72" s="262">
        <f t="shared" ref="F72:F135" si="25">SUM(G72:P72)</f>
        <v>0</v>
      </c>
      <c r="G72" s="92">
        <f t="shared" si="24"/>
        <v>0</v>
      </c>
      <c r="H72" s="92">
        <f t="shared" si="24"/>
        <v>0</v>
      </c>
      <c r="I72" s="92">
        <f t="shared" si="24"/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243"/>
      <c r="R72" s="662"/>
      <c r="S72" s="662"/>
      <c r="T72" s="668"/>
    </row>
    <row r="73" spans="1:21" s="81" customFormat="1" ht="16.5" customHeight="1" x14ac:dyDescent="0.3">
      <c r="A73" s="633" t="s">
        <v>18</v>
      </c>
      <c r="B73" s="630" t="s">
        <v>163</v>
      </c>
      <c r="C73" s="633" t="s">
        <v>91</v>
      </c>
      <c r="D73" s="319"/>
      <c r="E73" s="20" t="s">
        <v>9</v>
      </c>
      <c r="F73" s="350">
        <f t="shared" si="25"/>
        <v>402317.90375</v>
      </c>
      <c r="G73" s="41">
        <f t="shared" ref="G73:P73" si="26">G75+G76</f>
        <v>33952.328500000003</v>
      </c>
      <c r="H73" s="41">
        <f>H75+H76</f>
        <v>31901.549729999999</v>
      </c>
      <c r="I73" s="41">
        <f>I75+I76</f>
        <v>37233.539449999997</v>
      </c>
      <c r="J73" s="41">
        <f t="shared" si="26"/>
        <v>36068.389649999997</v>
      </c>
      <c r="K73" s="41">
        <f t="shared" si="26"/>
        <v>40001.23934</v>
      </c>
      <c r="L73" s="41">
        <f t="shared" si="26"/>
        <v>42826.752079999998</v>
      </c>
      <c r="M73" s="41">
        <f t="shared" si="26"/>
        <v>45728.105000000003</v>
      </c>
      <c r="N73" s="41">
        <f t="shared" si="26"/>
        <v>44260</v>
      </c>
      <c r="O73" s="41">
        <f t="shared" si="26"/>
        <v>45173</v>
      </c>
      <c r="P73" s="41">
        <f t="shared" si="26"/>
        <v>45173</v>
      </c>
      <c r="Q73" s="66"/>
      <c r="R73" s="682" t="s">
        <v>28</v>
      </c>
      <c r="S73" s="682" t="s">
        <v>132</v>
      </c>
      <c r="T73" s="688" t="s">
        <v>304</v>
      </c>
      <c r="U73" s="887" t="s">
        <v>386</v>
      </c>
    </row>
    <row r="74" spans="1:21" s="81" customFormat="1" x14ac:dyDescent="0.3">
      <c r="A74" s="634"/>
      <c r="B74" s="631"/>
      <c r="C74" s="634"/>
      <c r="D74" s="320"/>
      <c r="E74" s="4" t="s">
        <v>1</v>
      </c>
      <c r="F74" s="350">
        <f t="shared" si="25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35">
        <v>0</v>
      </c>
      <c r="M74" s="41">
        <v>0</v>
      </c>
      <c r="N74" s="41">
        <v>0</v>
      </c>
      <c r="O74" s="41">
        <v>0</v>
      </c>
      <c r="P74" s="41">
        <v>0</v>
      </c>
      <c r="Q74" s="67"/>
      <c r="R74" s="683"/>
      <c r="S74" s="683"/>
      <c r="T74" s="689"/>
      <c r="U74" s="888"/>
    </row>
    <row r="75" spans="1:21" s="81" customFormat="1" x14ac:dyDescent="0.3">
      <c r="A75" s="634"/>
      <c r="B75" s="631"/>
      <c r="C75" s="634"/>
      <c r="D75" s="320"/>
      <c r="E75" s="4" t="s">
        <v>2</v>
      </c>
      <c r="F75" s="350">
        <f t="shared" si="25"/>
        <v>112375</v>
      </c>
      <c r="G75" s="41">
        <v>10310</v>
      </c>
      <c r="H75" s="41">
        <v>12931</v>
      </c>
      <c r="I75" s="41">
        <v>12765</v>
      </c>
      <c r="J75" s="41">
        <v>10989</v>
      </c>
      <c r="K75" s="41">
        <v>9560</v>
      </c>
      <c r="L75" s="35">
        <v>11172</v>
      </c>
      <c r="M75" s="290">
        <v>11162</v>
      </c>
      <c r="N75" s="290">
        <f>M75</f>
        <v>11162</v>
      </c>
      <c r="O75" s="290">
        <f>N75</f>
        <v>11162</v>
      </c>
      <c r="P75" s="290">
        <f>O75</f>
        <v>11162</v>
      </c>
      <c r="Q75" s="67"/>
      <c r="R75" s="683"/>
      <c r="S75" s="683"/>
      <c r="T75" s="689"/>
      <c r="U75" s="888"/>
    </row>
    <row r="76" spans="1:21" s="81" customFormat="1" x14ac:dyDescent="0.3">
      <c r="A76" s="634"/>
      <c r="B76" s="631"/>
      <c r="C76" s="634"/>
      <c r="D76" s="320"/>
      <c r="E76" s="4" t="s">
        <v>3</v>
      </c>
      <c r="F76" s="350">
        <f t="shared" si="25"/>
        <v>289942.90375</v>
      </c>
      <c r="G76" s="41">
        <v>23642.3285</v>
      </c>
      <c r="H76" s="41">
        <v>18970.549729999999</v>
      </c>
      <c r="I76" s="41">
        <v>24468.53945</v>
      </c>
      <c r="J76" s="41">
        <f>36068.38965-J75</f>
        <v>25079.389649999997</v>
      </c>
      <c r="K76" s="41">
        <f>40001.23934-K75</f>
        <v>30441.23934</v>
      </c>
      <c r="L76" s="35">
        <f>31654.75208</f>
        <v>31654.752079999998</v>
      </c>
      <c r="M76" s="290">
        <f>45728.105-M75</f>
        <v>34566.105000000003</v>
      </c>
      <c r="N76" s="290">
        <f>44260-N75</f>
        <v>33098</v>
      </c>
      <c r="O76" s="290">
        <f>45173-O75</f>
        <v>34011</v>
      </c>
      <c r="P76" s="290">
        <f>O76</f>
        <v>34011</v>
      </c>
      <c r="Q76" s="67"/>
      <c r="R76" s="683"/>
      <c r="S76" s="683"/>
      <c r="T76" s="689"/>
      <c r="U76" s="888"/>
    </row>
    <row r="77" spans="1:21" s="81" customFormat="1" x14ac:dyDescent="0.3">
      <c r="A77" s="635"/>
      <c r="B77" s="632"/>
      <c r="C77" s="635"/>
      <c r="D77" s="321"/>
      <c r="E77" s="4" t="s">
        <v>4</v>
      </c>
      <c r="F77" s="350">
        <f t="shared" si="25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4"/>
      <c r="R77" s="684"/>
      <c r="S77" s="684"/>
      <c r="T77" s="690"/>
      <c r="U77" s="888"/>
    </row>
    <row r="78" spans="1:21" ht="16.5" hidden="1" customHeight="1" x14ac:dyDescent="0.3">
      <c r="A78" s="710" t="s">
        <v>35</v>
      </c>
      <c r="B78" s="713" t="s">
        <v>89</v>
      </c>
      <c r="C78" s="716"/>
      <c r="D78" s="322"/>
      <c r="E78" s="33" t="s">
        <v>9</v>
      </c>
      <c r="F78" s="149">
        <f t="shared" si="25"/>
        <v>0</v>
      </c>
      <c r="G78" s="3">
        <v>0</v>
      </c>
      <c r="H78" s="41">
        <v>0</v>
      </c>
      <c r="I78" s="84">
        <v>0</v>
      </c>
      <c r="J78" s="38"/>
      <c r="K78" s="38"/>
      <c r="L78" s="46"/>
      <c r="M78" s="46"/>
      <c r="N78" s="3"/>
      <c r="O78" s="3"/>
      <c r="P78" s="3"/>
      <c r="Q78" s="46"/>
      <c r="R78" s="719" t="s">
        <v>28</v>
      </c>
      <c r="S78" s="719"/>
      <c r="T78" s="722"/>
    </row>
    <row r="79" spans="1:21" ht="16.5" hidden="1" customHeight="1" x14ac:dyDescent="0.3">
      <c r="A79" s="711"/>
      <c r="B79" s="714"/>
      <c r="C79" s="717"/>
      <c r="D79" s="323"/>
      <c r="E79" s="34" t="s">
        <v>1</v>
      </c>
      <c r="F79" s="149">
        <f t="shared" si="25"/>
        <v>0</v>
      </c>
      <c r="G79" s="3">
        <v>0</v>
      </c>
      <c r="H79" s="41">
        <v>0</v>
      </c>
      <c r="I79" s="84">
        <v>0</v>
      </c>
      <c r="J79" s="39"/>
      <c r="K79" s="39"/>
      <c r="L79" s="47"/>
      <c r="M79" s="47"/>
      <c r="N79" s="3"/>
      <c r="O79" s="3"/>
      <c r="P79" s="3"/>
      <c r="Q79" s="47"/>
      <c r="R79" s="720"/>
      <c r="S79" s="720"/>
      <c r="T79" s="723"/>
    </row>
    <row r="80" spans="1:21" ht="16.5" hidden="1" customHeight="1" x14ac:dyDescent="0.3">
      <c r="A80" s="711"/>
      <c r="B80" s="714"/>
      <c r="C80" s="717"/>
      <c r="D80" s="323"/>
      <c r="E80" s="34" t="s">
        <v>2</v>
      </c>
      <c r="F80" s="149">
        <f t="shared" si="25"/>
        <v>0</v>
      </c>
      <c r="G80" s="3">
        <v>0</v>
      </c>
      <c r="H80" s="41">
        <v>0</v>
      </c>
      <c r="I80" s="84">
        <v>0</v>
      </c>
      <c r="J80" s="39"/>
      <c r="K80" s="39"/>
      <c r="L80" s="47"/>
      <c r="M80" s="47"/>
      <c r="N80" s="3"/>
      <c r="O80" s="3"/>
      <c r="P80" s="3"/>
      <c r="Q80" s="47"/>
      <c r="R80" s="720"/>
      <c r="S80" s="720"/>
      <c r="T80" s="723"/>
    </row>
    <row r="81" spans="1:20" ht="16.5" hidden="1" customHeight="1" x14ac:dyDescent="0.3">
      <c r="A81" s="711"/>
      <c r="B81" s="714"/>
      <c r="C81" s="717"/>
      <c r="D81" s="323"/>
      <c r="E81" s="34" t="s">
        <v>3</v>
      </c>
      <c r="F81" s="149">
        <f t="shared" si="25"/>
        <v>0</v>
      </c>
      <c r="G81" s="3">
        <v>0</v>
      </c>
      <c r="H81" s="41">
        <v>0</v>
      </c>
      <c r="I81" s="84">
        <v>0</v>
      </c>
      <c r="J81" s="39"/>
      <c r="K81" s="39"/>
      <c r="L81" s="47"/>
      <c r="M81" s="47"/>
      <c r="N81" s="3"/>
      <c r="O81" s="3"/>
      <c r="P81" s="3"/>
      <c r="Q81" s="47"/>
      <c r="R81" s="720"/>
      <c r="S81" s="720"/>
      <c r="T81" s="723"/>
    </row>
    <row r="82" spans="1:20" ht="16.5" hidden="1" customHeight="1" x14ac:dyDescent="0.3">
      <c r="A82" s="712"/>
      <c r="B82" s="715"/>
      <c r="C82" s="718"/>
      <c r="D82" s="324"/>
      <c r="E82" s="34" t="s">
        <v>4</v>
      </c>
      <c r="F82" s="149">
        <f t="shared" si="25"/>
        <v>0</v>
      </c>
      <c r="G82" s="3">
        <v>0</v>
      </c>
      <c r="H82" s="41">
        <v>0</v>
      </c>
      <c r="I82" s="84">
        <v>0</v>
      </c>
      <c r="J82" s="37"/>
      <c r="K82" s="37"/>
      <c r="L82" s="45"/>
      <c r="M82" s="45"/>
      <c r="N82" s="3"/>
      <c r="O82" s="3"/>
      <c r="P82" s="3"/>
      <c r="Q82" s="45"/>
      <c r="R82" s="721"/>
      <c r="S82" s="721"/>
      <c r="T82" s="724"/>
    </row>
    <row r="83" spans="1:20" s="129" customFormat="1" ht="19.5" customHeight="1" x14ac:dyDescent="0.3">
      <c r="A83" s="624" t="s">
        <v>35</v>
      </c>
      <c r="B83" s="627" t="s">
        <v>141</v>
      </c>
      <c r="C83" s="624" t="s">
        <v>92</v>
      </c>
      <c r="D83" s="298"/>
      <c r="E83" s="102" t="s">
        <v>9</v>
      </c>
      <c r="F83" s="262">
        <f t="shared" si="25"/>
        <v>1521.45</v>
      </c>
      <c r="G83" s="92">
        <f t="shared" ref="G83:N83" si="27">SUM(G84:G87)</f>
        <v>685</v>
      </c>
      <c r="H83" s="92">
        <f t="shared" si="27"/>
        <v>630.20000000000005</v>
      </c>
      <c r="I83" s="92">
        <f t="shared" si="27"/>
        <v>0</v>
      </c>
      <c r="J83" s="92">
        <f t="shared" si="27"/>
        <v>0</v>
      </c>
      <c r="K83" s="92">
        <f t="shared" si="27"/>
        <v>0</v>
      </c>
      <c r="L83" s="92">
        <f t="shared" ref="L83:P87" si="28">L108</f>
        <v>206.25</v>
      </c>
      <c r="M83" s="92">
        <f t="shared" si="27"/>
        <v>0</v>
      </c>
      <c r="N83" s="92">
        <f t="shared" si="27"/>
        <v>0</v>
      </c>
      <c r="O83" s="92">
        <f t="shared" ref="O83:P83" si="29">SUM(O84:O87)</f>
        <v>0</v>
      </c>
      <c r="P83" s="92">
        <f t="shared" si="29"/>
        <v>0</v>
      </c>
      <c r="Q83" s="241"/>
      <c r="R83" s="660"/>
      <c r="S83" s="660"/>
      <c r="T83" s="666"/>
    </row>
    <row r="84" spans="1:20" s="129" customFormat="1" ht="19.5" customHeight="1" x14ac:dyDescent="0.3">
      <c r="A84" s="625"/>
      <c r="B84" s="628"/>
      <c r="C84" s="625"/>
      <c r="D84" s="299"/>
      <c r="E84" s="102" t="s">
        <v>1</v>
      </c>
      <c r="F84" s="262">
        <f t="shared" si="25"/>
        <v>0</v>
      </c>
      <c r="G84" s="92">
        <v>0</v>
      </c>
      <c r="H84" s="92">
        <v>0</v>
      </c>
      <c r="I84" s="92">
        <v>0</v>
      </c>
      <c r="J84" s="92">
        <v>0</v>
      </c>
      <c r="K84" s="92">
        <v>0</v>
      </c>
      <c r="L84" s="92">
        <f t="shared" si="28"/>
        <v>0</v>
      </c>
      <c r="M84" s="92">
        <f t="shared" si="28"/>
        <v>0</v>
      </c>
      <c r="N84" s="92">
        <f t="shared" si="28"/>
        <v>0</v>
      </c>
      <c r="O84" s="92">
        <f t="shared" si="28"/>
        <v>0</v>
      </c>
      <c r="P84" s="92">
        <f t="shared" si="28"/>
        <v>0</v>
      </c>
      <c r="Q84" s="242"/>
      <c r="R84" s="661"/>
      <c r="S84" s="661"/>
      <c r="T84" s="667"/>
    </row>
    <row r="85" spans="1:20" s="129" customFormat="1" ht="19.5" customHeight="1" x14ac:dyDescent="0.3">
      <c r="A85" s="625"/>
      <c r="B85" s="628"/>
      <c r="C85" s="625"/>
      <c r="D85" s="299"/>
      <c r="E85" s="102" t="s">
        <v>2</v>
      </c>
      <c r="F85" s="262">
        <f t="shared" si="25"/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f t="shared" si="28"/>
        <v>0</v>
      </c>
      <c r="M85" s="92">
        <f t="shared" si="28"/>
        <v>0</v>
      </c>
      <c r="N85" s="92">
        <f t="shared" si="28"/>
        <v>0</v>
      </c>
      <c r="O85" s="92">
        <f t="shared" si="28"/>
        <v>0</v>
      </c>
      <c r="P85" s="92">
        <f t="shared" si="28"/>
        <v>0</v>
      </c>
      <c r="Q85" s="242"/>
      <c r="R85" s="661"/>
      <c r="S85" s="661"/>
      <c r="T85" s="667"/>
    </row>
    <row r="86" spans="1:20" s="129" customFormat="1" ht="19.5" customHeight="1" x14ac:dyDescent="0.3">
      <c r="A86" s="625"/>
      <c r="B86" s="628"/>
      <c r="C86" s="625"/>
      <c r="D86" s="299"/>
      <c r="E86" s="102" t="s">
        <v>3</v>
      </c>
      <c r="F86" s="262">
        <f t="shared" si="25"/>
        <v>1521.45</v>
      </c>
      <c r="G86" s="92">
        <f>G91</f>
        <v>685</v>
      </c>
      <c r="H86" s="92">
        <f>H91</f>
        <v>630.20000000000005</v>
      </c>
      <c r="I86" s="92">
        <v>0</v>
      </c>
      <c r="J86" s="92">
        <v>0</v>
      </c>
      <c r="K86" s="92">
        <v>0</v>
      </c>
      <c r="L86" s="92">
        <f t="shared" si="28"/>
        <v>206.25</v>
      </c>
      <c r="M86" s="92">
        <f t="shared" si="28"/>
        <v>0</v>
      </c>
      <c r="N86" s="92">
        <f t="shared" si="28"/>
        <v>0</v>
      </c>
      <c r="O86" s="92">
        <f t="shared" si="28"/>
        <v>0</v>
      </c>
      <c r="P86" s="92">
        <f t="shared" si="28"/>
        <v>0</v>
      </c>
      <c r="Q86" s="242"/>
      <c r="R86" s="661"/>
      <c r="S86" s="661"/>
      <c r="T86" s="667"/>
    </row>
    <row r="87" spans="1:20" s="129" customFormat="1" ht="19.5" customHeight="1" x14ac:dyDescent="0.3">
      <c r="A87" s="626"/>
      <c r="B87" s="629"/>
      <c r="C87" s="626"/>
      <c r="D87" s="300"/>
      <c r="E87" s="102" t="s">
        <v>4</v>
      </c>
      <c r="F87" s="262">
        <f t="shared" si="25"/>
        <v>0</v>
      </c>
      <c r="G87" s="92">
        <v>0</v>
      </c>
      <c r="H87" s="92">
        <v>0</v>
      </c>
      <c r="I87" s="92">
        <v>0</v>
      </c>
      <c r="J87" s="92">
        <v>0</v>
      </c>
      <c r="K87" s="92">
        <v>0</v>
      </c>
      <c r="L87" s="92">
        <f>L112</f>
        <v>0</v>
      </c>
      <c r="M87" s="92">
        <f t="shared" si="28"/>
        <v>0</v>
      </c>
      <c r="N87" s="92">
        <f t="shared" si="28"/>
        <v>0</v>
      </c>
      <c r="O87" s="92">
        <f t="shared" si="28"/>
        <v>0</v>
      </c>
      <c r="P87" s="92">
        <f t="shared" si="28"/>
        <v>0</v>
      </c>
      <c r="Q87" s="243"/>
      <c r="R87" s="662"/>
      <c r="S87" s="662"/>
      <c r="T87" s="668"/>
    </row>
    <row r="88" spans="1:20" ht="16.5" hidden="1" customHeight="1" x14ac:dyDescent="0.3">
      <c r="A88" s="691" t="s">
        <v>37</v>
      </c>
      <c r="B88" s="694" t="s">
        <v>168</v>
      </c>
      <c r="C88" s="691" t="s">
        <v>93</v>
      </c>
      <c r="D88" s="314"/>
      <c r="E88" s="30" t="s">
        <v>9</v>
      </c>
      <c r="F88" s="149">
        <f t="shared" si="25"/>
        <v>1315.2</v>
      </c>
      <c r="G88" s="35">
        <f>SUM(G89:G92)</f>
        <v>685</v>
      </c>
      <c r="H88" s="41">
        <f>SUM(H89:H92)</f>
        <v>630.20000000000005</v>
      </c>
      <c r="I88" s="41">
        <f>SUM(I89:I92)</f>
        <v>0</v>
      </c>
      <c r="J88" s="53"/>
      <c r="K88" s="53"/>
      <c r="L88" s="53"/>
      <c r="M88" s="53"/>
      <c r="N88" s="51"/>
      <c r="O88" s="51"/>
      <c r="P88" s="51"/>
      <c r="Q88" s="53"/>
      <c r="R88" s="698" t="s">
        <v>28</v>
      </c>
      <c r="S88" s="725" t="s">
        <v>128</v>
      </c>
      <c r="T88" s="701"/>
    </row>
    <row r="89" spans="1:20" ht="16.5" hidden="1" customHeight="1" x14ac:dyDescent="0.3">
      <c r="A89" s="692"/>
      <c r="B89" s="695"/>
      <c r="C89" s="692"/>
      <c r="D89" s="315"/>
      <c r="E89" s="30" t="s">
        <v>1</v>
      </c>
      <c r="F89" s="149">
        <f t="shared" si="25"/>
        <v>0</v>
      </c>
      <c r="G89" s="35">
        <v>0</v>
      </c>
      <c r="H89" s="41">
        <v>0</v>
      </c>
      <c r="I89" s="41">
        <v>0</v>
      </c>
      <c r="J89" s="54"/>
      <c r="K89" s="54"/>
      <c r="L89" s="54"/>
      <c r="M89" s="54"/>
      <c r="N89" s="51"/>
      <c r="O89" s="51"/>
      <c r="P89" s="51"/>
      <c r="Q89" s="54"/>
      <c r="R89" s="699"/>
      <c r="S89" s="726"/>
      <c r="T89" s="702"/>
    </row>
    <row r="90" spans="1:20" ht="16.5" hidden="1" customHeight="1" x14ac:dyDescent="0.3">
      <c r="A90" s="692"/>
      <c r="B90" s="695"/>
      <c r="C90" s="692"/>
      <c r="D90" s="315"/>
      <c r="E90" s="30" t="s">
        <v>2</v>
      </c>
      <c r="F90" s="149">
        <f t="shared" si="25"/>
        <v>0</v>
      </c>
      <c r="G90" s="35">
        <v>0</v>
      </c>
      <c r="H90" s="41">
        <v>0</v>
      </c>
      <c r="I90" s="41">
        <v>0</v>
      </c>
      <c r="J90" s="54"/>
      <c r="K90" s="54"/>
      <c r="L90" s="54"/>
      <c r="M90" s="54"/>
      <c r="N90" s="51"/>
      <c r="O90" s="51"/>
      <c r="P90" s="51"/>
      <c r="Q90" s="54"/>
      <c r="R90" s="699"/>
      <c r="S90" s="726"/>
      <c r="T90" s="702"/>
    </row>
    <row r="91" spans="1:20" ht="16.5" hidden="1" customHeight="1" x14ac:dyDescent="0.3">
      <c r="A91" s="692"/>
      <c r="B91" s="695"/>
      <c r="C91" s="692"/>
      <c r="D91" s="315"/>
      <c r="E91" s="30" t="s">
        <v>3</v>
      </c>
      <c r="F91" s="149">
        <f t="shared" si="25"/>
        <v>1315.2</v>
      </c>
      <c r="G91" s="35">
        <f>G96+G101+G106+G116</f>
        <v>685</v>
      </c>
      <c r="H91" s="41">
        <f>H96+H101+H106+H116</f>
        <v>630.20000000000005</v>
      </c>
      <c r="I91" s="41">
        <v>0</v>
      </c>
      <c r="J91" s="54"/>
      <c r="K91" s="54"/>
      <c r="L91" s="54"/>
      <c r="M91" s="54"/>
      <c r="N91" s="51"/>
      <c r="O91" s="51"/>
      <c r="P91" s="51"/>
      <c r="Q91" s="54"/>
      <c r="R91" s="699"/>
      <c r="S91" s="726"/>
      <c r="T91" s="702"/>
    </row>
    <row r="92" spans="1:20" ht="16.5" hidden="1" customHeight="1" x14ac:dyDescent="0.3">
      <c r="A92" s="693"/>
      <c r="B92" s="696"/>
      <c r="C92" s="693"/>
      <c r="D92" s="316"/>
      <c r="E92" s="30" t="s">
        <v>4</v>
      </c>
      <c r="F92" s="149">
        <f t="shared" si="25"/>
        <v>0</v>
      </c>
      <c r="G92" s="35">
        <v>0</v>
      </c>
      <c r="H92" s="41">
        <v>0</v>
      </c>
      <c r="I92" s="41">
        <v>0</v>
      </c>
      <c r="J92" s="52"/>
      <c r="K92" s="52"/>
      <c r="L92" s="52"/>
      <c r="M92" s="52"/>
      <c r="N92" s="51"/>
      <c r="O92" s="51"/>
      <c r="P92" s="51"/>
      <c r="Q92" s="52"/>
      <c r="R92" s="700"/>
      <c r="S92" s="726"/>
      <c r="T92" s="703"/>
    </row>
    <row r="93" spans="1:20" ht="16.5" hidden="1" customHeight="1" x14ac:dyDescent="0.3">
      <c r="A93" s="691" t="s">
        <v>38</v>
      </c>
      <c r="B93" s="694" t="s">
        <v>94</v>
      </c>
      <c r="C93" s="691"/>
      <c r="D93" s="314"/>
      <c r="E93" s="30" t="s">
        <v>9</v>
      </c>
      <c r="F93" s="149">
        <f t="shared" si="25"/>
        <v>0</v>
      </c>
      <c r="G93" s="35">
        <v>0</v>
      </c>
      <c r="H93" s="41">
        <v>0</v>
      </c>
      <c r="I93" s="41">
        <v>0</v>
      </c>
      <c r="J93" s="53"/>
      <c r="K93" s="53"/>
      <c r="L93" s="53"/>
      <c r="M93" s="53"/>
      <c r="N93" s="51"/>
      <c r="O93" s="51"/>
      <c r="P93" s="51"/>
      <c r="Q93" s="53"/>
      <c r="R93" s="698" t="s">
        <v>28</v>
      </c>
      <c r="S93" s="725" t="s">
        <v>128</v>
      </c>
      <c r="T93" s="701"/>
    </row>
    <row r="94" spans="1:20" ht="16.5" hidden="1" customHeight="1" x14ac:dyDescent="0.3">
      <c r="A94" s="692"/>
      <c r="B94" s="695"/>
      <c r="C94" s="692"/>
      <c r="D94" s="315"/>
      <c r="E94" s="30" t="s">
        <v>1</v>
      </c>
      <c r="F94" s="149">
        <f t="shared" si="25"/>
        <v>0</v>
      </c>
      <c r="G94" s="35">
        <v>0</v>
      </c>
      <c r="H94" s="41">
        <v>0</v>
      </c>
      <c r="I94" s="41">
        <v>0</v>
      </c>
      <c r="J94" s="54"/>
      <c r="K94" s="54"/>
      <c r="L94" s="54"/>
      <c r="M94" s="54"/>
      <c r="N94" s="51"/>
      <c r="O94" s="51"/>
      <c r="P94" s="51"/>
      <c r="Q94" s="54"/>
      <c r="R94" s="699"/>
      <c r="S94" s="726"/>
      <c r="T94" s="702"/>
    </row>
    <row r="95" spans="1:20" ht="16.5" hidden="1" customHeight="1" x14ac:dyDescent="0.3">
      <c r="A95" s="692"/>
      <c r="B95" s="695"/>
      <c r="C95" s="692"/>
      <c r="D95" s="315"/>
      <c r="E95" s="30" t="s">
        <v>2</v>
      </c>
      <c r="F95" s="149">
        <f t="shared" si="25"/>
        <v>0</v>
      </c>
      <c r="G95" s="35">
        <v>0</v>
      </c>
      <c r="H95" s="41">
        <v>0</v>
      </c>
      <c r="I95" s="41">
        <v>0</v>
      </c>
      <c r="J95" s="54"/>
      <c r="K95" s="54"/>
      <c r="L95" s="54"/>
      <c r="M95" s="54"/>
      <c r="N95" s="51"/>
      <c r="O95" s="51"/>
      <c r="P95" s="51"/>
      <c r="Q95" s="54"/>
      <c r="R95" s="699"/>
      <c r="S95" s="726"/>
      <c r="T95" s="702"/>
    </row>
    <row r="96" spans="1:20" ht="16.5" hidden="1" customHeight="1" x14ac:dyDescent="0.3">
      <c r="A96" s="692"/>
      <c r="B96" s="695"/>
      <c r="C96" s="692"/>
      <c r="D96" s="315"/>
      <c r="E96" s="30" t="s">
        <v>3</v>
      </c>
      <c r="F96" s="149">
        <f t="shared" si="25"/>
        <v>0</v>
      </c>
      <c r="G96" s="35">
        <v>0</v>
      </c>
      <c r="H96" s="41">
        <v>0</v>
      </c>
      <c r="I96" s="41">
        <v>0</v>
      </c>
      <c r="J96" s="54"/>
      <c r="K96" s="54"/>
      <c r="L96" s="54"/>
      <c r="M96" s="54"/>
      <c r="N96" s="51"/>
      <c r="O96" s="51"/>
      <c r="P96" s="51"/>
      <c r="Q96" s="54"/>
      <c r="R96" s="699"/>
      <c r="S96" s="726"/>
      <c r="T96" s="702"/>
    </row>
    <row r="97" spans="1:20" ht="16.5" hidden="1" customHeight="1" x14ac:dyDescent="0.3">
      <c r="A97" s="693"/>
      <c r="B97" s="696"/>
      <c r="C97" s="693"/>
      <c r="D97" s="316"/>
      <c r="E97" s="30" t="s">
        <v>4</v>
      </c>
      <c r="F97" s="149">
        <f t="shared" si="25"/>
        <v>0</v>
      </c>
      <c r="G97" s="35">
        <v>0</v>
      </c>
      <c r="H97" s="41">
        <v>0</v>
      </c>
      <c r="I97" s="41">
        <v>0</v>
      </c>
      <c r="J97" s="52"/>
      <c r="K97" s="52"/>
      <c r="L97" s="52"/>
      <c r="M97" s="52"/>
      <c r="N97" s="51"/>
      <c r="O97" s="51"/>
      <c r="P97" s="51"/>
      <c r="Q97" s="52"/>
      <c r="R97" s="700"/>
      <c r="S97" s="726"/>
      <c r="T97" s="703"/>
    </row>
    <row r="98" spans="1:20" ht="16.5" hidden="1" customHeight="1" x14ac:dyDescent="0.3">
      <c r="A98" s="691" t="s">
        <v>39</v>
      </c>
      <c r="B98" s="694" t="s">
        <v>22</v>
      </c>
      <c r="C98" s="691"/>
      <c r="D98" s="314"/>
      <c r="E98" s="30" t="s">
        <v>9</v>
      </c>
      <c r="F98" s="149">
        <f t="shared" si="25"/>
        <v>0</v>
      </c>
      <c r="G98" s="35">
        <v>0</v>
      </c>
      <c r="H98" s="41">
        <v>0</v>
      </c>
      <c r="I98" s="41">
        <v>0</v>
      </c>
      <c r="J98" s="53"/>
      <c r="K98" s="53"/>
      <c r="L98" s="53"/>
      <c r="M98" s="53"/>
      <c r="N98" s="51"/>
      <c r="O98" s="51"/>
      <c r="P98" s="51"/>
      <c r="Q98" s="53"/>
      <c r="R98" s="698" t="s">
        <v>28</v>
      </c>
      <c r="S98" s="725" t="s">
        <v>128</v>
      </c>
      <c r="T98" s="701"/>
    </row>
    <row r="99" spans="1:20" ht="16.5" hidden="1" customHeight="1" x14ac:dyDescent="0.3">
      <c r="A99" s="692"/>
      <c r="B99" s="695"/>
      <c r="C99" s="692"/>
      <c r="D99" s="315"/>
      <c r="E99" s="30" t="s">
        <v>1</v>
      </c>
      <c r="F99" s="149">
        <f t="shared" si="25"/>
        <v>0</v>
      </c>
      <c r="G99" s="35">
        <v>0</v>
      </c>
      <c r="H99" s="41">
        <v>0</v>
      </c>
      <c r="I99" s="41">
        <v>0</v>
      </c>
      <c r="J99" s="54"/>
      <c r="K99" s="54"/>
      <c r="L99" s="54"/>
      <c r="M99" s="54"/>
      <c r="N99" s="51"/>
      <c r="O99" s="51"/>
      <c r="P99" s="51"/>
      <c r="Q99" s="54"/>
      <c r="R99" s="699"/>
      <c r="S99" s="726"/>
      <c r="T99" s="702"/>
    </row>
    <row r="100" spans="1:20" ht="16.5" hidden="1" customHeight="1" x14ac:dyDescent="0.3">
      <c r="A100" s="692"/>
      <c r="B100" s="695"/>
      <c r="C100" s="692"/>
      <c r="D100" s="315"/>
      <c r="E100" s="30" t="s">
        <v>2</v>
      </c>
      <c r="F100" s="149">
        <f t="shared" si="25"/>
        <v>0</v>
      </c>
      <c r="G100" s="35">
        <v>0</v>
      </c>
      <c r="H100" s="41">
        <v>0</v>
      </c>
      <c r="I100" s="41">
        <v>0</v>
      </c>
      <c r="J100" s="54"/>
      <c r="K100" s="54"/>
      <c r="L100" s="54"/>
      <c r="M100" s="54"/>
      <c r="N100" s="51"/>
      <c r="O100" s="51"/>
      <c r="P100" s="51"/>
      <c r="Q100" s="54"/>
      <c r="R100" s="699"/>
      <c r="S100" s="726"/>
      <c r="T100" s="702"/>
    </row>
    <row r="101" spans="1:20" ht="16.5" hidden="1" customHeight="1" x14ac:dyDescent="0.3">
      <c r="A101" s="692"/>
      <c r="B101" s="695"/>
      <c r="C101" s="692"/>
      <c r="D101" s="315"/>
      <c r="E101" s="30" t="s">
        <v>3</v>
      </c>
      <c r="F101" s="149">
        <f t="shared" si="25"/>
        <v>0</v>
      </c>
      <c r="G101" s="35">
        <v>0</v>
      </c>
      <c r="H101" s="41">
        <v>0</v>
      </c>
      <c r="I101" s="41">
        <v>0</v>
      </c>
      <c r="J101" s="54"/>
      <c r="K101" s="54"/>
      <c r="L101" s="54"/>
      <c r="M101" s="54"/>
      <c r="N101" s="51"/>
      <c r="O101" s="51"/>
      <c r="P101" s="51"/>
      <c r="Q101" s="54"/>
      <c r="R101" s="699"/>
      <c r="S101" s="726"/>
      <c r="T101" s="702"/>
    </row>
    <row r="102" spans="1:20" ht="16.5" hidden="1" customHeight="1" x14ac:dyDescent="0.3">
      <c r="A102" s="693"/>
      <c r="B102" s="696"/>
      <c r="C102" s="693"/>
      <c r="D102" s="316"/>
      <c r="E102" s="30" t="s">
        <v>4</v>
      </c>
      <c r="F102" s="149">
        <f t="shared" si="25"/>
        <v>0</v>
      </c>
      <c r="G102" s="35">
        <v>0</v>
      </c>
      <c r="H102" s="41">
        <v>0</v>
      </c>
      <c r="I102" s="41">
        <v>0</v>
      </c>
      <c r="J102" s="52"/>
      <c r="K102" s="52"/>
      <c r="L102" s="52"/>
      <c r="M102" s="52"/>
      <c r="N102" s="51"/>
      <c r="O102" s="51"/>
      <c r="P102" s="51"/>
      <c r="Q102" s="52"/>
      <c r="R102" s="700"/>
      <c r="S102" s="726"/>
      <c r="T102" s="703"/>
    </row>
    <row r="103" spans="1:20" ht="16.5" hidden="1" customHeight="1" x14ac:dyDescent="0.3">
      <c r="A103" s="691" t="s">
        <v>56</v>
      </c>
      <c r="B103" s="694" t="s">
        <v>23</v>
      </c>
      <c r="C103" s="691"/>
      <c r="D103" s="314"/>
      <c r="E103" s="30" t="s">
        <v>9</v>
      </c>
      <c r="F103" s="149">
        <f t="shared" si="25"/>
        <v>0</v>
      </c>
      <c r="G103" s="35">
        <v>0</v>
      </c>
      <c r="H103" s="41">
        <v>0</v>
      </c>
      <c r="I103" s="41">
        <v>0</v>
      </c>
      <c r="J103" s="53"/>
      <c r="K103" s="53"/>
      <c r="L103" s="53"/>
      <c r="M103" s="53"/>
      <c r="N103" s="51"/>
      <c r="O103" s="51"/>
      <c r="P103" s="51"/>
      <c r="Q103" s="53"/>
      <c r="R103" s="698" t="s">
        <v>28</v>
      </c>
      <c r="S103" s="725" t="s">
        <v>128</v>
      </c>
      <c r="T103" s="701"/>
    </row>
    <row r="104" spans="1:20" ht="16.5" hidden="1" customHeight="1" x14ac:dyDescent="0.3">
      <c r="A104" s="692"/>
      <c r="B104" s="695"/>
      <c r="C104" s="692"/>
      <c r="D104" s="315"/>
      <c r="E104" s="30" t="s">
        <v>1</v>
      </c>
      <c r="F104" s="149">
        <f t="shared" si="25"/>
        <v>0</v>
      </c>
      <c r="G104" s="35">
        <v>0</v>
      </c>
      <c r="H104" s="41">
        <v>0</v>
      </c>
      <c r="I104" s="41">
        <v>0</v>
      </c>
      <c r="J104" s="54"/>
      <c r="K104" s="54"/>
      <c r="L104" s="54"/>
      <c r="M104" s="54"/>
      <c r="N104" s="51"/>
      <c r="O104" s="51"/>
      <c r="P104" s="51"/>
      <c r="Q104" s="54"/>
      <c r="R104" s="699"/>
      <c r="S104" s="726"/>
      <c r="T104" s="702"/>
    </row>
    <row r="105" spans="1:20" ht="16.5" hidden="1" customHeight="1" x14ac:dyDescent="0.3">
      <c r="A105" s="692"/>
      <c r="B105" s="695"/>
      <c r="C105" s="692"/>
      <c r="D105" s="315"/>
      <c r="E105" s="30" t="s">
        <v>2</v>
      </c>
      <c r="F105" s="149">
        <f t="shared" si="25"/>
        <v>0</v>
      </c>
      <c r="G105" s="35">
        <v>0</v>
      </c>
      <c r="H105" s="41">
        <v>0</v>
      </c>
      <c r="I105" s="41">
        <v>0</v>
      </c>
      <c r="J105" s="54"/>
      <c r="K105" s="54"/>
      <c r="L105" s="54"/>
      <c r="M105" s="54"/>
      <c r="N105" s="51"/>
      <c r="O105" s="51"/>
      <c r="P105" s="51"/>
      <c r="Q105" s="54"/>
      <c r="R105" s="699"/>
      <c r="S105" s="726"/>
      <c r="T105" s="702"/>
    </row>
    <row r="106" spans="1:20" ht="16.5" hidden="1" customHeight="1" x14ac:dyDescent="0.3">
      <c r="A106" s="692"/>
      <c r="B106" s="695"/>
      <c r="C106" s="692"/>
      <c r="D106" s="315"/>
      <c r="E106" s="30" t="s">
        <v>3</v>
      </c>
      <c r="F106" s="149">
        <f t="shared" si="25"/>
        <v>0</v>
      </c>
      <c r="G106" s="35">
        <v>0</v>
      </c>
      <c r="H106" s="41">
        <v>0</v>
      </c>
      <c r="I106" s="41">
        <v>0</v>
      </c>
      <c r="J106" s="54"/>
      <c r="K106" s="54"/>
      <c r="L106" s="54"/>
      <c r="M106" s="54"/>
      <c r="N106" s="51"/>
      <c r="O106" s="51"/>
      <c r="P106" s="51"/>
      <c r="Q106" s="54"/>
      <c r="R106" s="699"/>
      <c r="S106" s="726"/>
      <c r="T106" s="702"/>
    </row>
    <row r="107" spans="1:20" ht="16.5" hidden="1" customHeight="1" x14ac:dyDescent="0.3">
      <c r="A107" s="693"/>
      <c r="B107" s="696"/>
      <c r="C107" s="693"/>
      <c r="D107" s="316"/>
      <c r="E107" s="30" t="s">
        <v>4</v>
      </c>
      <c r="F107" s="149">
        <f t="shared" si="25"/>
        <v>0</v>
      </c>
      <c r="G107" s="35">
        <v>0</v>
      </c>
      <c r="H107" s="41">
        <v>0</v>
      </c>
      <c r="I107" s="41">
        <v>0</v>
      </c>
      <c r="J107" s="52"/>
      <c r="K107" s="52"/>
      <c r="L107" s="52"/>
      <c r="M107" s="52"/>
      <c r="N107" s="51"/>
      <c r="O107" s="51"/>
      <c r="P107" s="51"/>
      <c r="Q107" s="52"/>
      <c r="R107" s="700"/>
      <c r="S107" s="726"/>
      <c r="T107" s="703"/>
    </row>
    <row r="108" spans="1:20" s="81" customFormat="1" ht="16.5" customHeight="1" x14ac:dyDescent="0.3">
      <c r="A108" s="633" t="s">
        <v>190</v>
      </c>
      <c r="B108" s="727" t="s">
        <v>281</v>
      </c>
      <c r="C108" s="633" t="s">
        <v>93</v>
      </c>
      <c r="D108" s="633" t="s">
        <v>52</v>
      </c>
      <c r="E108" s="4" t="s">
        <v>9</v>
      </c>
      <c r="F108" s="350">
        <f t="shared" si="25"/>
        <v>1521.45</v>
      </c>
      <c r="G108" s="41">
        <f>G111</f>
        <v>685</v>
      </c>
      <c r="H108" s="41">
        <v>630.20000000000005</v>
      </c>
      <c r="I108" s="41">
        <v>0</v>
      </c>
      <c r="J108" s="41">
        <v>0</v>
      </c>
      <c r="K108" s="41">
        <v>0</v>
      </c>
      <c r="L108" s="41">
        <f>SUM(L109:L112)</f>
        <v>206.25</v>
      </c>
      <c r="M108" s="41">
        <f t="shared" ref="M108:P108" si="30">SUM(M109:M112)</f>
        <v>0</v>
      </c>
      <c r="N108" s="41">
        <f t="shared" si="30"/>
        <v>0</v>
      </c>
      <c r="O108" s="41">
        <f t="shared" si="30"/>
        <v>0</v>
      </c>
      <c r="P108" s="41">
        <f t="shared" si="30"/>
        <v>0</v>
      </c>
      <c r="Q108" s="66"/>
      <c r="R108" s="682" t="s">
        <v>28</v>
      </c>
      <c r="S108" s="682" t="s">
        <v>130</v>
      </c>
      <c r="T108" s="701" t="s">
        <v>259</v>
      </c>
    </row>
    <row r="109" spans="1:20" s="81" customFormat="1" x14ac:dyDescent="0.3">
      <c r="A109" s="634"/>
      <c r="B109" s="728"/>
      <c r="C109" s="634"/>
      <c r="D109" s="634"/>
      <c r="E109" s="4" t="s">
        <v>1</v>
      </c>
      <c r="F109" s="350">
        <f t="shared" si="25"/>
        <v>0</v>
      </c>
      <c r="G109" s="41">
        <v>0</v>
      </c>
      <c r="H109" s="41">
        <v>0</v>
      </c>
      <c r="I109" s="41">
        <v>0</v>
      </c>
      <c r="J109" s="41">
        <v>0</v>
      </c>
      <c r="K109" s="41">
        <v>0</v>
      </c>
      <c r="L109" s="41">
        <f>L114+L119+L124+L129+L134</f>
        <v>0</v>
      </c>
      <c r="M109" s="41">
        <f t="shared" ref="M109:P111" si="31">M114+M119+M124+M129+M134</f>
        <v>0</v>
      </c>
      <c r="N109" s="41">
        <f t="shared" si="31"/>
        <v>0</v>
      </c>
      <c r="O109" s="41">
        <f t="shared" si="31"/>
        <v>0</v>
      </c>
      <c r="P109" s="41">
        <f t="shared" si="31"/>
        <v>0</v>
      </c>
      <c r="Q109" s="67"/>
      <c r="R109" s="683"/>
      <c r="S109" s="683"/>
      <c r="T109" s="702"/>
    </row>
    <row r="110" spans="1:20" s="81" customFormat="1" x14ac:dyDescent="0.3">
      <c r="A110" s="634"/>
      <c r="B110" s="728"/>
      <c r="C110" s="634"/>
      <c r="D110" s="634"/>
      <c r="E110" s="4" t="s">
        <v>2</v>
      </c>
      <c r="F110" s="350">
        <f t="shared" si="25"/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1">
        <f t="shared" ref="L110:O112" si="32">L115+L120+L125+L130+L135</f>
        <v>0</v>
      </c>
      <c r="M110" s="41">
        <f t="shared" si="32"/>
        <v>0</v>
      </c>
      <c r="N110" s="41">
        <f t="shared" si="32"/>
        <v>0</v>
      </c>
      <c r="O110" s="41">
        <f t="shared" si="32"/>
        <v>0</v>
      </c>
      <c r="P110" s="41">
        <f t="shared" si="31"/>
        <v>0</v>
      </c>
      <c r="Q110" s="67"/>
      <c r="R110" s="683"/>
      <c r="S110" s="683"/>
      <c r="T110" s="702"/>
    </row>
    <row r="111" spans="1:20" s="81" customFormat="1" x14ac:dyDescent="0.3">
      <c r="A111" s="634"/>
      <c r="B111" s="728"/>
      <c r="C111" s="634"/>
      <c r="D111" s="634"/>
      <c r="E111" s="4" t="s">
        <v>3</v>
      </c>
      <c r="F111" s="350">
        <f t="shared" si="25"/>
        <v>1521.45</v>
      </c>
      <c r="G111" s="41">
        <f>G116</f>
        <v>685</v>
      </c>
      <c r="H111" s="41">
        <v>630.20000000000005</v>
      </c>
      <c r="I111" s="41">
        <v>0</v>
      </c>
      <c r="J111" s="41">
        <v>0</v>
      </c>
      <c r="K111" s="41">
        <v>0</v>
      </c>
      <c r="L111" s="41">
        <f t="shared" si="32"/>
        <v>206.25</v>
      </c>
      <c r="M111" s="41">
        <f t="shared" si="32"/>
        <v>0</v>
      </c>
      <c r="N111" s="41">
        <f t="shared" si="32"/>
        <v>0</v>
      </c>
      <c r="O111" s="41">
        <f t="shared" si="32"/>
        <v>0</v>
      </c>
      <c r="P111" s="41">
        <f t="shared" si="31"/>
        <v>0</v>
      </c>
      <c r="Q111" s="67"/>
      <c r="R111" s="683"/>
      <c r="S111" s="683"/>
      <c r="T111" s="702"/>
    </row>
    <row r="112" spans="1:20" s="81" customFormat="1" x14ac:dyDescent="0.3">
      <c r="A112" s="635"/>
      <c r="B112" s="729"/>
      <c r="C112" s="635"/>
      <c r="D112" s="635"/>
      <c r="E112" s="4" t="s">
        <v>4</v>
      </c>
      <c r="F112" s="350">
        <f t="shared" si="25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f t="shared" si="32"/>
        <v>0</v>
      </c>
      <c r="M112" s="41">
        <v>0</v>
      </c>
      <c r="N112" s="41">
        <v>0</v>
      </c>
      <c r="O112" s="41">
        <v>0</v>
      </c>
      <c r="P112" s="41">
        <v>0</v>
      </c>
      <c r="Q112" s="44"/>
      <c r="R112" s="684"/>
      <c r="S112" s="684"/>
      <c r="T112" s="703"/>
    </row>
    <row r="113" spans="1:20" s="81" customFormat="1" ht="16.5" customHeight="1" x14ac:dyDescent="0.3">
      <c r="A113" s="633" t="s">
        <v>241</v>
      </c>
      <c r="B113" s="727" t="s">
        <v>208</v>
      </c>
      <c r="C113" s="633" t="s">
        <v>93</v>
      </c>
      <c r="D113" s="633" t="s">
        <v>52</v>
      </c>
      <c r="E113" s="4" t="s">
        <v>9</v>
      </c>
      <c r="F113" s="350">
        <f t="shared" si="25"/>
        <v>1315.2</v>
      </c>
      <c r="G113" s="41">
        <f>G116</f>
        <v>685</v>
      </c>
      <c r="H113" s="41">
        <v>630.20000000000005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66"/>
      <c r="R113" s="682" t="s">
        <v>28</v>
      </c>
      <c r="S113" s="682" t="s">
        <v>130</v>
      </c>
      <c r="T113" s="701" t="s">
        <v>259</v>
      </c>
    </row>
    <row r="114" spans="1:20" s="81" customFormat="1" x14ac:dyDescent="0.3">
      <c r="A114" s="634"/>
      <c r="B114" s="728"/>
      <c r="C114" s="634"/>
      <c r="D114" s="634"/>
      <c r="E114" s="4" t="s">
        <v>1</v>
      </c>
      <c r="F114" s="350">
        <f t="shared" si="25"/>
        <v>0</v>
      </c>
      <c r="G114" s="41">
        <v>0</v>
      </c>
      <c r="H114" s="41">
        <v>0</v>
      </c>
      <c r="I114" s="41">
        <v>0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67"/>
      <c r="R114" s="683"/>
      <c r="S114" s="683"/>
      <c r="T114" s="702"/>
    </row>
    <row r="115" spans="1:20" s="81" customFormat="1" x14ac:dyDescent="0.3">
      <c r="A115" s="634"/>
      <c r="B115" s="728"/>
      <c r="C115" s="634"/>
      <c r="D115" s="634"/>
      <c r="E115" s="4" t="s">
        <v>2</v>
      </c>
      <c r="F115" s="350">
        <f t="shared" si="25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67"/>
      <c r="R115" s="683"/>
      <c r="S115" s="683"/>
      <c r="T115" s="702"/>
    </row>
    <row r="116" spans="1:20" s="81" customFormat="1" x14ac:dyDescent="0.3">
      <c r="A116" s="634"/>
      <c r="B116" s="728"/>
      <c r="C116" s="634"/>
      <c r="D116" s="634"/>
      <c r="E116" s="4" t="s">
        <v>3</v>
      </c>
      <c r="F116" s="350">
        <f t="shared" si="25"/>
        <v>1315.2</v>
      </c>
      <c r="G116" s="41">
        <v>685</v>
      </c>
      <c r="H116" s="41">
        <v>630.20000000000005</v>
      </c>
      <c r="I116" s="41">
        <v>0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67"/>
      <c r="R116" s="683"/>
      <c r="S116" s="683"/>
      <c r="T116" s="702"/>
    </row>
    <row r="117" spans="1:20" s="81" customFormat="1" x14ac:dyDescent="0.3">
      <c r="A117" s="635"/>
      <c r="B117" s="729"/>
      <c r="C117" s="635"/>
      <c r="D117" s="635"/>
      <c r="E117" s="4" t="s">
        <v>4</v>
      </c>
      <c r="F117" s="350">
        <f t="shared" si="25"/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4"/>
      <c r="R117" s="684"/>
      <c r="S117" s="684"/>
      <c r="T117" s="703"/>
    </row>
    <row r="118" spans="1:20" s="81" customFormat="1" ht="16.5" customHeight="1" x14ac:dyDescent="0.3">
      <c r="A118" s="633" t="s">
        <v>256</v>
      </c>
      <c r="B118" s="727" t="s">
        <v>257</v>
      </c>
      <c r="C118" s="303"/>
      <c r="D118" s="303"/>
      <c r="E118" s="4" t="s">
        <v>9</v>
      </c>
      <c r="F118" s="350">
        <f t="shared" si="25"/>
        <v>0</v>
      </c>
      <c r="G118" s="41">
        <f>G121</f>
        <v>0</v>
      </c>
      <c r="H118" s="41">
        <f>H121</f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66"/>
      <c r="R118" s="682" t="s">
        <v>28</v>
      </c>
      <c r="S118" s="685" t="s">
        <v>258</v>
      </c>
      <c r="T118" s="688" t="s">
        <v>259</v>
      </c>
    </row>
    <row r="119" spans="1:20" s="81" customFormat="1" x14ac:dyDescent="0.3">
      <c r="A119" s="634"/>
      <c r="B119" s="728"/>
      <c r="C119" s="303"/>
      <c r="D119" s="303"/>
      <c r="E119" s="4" t="s">
        <v>1</v>
      </c>
      <c r="F119" s="350">
        <f t="shared" si="25"/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67"/>
      <c r="R119" s="683"/>
      <c r="S119" s="686"/>
      <c r="T119" s="689"/>
    </row>
    <row r="120" spans="1:20" s="81" customFormat="1" x14ac:dyDescent="0.3">
      <c r="A120" s="634"/>
      <c r="B120" s="728"/>
      <c r="C120" s="303" t="s">
        <v>93</v>
      </c>
      <c r="D120" s="303"/>
      <c r="E120" s="4" t="s">
        <v>2</v>
      </c>
      <c r="F120" s="350">
        <f t="shared" si="25"/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67"/>
      <c r="R120" s="683"/>
      <c r="S120" s="686"/>
      <c r="T120" s="689"/>
    </row>
    <row r="121" spans="1:20" s="81" customFormat="1" x14ac:dyDescent="0.3">
      <c r="A121" s="634"/>
      <c r="B121" s="728"/>
      <c r="C121" s="303"/>
      <c r="D121" s="303"/>
      <c r="E121" s="4" t="s">
        <v>3</v>
      </c>
      <c r="F121" s="350">
        <f t="shared" si="25"/>
        <v>0</v>
      </c>
      <c r="G121" s="41">
        <v>0</v>
      </c>
      <c r="H121" s="41">
        <v>0</v>
      </c>
      <c r="I121" s="41">
        <v>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67"/>
      <c r="R121" s="683"/>
      <c r="S121" s="686"/>
      <c r="T121" s="689"/>
    </row>
    <row r="122" spans="1:20" s="81" customFormat="1" x14ac:dyDescent="0.3">
      <c r="A122" s="635"/>
      <c r="B122" s="729"/>
      <c r="C122" s="303"/>
      <c r="D122" s="303"/>
      <c r="E122" s="4" t="s">
        <v>4</v>
      </c>
      <c r="F122" s="350">
        <f t="shared" si="25"/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4"/>
      <c r="R122" s="684"/>
      <c r="S122" s="687"/>
      <c r="T122" s="690"/>
    </row>
    <row r="123" spans="1:20" s="81" customFormat="1" x14ac:dyDescent="0.3">
      <c r="A123" s="633" t="s">
        <v>349</v>
      </c>
      <c r="B123" s="727" t="s">
        <v>352</v>
      </c>
      <c r="C123" s="302"/>
      <c r="D123" s="303"/>
      <c r="E123" s="4" t="s">
        <v>9</v>
      </c>
      <c r="F123" s="350">
        <f t="shared" si="25"/>
        <v>52.5</v>
      </c>
      <c r="G123" s="41">
        <f t="shared" ref="G123:P123" si="33">G126</f>
        <v>0</v>
      </c>
      <c r="H123" s="41">
        <f t="shared" si="33"/>
        <v>0</v>
      </c>
      <c r="I123" s="41">
        <f t="shared" si="33"/>
        <v>0</v>
      </c>
      <c r="J123" s="41">
        <f t="shared" si="33"/>
        <v>0</v>
      </c>
      <c r="K123" s="41">
        <f t="shared" si="33"/>
        <v>0</v>
      </c>
      <c r="L123" s="41">
        <f t="shared" si="33"/>
        <v>52.5</v>
      </c>
      <c r="M123" s="41">
        <f t="shared" si="33"/>
        <v>0</v>
      </c>
      <c r="N123" s="41">
        <f t="shared" si="33"/>
        <v>0</v>
      </c>
      <c r="O123" s="41">
        <f t="shared" si="33"/>
        <v>0</v>
      </c>
      <c r="P123" s="41">
        <f t="shared" si="33"/>
        <v>0</v>
      </c>
      <c r="Q123" s="66"/>
      <c r="R123" s="698"/>
      <c r="S123" s="698"/>
      <c r="T123" s="698"/>
    </row>
    <row r="124" spans="1:20" s="81" customFormat="1" x14ac:dyDescent="0.3">
      <c r="A124" s="634"/>
      <c r="B124" s="728"/>
      <c r="C124" s="303"/>
      <c r="D124" s="303"/>
      <c r="E124" s="4" t="s">
        <v>1</v>
      </c>
      <c r="F124" s="350">
        <f t="shared" si="25"/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35">
        <v>0</v>
      </c>
      <c r="M124" s="41">
        <v>0</v>
      </c>
      <c r="N124" s="41">
        <v>0</v>
      </c>
      <c r="O124" s="41">
        <v>0</v>
      </c>
      <c r="P124" s="41">
        <v>0</v>
      </c>
      <c r="Q124" s="67"/>
      <c r="R124" s="699"/>
      <c r="S124" s="699"/>
      <c r="T124" s="699"/>
    </row>
    <row r="125" spans="1:20" s="81" customFormat="1" x14ac:dyDescent="0.3">
      <c r="A125" s="634"/>
      <c r="B125" s="728"/>
      <c r="C125" s="303" t="s">
        <v>93</v>
      </c>
      <c r="D125" s="303"/>
      <c r="E125" s="4" t="s">
        <v>2</v>
      </c>
      <c r="F125" s="350">
        <f t="shared" si="25"/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35">
        <v>0</v>
      </c>
      <c r="M125" s="41">
        <v>0</v>
      </c>
      <c r="N125" s="41">
        <v>0</v>
      </c>
      <c r="O125" s="41">
        <v>0</v>
      </c>
      <c r="P125" s="41">
        <v>0</v>
      </c>
      <c r="Q125" s="67"/>
      <c r="R125" s="699"/>
      <c r="S125" s="699"/>
      <c r="T125" s="699"/>
    </row>
    <row r="126" spans="1:20" s="81" customFormat="1" x14ac:dyDescent="0.3">
      <c r="A126" s="634"/>
      <c r="B126" s="728"/>
      <c r="C126" s="303"/>
      <c r="D126" s="303"/>
      <c r="E126" s="4" t="s">
        <v>3</v>
      </c>
      <c r="F126" s="350">
        <f t="shared" si="25"/>
        <v>52.5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35">
        <v>52.5</v>
      </c>
      <c r="M126" s="41">
        <v>0</v>
      </c>
      <c r="N126" s="41">
        <v>0</v>
      </c>
      <c r="O126" s="41">
        <v>0</v>
      </c>
      <c r="P126" s="41">
        <v>0</v>
      </c>
      <c r="Q126" s="67"/>
      <c r="R126" s="699"/>
      <c r="S126" s="699"/>
      <c r="T126" s="699"/>
    </row>
    <row r="127" spans="1:20" s="81" customFormat="1" x14ac:dyDescent="0.3">
      <c r="A127" s="635"/>
      <c r="B127" s="729"/>
      <c r="C127" s="304"/>
      <c r="D127" s="303"/>
      <c r="E127" s="4" t="s">
        <v>4</v>
      </c>
      <c r="F127" s="350">
        <f t="shared" si="25"/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35">
        <v>0</v>
      </c>
      <c r="M127" s="41">
        <v>0</v>
      </c>
      <c r="N127" s="41">
        <v>0</v>
      </c>
      <c r="O127" s="41">
        <v>0</v>
      </c>
      <c r="P127" s="41">
        <v>0</v>
      </c>
      <c r="Q127" s="67"/>
      <c r="R127" s="699"/>
      <c r="S127" s="699"/>
      <c r="T127" s="699"/>
    </row>
    <row r="128" spans="1:20" s="81" customFormat="1" x14ac:dyDescent="0.3">
      <c r="A128" s="633" t="s">
        <v>350</v>
      </c>
      <c r="B128" s="727" t="s">
        <v>353</v>
      </c>
      <c r="C128" s="302"/>
      <c r="D128" s="303"/>
      <c r="E128" s="4" t="s">
        <v>9</v>
      </c>
      <c r="F128" s="350">
        <f t="shared" si="25"/>
        <v>153.75</v>
      </c>
      <c r="G128" s="41">
        <f t="shared" ref="G128:P128" si="34">G131</f>
        <v>0</v>
      </c>
      <c r="H128" s="41">
        <f t="shared" si="34"/>
        <v>0</v>
      </c>
      <c r="I128" s="41">
        <f t="shared" si="34"/>
        <v>0</v>
      </c>
      <c r="J128" s="41">
        <f t="shared" si="34"/>
        <v>0</v>
      </c>
      <c r="K128" s="41">
        <f t="shared" si="34"/>
        <v>0</v>
      </c>
      <c r="L128" s="35">
        <f t="shared" si="34"/>
        <v>153.75</v>
      </c>
      <c r="M128" s="41">
        <f t="shared" si="34"/>
        <v>0</v>
      </c>
      <c r="N128" s="41">
        <f t="shared" si="34"/>
        <v>0</v>
      </c>
      <c r="O128" s="41">
        <f t="shared" si="34"/>
        <v>0</v>
      </c>
      <c r="P128" s="41">
        <f t="shared" si="34"/>
        <v>0</v>
      </c>
      <c r="Q128" s="66"/>
      <c r="R128" s="698"/>
      <c r="S128" s="698"/>
      <c r="T128" s="698"/>
    </row>
    <row r="129" spans="1:20" s="81" customFormat="1" x14ac:dyDescent="0.3">
      <c r="A129" s="634"/>
      <c r="B129" s="728"/>
      <c r="C129" s="303"/>
      <c r="D129" s="303"/>
      <c r="E129" s="4" t="s">
        <v>1</v>
      </c>
      <c r="F129" s="350">
        <f t="shared" si="25"/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35">
        <v>0</v>
      </c>
      <c r="M129" s="41">
        <v>0</v>
      </c>
      <c r="N129" s="41">
        <v>0</v>
      </c>
      <c r="O129" s="41">
        <v>0</v>
      </c>
      <c r="P129" s="41">
        <v>0</v>
      </c>
      <c r="Q129" s="67"/>
      <c r="R129" s="699"/>
      <c r="S129" s="699"/>
      <c r="T129" s="699"/>
    </row>
    <row r="130" spans="1:20" s="81" customFormat="1" x14ac:dyDescent="0.3">
      <c r="A130" s="634"/>
      <c r="B130" s="728"/>
      <c r="C130" s="303" t="s">
        <v>93</v>
      </c>
      <c r="D130" s="303"/>
      <c r="E130" s="4" t="s">
        <v>2</v>
      </c>
      <c r="F130" s="350">
        <f t="shared" si="25"/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35">
        <v>0</v>
      </c>
      <c r="M130" s="41">
        <v>0</v>
      </c>
      <c r="N130" s="41">
        <v>0</v>
      </c>
      <c r="O130" s="41">
        <v>0</v>
      </c>
      <c r="P130" s="41">
        <v>0</v>
      </c>
      <c r="Q130" s="67"/>
      <c r="R130" s="699"/>
      <c r="S130" s="699"/>
      <c r="T130" s="699"/>
    </row>
    <row r="131" spans="1:20" s="81" customFormat="1" x14ac:dyDescent="0.3">
      <c r="A131" s="634"/>
      <c r="B131" s="728"/>
      <c r="C131" s="303"/>
      <c r="D131" s="303"/>
      <c r="E131" s="4" t="s">
        <v>3</v>
      </c>
      <c r="F131" s="350">
        <f t="shared" si="25"/>
        <v>153.75</v>
      </c>
      <c r="G131" s="41">
        <v>0</v>
      </c>
      <c r="H131" s="41">
        <v>0</v>
      </c>
      <c r="I131" s="41">
        <v>0</v>
      </c>
      <c r="J131" s="41">
        <v>0</v>
      </c>
      <c r="K131" s="41">
        <v>0</v>
      </c>
      <c r="L131" s="35">
        <v>153.75</v>
      </c>
      <c r="M131" s="41">
        <v>0</v>
      </c>
      <c r="N131" s="41">
        <v>0</v>
      </c>
      <c r="O131" s="41">
        <v>0</v>
      </c>
      <c r="P131" s="41">
        <v>0</v>
      </c>
      <c r="Q131" s="67"/>
      <c r="R131" s="699"/>
      <c r="S131" s="699"/>
      <c r="T131" s="699"/>
    </row>
    <row r="132" spans="1:20" s="81" customFormat="1" x14ac:dyDescent="0.3">
      <c r="A132" s="635"/>
      <c r="B132" s="729"/>
      <c r="C132" s="304"/>
      <c r="D132" s="303"/>
      <c r="E132" s="4" t="s">
        <v>4</v>
      </c>
      <c r="F132" s="350">
        <f t="shared" si="25"/>
        <v>0</v>
      </c>
      <c r="G132" s="41">
        <v>0</v>
      </c>
      <c r="H132" s="41">
        <v>0</v>
      </c>
      <c r="I132" s="41">
        <v>0</v>
      </c>
      <c r="J132" s="41">
        <v>0</v>
      </c>
      <c r="K132" s="41">
        <v>0</v>
      </c>
      <c r="L132" s="35">
        <v>0</v>
      </c>
      <c r="M132" s="41">
        <v>0</v>
      </c>
      <c r="N132" s="41">
        <v>0</v>
      </c>
      <c r="O132" s="41">
        <v>0</v>
      </c>
      <c r="P132" s="41">
        <v>0</v>
      </c>
      <c r="Q132" s="67"/>
      <c r="R132" s="699"/>
      <c r="S132" s="699"/>
      <c r="T132" s="699"/>
    </row>
    <row r="133" spans="1:20" s="81" customFormat="1" x14ac:dyDescent="0.3">
      <c r="A133" s="633" t="s">
        <v>351</v>
      </c>
      <c r="B133" s="727" t="s">
        <v>354</v>
      </c>
      <c r="C133" s="302"/>
      <c r="D133" s="303"/>
      <c r="E133" s="4" t="s">
        <v>9</v>
      </c>
      <c r="F133" s="350">
        <f t="shared" si="25"/>
        <v>0</v>
      </c>
      <c r="G133" s="41">
        <f t="shared" ref="G133:P133" si="35">G136</f>
        <v>0</v>
      </c>
      <c r="H133" s="41">
        <f t="shared" si="35"/>
        <v>0</v>
      </c>
      <c r="I133" s="41">
        <f t="shared" si="35"/>
        <v>0</v>
      </c>
      <c r="J133" s="41">
        <f t="shared" si="35"/>
        <v>0</v>
      </c>
      <c r="K133" s="41">
        <f t="shared" si="35"/>
        <v>0</v>
      </c>
      <c r="L133" s="41">
        <f t="shared" si="35"/>
        <v>0</v>
      </c>
      <c r="M133" s="41">
        <f t="shared" si="35"/>
        <v>0</v>
      </c>
      <c r="N133" s="41">
        <f t="shared" si="35"/>
        <v>0</v>
      </c>
      <c r="O133" s="41">
        <f t="shared" si="35"/>
        <v>0</v>
      </c>
      <c r="P133" s="41">
        <f t="shared" si="35"/>
        <v>0</v>
      </c>
      <c r="Q133" s="66"/>
      <c r="R133" s="698"/>
      <c r="S133" s="698"/>
      <c r="T133" s="698"/>
    </row>
    <row r="134" spans="1:20" s="81" customFormat="1" x14ac:dyDescent="0.3">
      <c r="A134" s="634"/>
      <c r="B134" s="728"/>
      <c r="C134" s="303"/>
      <c r="D134" s="303"/>
      <c r="E134" s="4" t="s">
        <v>1</v>
      </c>
      <c r="F134" s="350">
        <f t="shared" si="25"/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67"/>
      <c r="R134" s="699"/>
      <c r="S134" s="699"/>
      <c r="T134" s="699"/>
    </row>
    <row r="135" spans="1:20" s="81" customFormat="1" x14ac:dyDescent="0.3">
      <c r="A135" s="634"/>
      <c r="B135" s="728"/>
      <c r="C135" s="303" t="s">
        <v>93</v>
      </c>
      <c r="D135" s="303"/>
      <c r="E135" s="4" t="s">
        <v>2</v>
      </c>
      <c r="F135" s="350">
        <f t="shared" si="25"/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67"/>
      <c r="R135" s="699"/>
      <c r="S135" s="699"/>
      <c r="T135" s="699"/>
    </row>
    <row r="136" spans="1:20" s="81" customFormat="1" x14ac:dyDescent="0.3">
      <c r="A136" s="634"/>
      <c r="B136" s="728"/>
      <c r="C136" s="303"/>
      <c r="D136" s="303"/>
      <c r="E136" s="4" t="s">
        <v>3</v>
      </c>
      <c r="F136" s="350">
        <f t="shared" ref="F136:F199" si="36">SUM(G136:P136)</f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67"/>
      <c r="R136" s="699"/>
      <c r="S136" s="699"/>
      <c r="T136" s="699"/>
    </row>
    <row r="137" spans="1:20" s="81" customFormat="1" x14ac:dyDescent="0.3">
      <c r="A137" s="635"/>
      <c r="B137" s="729"/>
      <c r="C137" s="304"/>
      <c r="D137" s="303"/>
      <c r="E137" s="4" t="s">
        <v>4</v>
      </c>
      <c r="F137" s="350">
        <f t="shared" si="36"/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67"/>
      <c r="R137" s="699"/>
      <c r="S137" s="699"/>
      <c r="T137" s="699"/>
    </row>
    <row r="138" spans="1:20" s="129" customFormat="1" ht="16.5" customHeight="1" x14ac:dyDescent="0.3">
      <c r="A138" s="624" t="s">
        <v>36</v>
      </c>
      <c r="B138" s="627" t="s">
        <v>86</v>
      </c>
      <c r="C138" s="624" t="s">
        <v>95</v>
      </c>
      <c r="D138" s="298"/>
      <c r="E138" s="102" t="s">
        <v>9</v>
      </c>
      <c r="F138" s="262">
        <f t="shared" si="36"/>
        <v>158.5</v>
      </c>
      <c r="G138" s="92">
        <f t="shared" ref="G138:P138" si="37">SUM(G139:G142)</f>
        <v>42.5</v>
      </c>
      <c r="H138" s="92">
        <f t="shared" si="37"/>
        <v>80</v>
      </c>
      <c r="I138" s="92">
        <f t="shared" si="37"/>
        <v>0</v>
      </c>
      <c r="J138" s="92">
        <f t="shared" si="37"/>
        <v>36</v>
      </c>
      <c r="K138" s="92">
        <f t="shared" si="37"/>
        <v>0</v>
      </c>
      <c r="L138" s="92">
        <f t="shared" si="37"/>
        <v>0</v>
      </c>
      <c r="M138" s="92">
        <f t="shared" si="37"/>
        <v>0</v>
      </c>
      <c r="N138" s="92">
        <f t="shared" si="37"/>
        <v>0</v>
      </c>
      <c r="O138" s="92">
        <f t="shared" si="37"/>
        <v>0</v>
      </c>
      <c r="P138" s="92">
        <f t="shared" si="37"/>
        <v>0</v>
      </c>
      <c r="Q138" s="241"/>
      <c r="R138" s="660"/>
      <c r="S138" s="660"/>
      <c r="T138" s="666"/>
    </row>
    <row r="139" spans="1:20" s="129" customFormat="1" x14ac:dyDescent="0.3">
      <c r="A139" s="625"/>
      <c r="B139" s="628"/>
      <c r="C139" s="625"/>
      <c r="D139" s="299"/>
      <c r="E139" s="102" t="s">
        <v>1</v>
      </c>
      <c r="F139" s="262">
        <f t="shared" si="36"/>
        <v>0</v>
      </c>
      <c r="G139" s="92">
        <f t="shared" ref="G139:P141" si="38">G144</f>
        <v>0</v>
      </c>
      <c r="H139" s="92">
        <f t="shared" si="38"/>
        <v>0</v>
      </c>
      <c r="I139" s="92">
        <f t="shared" si="38"/>
        <v>0</v>
      </c>
      <c r="J139" s="92">
        <f t="shared" si="38"/>
        <v>0</v>
      </c>
      <c r="K139" s="92">
        <f t="shared" si="38"/>
        <v>0</v>
      </c>
      <c r="L139" s="92">
        <f t="shared" si="38"/>
        <v>0</v>
      </c>
      <c r="M139" s="92">
        <f t="shared" si="38"/>
        <v>0</v>
      </c>
      <c r="N139" s="92">
        <f t="shared" si="38"/>
        <v>0</v>
      </c>
      <c r="O139" s="92">
        <f t="shared" si="38"/>
        <v>0</v>
      </c>
      <c r="P139" s="92">
        <f t="shared" si="38"/>
        <v>0</v>
      </c>
      <c r="Q139" s="242"/>
      <c r="R139" s="661"/>
      <c r="S139" s="661"/>
      <c r="T139" s="667"/>
    </row>
    <row r="140" spans="1:20" s="129" customFormat="1" x14ac:dyDescent="0.3">
      <c r="A140" s="625"/>
      <c r="B140" s="628"/>
      <c r="C140" s="625"/>
      <c r="D140" s="299"/>
      <c r="E140" s="102" t="s">
        <v>2</v>
      </c>
      <c r="F140" s="262">
        <f t="shared" si="36"/>
        <v>0</v>
      </c>
      <c r="G140" s="92">
        <f t="shared" si="38"/>
        <v>0</v>
      </c>
      <c r="H140" s="92">
        <f t="shared" si="38"/>
        <v>0</v>
      </c>
      <c r="I140" s="92">
        <f t="shared" si="38"/>
        <v>0</v>
      </c>
      <c r="J140" s="92">
        <f t="shared" si="38"/>
        <v>0</v>
      </c>
      <c r="K140" s="92">
        <f t="shared" si="38"/>
        <v>0</v>
      </c>
      <c r="L140" s="92">
        <f t="shared" si="38"/>
        <v>0</v>
      </c>
      <c r="M140" s="92">
        <f t="shared" si="38"/>
        <v>0</v>
      </c>
      <c r="N140" s="92">
        <f t="shared" si="38"/>
        <v>0</v>
      </c>
      <c r="O140" s="92">
        <f t="shared" si="38"/>
        <v>0</v>
      </c>
      <c r="P140" s="92">
        <f t="shared" si="38"/>
        <v>0</v>
      </c>
      <c r="Q140" s="242"/>
      <c r="R140" s="661"/>
      <c r="S140" s="661"/>
      <c r="T140" s="667"/>
    </row>
    <row r="141" spans="1:20" s="129" customFormat="1" x14ac:dyDescent="0.3">
      <c r="A141" s="625"/>
      <c r="B141" s="628"/>
      <c r="C141" s="625"/>
      <c r="D141" s="299"/>
      <c r="E141" s="102" t="s">
        <v>3</v>
      </c>
      <c r="F141" s="262">
        <f t="shared" si="36"/>
        <v>158.5</v>
      </c>
      <c r="G141" s="92">
        <f t="shared" si="38"/>
        <v>42.5</v>
      </c>
      <c r="H141" s="92">
        <f t="shared" si="38"/>
        <v>80</v>
      </c>
      <c r="I141" s="92">
        <f t="shared" si="38"/>
        <v>0</v>
      </c>
      <c r="J141" s="92">
        <f t="shared" si="38"/>
        <v>36</v>
      </c>
      <c r="K141" s="92">
        <f t="shared" si="38"/>
        <v>0</v>
      </c>
      <c r="L141" s="92">
        <f t="shared" si="38"/>
        <v>0</v>
      </c>
      <c r="M141" s="92">
        <f t="shared" si="38"/>
        <v>0</v>
      </c>
      <c r="N141" s="92">
        <f t="shared" si="38"/>
        <v>0</v>
      </c>
      <c r="O141" s="92">
        <f t="shared" si="38"/>
        <v>0</v>
      </c>
      <c r="P141" s="92">
        <f t="shared" si="38"/>
        <v>0</v>
      </c>
      <c r="Q141" s="242"/>
      <c r="R141" s="661"/>
      <c r="S141" s="661"/>
      <c r="T141" s="667"/>
    </row>
    <row r="142" spans="1:20" s="129" customFormat="1" ht="19.5" customHeight="1" x14ac:dyDescent="0.3">
      <c r="A142" s="626"/>
      <c r="B142" s="629"/>
      <c r="C142" s="626"/>
      <c r="D142" s="300"/>
      <c r="E142" s="102" t="s">
        <v>4</v>
      </c>
      <c r="F142" s="262">
        <f t="shared" si="36"/>
        <v>0</v>
      </c>
      <c r="G142" s="92">
        <v>0</v>
      </c>
      <c r="H142" s="92">
        <v>0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243"/>
      <c r="R142" s="662"/>
      <c r="S142" s="662"/>
      <c r="T142" s="668"/>
    </row>
    <row r="143" spans="1:20" s="81" customFormat="1" ht="16.5" customHeight="1" x14ac:dyDescent="0.3">
      <c r="A143" s="633" t="s">
        <v>37</v>
      </c>
      <c r="B143" s="630" t="s">
        <v>25</v>
      </c>
      <c r="C143" s="633" t="s">
        <v>105</v>
      </c>
      <c r="D143" s="633" t="s">
        <v>54</v>
      </c>
      <c r="E143" s="4" t="s">
        <v>9</v>
      </c>
      <c r="F143" s="350">
        <f t="shared" si="36"/>
        <v>158.5</v>
      </c>
      <c r="G143" s="41">
        <f t="shared" ref="G143:P143" si="39">G146</f>
        <v>42.5</v>
      </c>
      <c r="H143" s="41">
        <f t="shared" si="39"/>
        <v>80</v>
      </c>
      <c r="I143" s="41">
        <f t="shared" si="39"/>
        <v>0</v>
      </c>
      <c r="J143" s="41">
        <f t="shared" si="39"/>
        <v>36</v>
      </c>
      <c r="K143" s="41">
        <f t="shared" si="39"/>
        <v>0</v>
      </c>
      <c r="L143" s="41">
        <f t="shared" si="39"/>
        <v>0</v>
      </c>
      <c r="M143" s="41">
        <f t="shared" si="39"/>
        <v>0</v>
      </c>
      <c r="N143" s="41">
        <f t="shared" si="39"/>
        <v>0</v>
      </c>
      <c r="O143" s="41">
        <f t="shared" si="39"/>
        <v>0</v>
      </c>
      <c r="P143" s="41">
        <f t="shared" si="39"/>
        <v>0</v>
      </c>
      <c r="Q143" s="66"/>
      <c r="R143" s="682" t="s">
        <v>28</v>
      </c>
      <c r="S143" s="685" t="s">
        <v>129</v>
      </c>
      <c r="T143" s="688" t="s">
        <v>259</v>
      </c>
    </row>
    <row r="144" spans="1:20" s="81" customFormat="1" x14ac:dyDescent="0.3">
      <c r="A144" s="634"/>
      <c r="B144" s="631"/>
      <c r="C144" s="634"/>
      <c r="D144" s="634"/>
      <c r="E144" s="4" t="s">
        <v>1</v>
      </c>
      <c r="F144" s="350">
        <f t="shared" si="36"/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67"/>
      <c r="R144" s="683"/>
      <c r="S144" s="686"/>
      <c r="T144" s="741"/>
    </row>
    <row r="145" spans="1:20" s="81" customFormat="1" x14ac:dyDescent="0.3">
      <c r="A145" s="634"/>
      <c r="B145" s="631"/>
      <c r="C145" s="634"/>
      <c r="D145" s="634" t="s">
        <v>54</v>
      </c>
      <c r="E145" s="4" t="s">
        <v>2</v>
      </c>
      <c r="F145" s="350">
        <f t="shared" si="36"/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67"/>
      <c r="R145" s="683"/>
      <c r="S145" s="686"/>
      <c r="T145" s="741"/>
    </row>
    <row r="146" spans="1:20" s="81" customFormat="1" x14ac:dyDescent="0.3">
      <c r="A146" s="634"/>
      <c r="B146" s="631"/>
      <c r="C146" s="634"/>
      <c r="D146" s="634"/>
      <c r="E146" s="4" t="s">
        <v>3</v>
      </c>
      <c r="F146" s="350">
        <f t="shared" si="36"/>
        <v>158.5</v>
      </c>
      <c r="G146" s="41">
        <v>42.5</v>
      </c>
      <c r="H146" s="41">
        <v>80</v>
      </c>
      <c r="I146" s="41">
        <v>0</v>
      </c>
      <c r="J146" s="41">
        <v>36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67"/>
      <c r="R146" s="683"/>
      <c r="S146" s="686"/>
      <c r="T146" s="741"/>
    </row>
    <row r="147" spans="1:20" s="81" customFormat="1" x14ac:dyDescent="0.3">
      <c r="A147" s="635"/>
      <c r="B147" s="632"/>
      <c r="C147" s="635"/>
      <c r="D147" s="635"/>
      <c r="E147" s="4" t="s">
        <v>4</v>
      </c>
      <c r="F147" s="350">
        <f t="shared" si="36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4"/>
      <c r="R147" s="684"/>
      <c r="S147" s="686"/>
      <c r="T147" s="742"/>
    </row>
    <row r="148" spans="1:20" s="103" customFormat="1" ht="16.5" customHeight="1" x14ac:dyDescent="0.3">
      <c r="A148" s="624" t="s">
        <v>57</v>
      </c>
      <c r="B148" s="730" t="s">
        <v>209</v>
      </c>
      <c r="C148" s="624" t="s">
        <v>97</v>
      </c>
      <c r="D148" s="298"/>
      <c r="E148" s="109" t="s">
        <v>9</v>
      </c>
      <c r="F148" s="262">
        <f t="shared" si="36"/>
        <v>239.09566999999998</v>
      </c>
      <c r="G148" s="93">
        <f t="shared" ref="G148:P148" si="40">SUM(G149:G152)</f>
        <v>50</v>
      </c>
      <c r="H148" s="93">
        <f t="shared" si="40"/>
        <v>0</v>
      </c>
      <c r="I148" s="93">
        <f t="shared" si="40"/>
        <v>0</v>
      </c>
      <c r="J148" s="93">
        <f t="shared" si="40"/>
        <v>82</v>
      </c>
      <c r="K148" s="93">
        <f t="shared" si="40"/>
        <v>25.095669999999998</v>
      </c>
      <c r="L148" s="93">
        <f t="shared" si="40"/>
        <v>82</v>
      </c>
      <c r="M148" s="93">
        <f t="shared" si="40"/>
        <v>0</v>
      </c>
      <c r="N148" s="93">
        <f t="shared" si="40"/>
        <v>0</v>
      </c>
      <c r="O148" s="93">
        <f t="shared" si="40"/>
        <v>0</v>
      </c>
      <c r="P148" s="93">
        <f t="shared" si="40"/>
        <v>0</v>
      </c>
      <c r="Q148" s="244"/>
      <c r="R148" s="733"/>
      <c r="S148" s="736"/>
      <c r="T148" s="738"/>
    </row>
    <row r="149" spans="1:20" s="103" customFormat="1" x14ac:dyDescent="0.3">
      <c r="A149" s="625"/>
      <c r="B149" s="731"/>
      <c r="C149" s="625"/>
      <c r="D149" s="299"/>
      <c r="E149" s="109" t="s">
        <v>1</v>
      </c>
      <c r="F149" s="262">
        <f t="shared" si="36"/>
        <v>0</v>
      </c>
      <c r="G149" s="93">
        <f t="shared" ref="G149:I150" si="41">G159</f>
        <v>0</v>
      </c>
      <c r="H149" s="93">
        <f t="shared" si="41"/>
        <v>0</v>
      </c>
      <c r="I149" s="93">
        <f t="shared" si="41"/>
        <v>0</v>
      </c>
      <c r="J149" s="93">
        <v>0</v>
      </c>
      <c r="K149" s="93">
        <v>0</v>
      </c>
      <c r="L149" s="93">
        <v>0</v>
      </c>
      <c r="M149" s="93">
        <v>0</v>
      </c>
      <c r="N149" s="93">
        <v>0</v>
      </c>
      <c r="O149" s="93">
        <v>0</v>
      </c>
      <c r="P149" s="93">
        <v>0</v>
      </c>
      <c r="Q149" s="245"/>
      <c r="R149" s="734"/>
      <c r="S149" s="737"/>
      <c r="T149" s="739"/>
    </row>
    <row r="150" spans="1:20" s="103" customFormat="1" x14ac:dyDescent="0.3">
      <c r="A150" s="625"/>
      <c r="B150" s="731"/>
      <c r="C150" s="625"/>
      <c r="D150" s="299"/>
      <c r="E150" s="109" t="s">
        <v>2</v>
      </c>
      <c r="F150" s="262">
        <f t="shared" si="36"/>
        <v>0</v>
      </c>
      <c r="G150" s="93">
        <f t="shared" si="41"/>
        <v>0</v>
      </c>
      <c r="H150" s="93">
        <f t="shared" si="41"/>
        <v>0</v>
      </c>
      <c r="I150" s="93">
        <f t="shared" si="41"/>
        <v>0</v>
      </c>
      <c r="J150" s="93">
        <v>0</v>
      </c>
      <c r="K150" s="93">
        <v>0</v>
      </c>
      <c r="L150" s="93">
        <v>0</v>
      </c>
      <c r="M150" s="93">
        <v>0</v>
      </c>
      <c r="N150" s="93">
        <v>0</v>
      </c>
      <c r="O150" s="93">
        <v>0</v>
      </c>
      <c r="P150" s="93">
        <v>0</v>
      </c>
      <c r="Q150" s="245"/>
      <c r="R150" s="734"/>
      <c r="S150" s="737"/>
      <c r="T150" s="739"/>
    </row>
    <row r="151" spans="1:20" s="103" customFormat="1" x14ac:dyDescent="0.3">
      <c r="A151" s="625"/>
      <c r="B151" s="731"/>
      <c r="C151" s="625"/>
      <c r="D151" s="299"/>
      <c r="E151" s="109" t="s">
        <v>3</v>
      </c>
      <c r="F151" s="262">
        <f t="shared" si="36"/>
        <v>239.09566999999998</v>
      </c>
      <c r="G151" s="93">
        <f t="shared" ref="G151:P151" si="42">G156</f>
        <v>50</v>
      </c>
      <c r="H151" s="93">
        <f t="shared" si="42"/>
        <v>0</v>
      </c>
      <c r="I151" s="93">
        <f>I156</f>
        <v>0</v>
      </c>
      <c r="J151" s="93">
        <f t="shared" si="42"/>
        <v>82</v>
      </c>
      <c r="K151" s="93">
        <f t="shared" si="42"/>
        <v>25.095669999999998</v>
      </c>
      <c r="L151" s="93">
        <f t="shared" si="42"/>
        <v>82</v>
      </c>
      <c r="M151" s="93">
        <f t="shared" si="42"/>
        <v>0</v>
      </c>
      <c r="N151" s="93">
        <f t="shared" si="42"/>
        <v>0</v>
      </c>
      <c r="O151" s="93">
        <f t="shared" si="42"/>
        <v>0</v>
      </c>
      <c r="P151" s="93">
        <f t="shared" si="42"/>
        <v>0</v>
      </c>
      <c r="Q151" s="245"/>
      <c r="R151" s="734"/>
      <c r="S151" s="737"/>
      <c r="T151" s="739"/>
    </row>
    <row r="152" spans="1:20" s="103" customFormat="1" ht="14.25" customHeight="1" x14ac:dyDescent="0.3">
      <c r="A152" s="626"/>
      <c r="B152" s="732"/>
      <c r="C152" s="626"/>
      <c r="D152" s="300"/>
      <c r="E152" s="109" t="s">
        <v>4</v>
      </c>
      <c r="F152" s="262">
        <f t="shared" si="36"/>
        <v>0</v>
      </c>
      <c r="G152" s="93">
        <v>0</v>
      </c>
      <c r="H152" s="93">
        <v>0</v>
      </c>
      <c r="I152" s="93">
        <v>0</v>
      </c>
      <c r="J152" s="93">
        <v>0</v>
      </c>
      <c r="K152" s="93">
        <v>0</v>
      </c>
      <c r="L152" s="93">
        <v>0</v>
      </c>
      <c r="M152" s="93">
        <v>0</v>
      </c>
      <c r="N152" s="93">
        <v>0</v>
      </c>
      <c r="O152" s="93">
        <v>0</v>
      </c>
      <c r="P152" s="93">
        <v>0</v>
      </c>
      <c r="Q152" s="246"/>
      <c r="R152" s="735"/>
      <c r="S152" s="737"/>
      <c r="T152" s="740"/>
    </row>
    <row r="153" spans="1:20" s="81" customFormat="1" ht="16.5" customHeight="1" x14ac:dyDescent="0.3">
      <c r="A153" s="633" t="s">
        <v>58</v>
      </c>
      <c r="B153" s="743" t="s">
        <v>280</v>
      </c>
      <c r="C153" s="633" t="s">
        <v>164</v>
      </c>
      <c r="D153" s="633" t="s">
        <v>55</v>
      </c>
      <c r="E153" s="4" t="s">
        <v>9</v>
      </c>
      <c r="F153" s="350">
        <f t="shared" si="36"/>
        <v>239.09566999999998</v>
      </c>
      <c r="G153" s="65">
        <f t="shared" ref="G153:P153" si="43">G156</f>
        <v>50</v>
      </c>
      <c r="H153" s="65">
        <f t="shared" si="43"/>
        <v>0</v>
      </c>
      <c r="I153" s="65">
        <f t="shared" si="43"/>
        <v>0</v>
      </c>
      <c r="J153" s="65">
        <f t="shared" si="43"/>
        <v>82</v>
      </c>
      <c r="K153" s="65">
        <f t="shared" si="43"/>
        <v>25.095669999999998</v>
      </c>
      <c r="L153" s="65">
        <f t="shared" si="43"/>
        <v>82</v>
      </c>
      <c r="M153" s="65">
        <f t="shared" si="43"/>
        <v>0</v>
      </c>
      <c r="N153" s="65">
        <f t="shared" si="43"/>
        <v>0</v>
      </c>
      <c r="O153" s="65">
        <f t="shared" si="43"/>
        <v>0</v>
      </c>
      <c r="P153" s="65">
        <f t="shared" si="43"/>
        <v>0</v>
      </c>
      <c r="Q153" s="247"/>
      <c r="R153" s="682"/>
      <c r="S153" s="685"/>
      <c r="T153" s="688"/>
    </row>
    <row r="154" spans="1:20" s="81" customFormat="1" x14ac:dyDescent="0.3">
      <c r="A154" s="634"/>
      <c r="B154" s="744"/>
      <c r="C154" s="634"/>
      <c r="D154" s="634"/>
      <c r="E154" s="4" t="s">
        <v>1</v>
      </c>
      <c r="F154" s="350">
        <f t="shared" si="36"/>
        <v>0</v>
      </c>
      <c r="G154" s="65">
        <v>0</v>
      </c>
      <c r="H154" s="65">
        <v>0</v>
      </c>
      <c r="I154" s="65">
        <v>0</v>
      </c>
      <c r="J154" s="65">
        <v>0</v>
      </c>
      <c r="K154" s="65">
        <v>0</v>
      </c>
      <c r="L154" s="65">
        <v>0</v>
      </c>
      <c r="M154" s="65">
        <v>0</v>
      </c>
      <c r="N154" s="65">
        <v>0</v>
      </c>
      <c r="O154" s="65">
        <v>0</v>
      </c>
      <c r="P154" s="65">
        <v>0</v>
      </c>
      <c r="Q154" s="248"/>
      <c r="R154" s="683"/>
      <c r="S154" s="686"/>
      <c r="T154" s="741"/>
    </row>
    <row r="155" spans="1:20" s="81" customFormat="1" x14ac:dyDescent="0.3">
      <c r="A155" s="634"/>
      <c r="B155" s="744"/>
      <c r="C155" s="634"/>
      <c r="D155" s="634"/>
      <c r="E155" s="4" t="s">
        <v>2</v>
      </c>
      <c r="F155" s="350">
        <f t="shared" si="36"/>
        <v>0</v>
      </c>
      <c r="G155" s="65">
        <v>0</v>
      </c>
      <c r="H155" s="65">
        <v>0</v>
      </c>
      <c r="I155" s="65">
        <v>0</v>
      </c>
      <c r="J155" s="65">
        <v>0</v>
      </c>
      <c r="K155" s="65">
        <v>0</v>
      </c>
      <c r="L155" s="65">
        <v>0</v>
      </c>
      <c r="M155" s="65">
        <v>0</v>
      </c>
      <c r="N155" s="65">
        <v>0</v>
      </c>
      <c r="O155" s="65">
        <v>0</v>
      </c>
      <c r="P155" s="65">
        <v>0</v>
      </c>
      <c r="Q155" s="248"/>
      <c r="R155" s="683"/>
      <c r="S155" s="686"/>
      <c r="T155" s="741"/>
    </row>
    <row r="156" spans="1:20" s="81" customFormat="1" x14ac:dyDescent="0.3">
      <c r="A156" s="634"/>
      <c r="B156" s="744"/>
      <c r="C156" s="634"/>
      <c r="D156" s="634"/>
      <c r="E156" s="4" t="s">
        <v>3</v>
      </c>
      <c r="F156" s="350">
        <f t="shared" si="36"/>
        <v>239.09566999999998</v>
      </c>
      <c r="G156" s="65">
        <f t="shared" ref="G156:P156" si="44">G161+G166</f>
        <v>50</v>
      </c>
      <c r="H156" s="65">
        <f t="shared" si="44"/>
        <v>0</v>
      </c>
      <c r="I156" s="65">
        <f t="shared" si="44"/>
        <v>0</v>
      </c>
      <c r="J156" s="65">
        <f t="shared" si="44"/>
        <v>82</v>
      </c>
      <c r="K156" s="65">
        <f t="shared" si="44"/>
        <v>25.095669999999998</v>
      </c>
      <c r="L156" s="65">
        <f t="shared" si="44"/>
        <v>82</v>
      </c>
      <c r="M156" s="65">
        <f t="shared" si="44"/>
        <v>0</v>
      </c>
      <c r="N156" s="65">
        <f t="shared" si="44"/>
        <v>0</v>
      </c>
      <c r="O156" s="65">
        <f t="shared" si="44"/>
        <v>0</v>
      </c>
      <c r="P156" s="65">
        <f t="shared" si="44"/>
        <v>0</v>
      </c>
      <c r="Q156" s="248"/>
      <c r="R156" s="683"/>
      <c r="S156" s="686"/>
      <c r="T156" s="741"/>
    </row>
    <row r="157" spans="1:20" s="81" customFormat="1" x14ac:dyDescent="0.3">
      <c r="A157" s="635"/>
      <c r="B157" s="745"/>
      <c r="C157" s="635"/>
      <c r="D157" s="635"/>
      <c r="E157" s="4" t="s">
        <v>4</v>
      </c>
      <c r="F157" s="350">
        <f t="shared" si="36"/>
        <v>0</v>
      </c>
      <c r="G157" s="65">
        <v>0</v>
      </c>
      <c r="H157" s="65">
        <v>0</v>
      </c>
      <c r="I157" s="65">
        <v>0</v>
      </c>
      <c r="J157" s="65">
        <v>0</v>
      </c>
      <c r="K157" s="65">
        <v>0</v>
      </c>
      <c r="L157" s="65">
        <v>0</v>
      </c>
      <c r="M157" s="65">
        <v>0</v>
      </c>
      <c r="N157" s="65">
        <v>0</v>
      </c>
      <c r="O157" s="65">
        <v>0</v>
      </c>
      <c r="P157" s="65">
        <v>0</v>
      </c>
      <c r="Q157" s="249"/>
      <c r="R157" s="684"/>
      <c r="S157" s="686"/>
      <c r="T157" s="742"/>
    </row>
    <row r="158" spans="1:20" s="81" customFormat="1" ht="16.5" customHeight="1" x14ac:dyDescent="0.3">
      <c r="A158" s="633" t="s">
        <v>234</v>
      </c>
      <c r="B158" s="630" t="s">
        <v>320</v>
      </c>
      <c r="C158" s="633" t="s">
        <v>164</v>
      </c>
      <c r="D158" s="633" t="s">
        <v>55</v>
      </c>
      <c r="E158" s="4" t="s">
        <v>9</v>
      </c>
      <c r="F158" s="350">
        <f t="shared" si="36"/>
        <v>150</v>
      </c>
      <c r="G158" s="65">
        <f t="shared" ref="G158:P158" si="45">G161</f>
        <v>50</v>
      </c>
      <c r="H158" s="65">
        <f t="shared" si="45"/>
        <v>0</v>
      </c>
      <c r="I158" s="65">
        <f t="shared" si="45"/>
        <v>0</v>
      </c>
      <c r="J158" s="65">
        <f t="shared" si="45"/>
        <v>50</v>
      </c>
      <c r="K158" s="65">
        <f t="shared" si="45"/>
        <v>0</v>
      </c>
      <c r="L158" s="65">
        <f t="shared" si="45"/>
        <v>50</v>
      </c>
      <c r="M158" s="65">
        <f t="shared" si="45"/>
        <v>0</v>
      </c>
      <c r="N158" s="65">
        <f t="shared" si="45"/>
        <v>0</v>
      </c>
      <c r="O158" s="65">
        <f t="shared" si="45"/>
        <v>0</v>
      </c>
      <c r="P158" s="65">
        <f t="shared" si="45"/>
        <v>0</v>
      </c>
      <c r="Q158" s="247"/>
      <c r="R158" s="682" t="s">
        <v>28</v>
      </c>
      <c r="S158" s="685" t="s">
        <v>128</v>
      </c>
      <c r="T158" s="688" t="s">
        <v>201</v>
      </c>
    </row>
    <row r="159" spans="1:20" s="81" customFormat="1" x14ac:dyDescent="0.3">
      <c r="A159" s="634"/>
      <c r="B159" s="631"/>
      <c r="C159" s="634"/>
      <c r="D159" s="634"/>
      <c r="E159" s="4" t="s">
        <v>1</v>
      </c>
      <c r="F159" s="350">
        <f t="shared" si="36"/>
        <v>0</v>
      </c>
      <c r="G159" s="65">
        <v>0</v>
      </c>
      <c r="H159" s="65">
        <v>0</v>
      </c>
      <c r="I159" s="65">
        <v>0</v>
      </c>
      <c r="J159" s="65">
        <v>0</v>
      </c>
      <c r="K159" s="65">
        <v>0</v>
      </c>
      <c r="L159" s="152">
        <v>0</v>
      </c>
      <c r="M159" s="65">
        <v>0</v>
      </c>
      <c r="N159" s="65">
        <v>0</v>
      </c>
      <c r="O159" s="65">
        <v>0</v>
      </c>
      <c r="P159" s="65">
        <v>0</v>
      </c>
      <c r="Q159" s="248"/>
      <c r="R159" s="683"/>
      <c r="S159" s="686"/>
      <c r="T159" s="741"/>
    </row>
    <row r="160" spans="1:20" s="81" customFormat="1" x14ac:dyDescent="0.3">
      <c r="A160" s="634"/>
      <c r="B160" s="631"/>
      <c r="C160" s="634"/>
      <c r="D160" s="634"/>
      <c r="E160" s="4" t="s">
        <v>2</v>
      </c>
      <c r="F160" s="350">
        <f t="shared" si="36"/>
        <v>0</v>
      </c>
      <c r="G160" s="65">
        <v>0</v>
      </c>
      <c r="H160" s="65">
        <v>0</v>
      </c>
      <c r="I160" s="65">
        <v>0</v>
      </c>
      <c r="J160" s="65">
        <v>0</v>
      </c>
      <c r="K160" s="65">
        <v>0</v>
      </c>
      <c r="L160" s="152">
        <v>0</v>
      </c>
      <c r="M160" s="65">
        <v>0</v>
      </c>
      <c r="N160" s="65">
        <v>0</v>
      </c>
      <c r="O160" s="65">
        <v>0</v>
      </c>
      <c r="P160" s="65">
        <v>0</v>
      </c>
      <c r="Q160" s="248"/>
      <c r="R160" s="683"/>
      <c r="S160" s="686"/>
      <c r="T160" s="741"/>
    </row>
    <row r="161" spans="1:20" s="81" customFormat="1" x14ac:dyDescent="0.3">
      <c r="A161" s="634"/>
      <c r="B161" s="631"/>
      <c r="C161" s="634"/>
      <c r="D161" s="634"/>
      <c r="E161" s="4" t="s">
        <v>3</v>
      </c>
      <c r="F161" s="350">
        <f t="shared" si="36"/>
        <v>150</v>
      </c>
      <c r="G161" s="65">
        <v>50</v>
      </c>
      <c r="H161" s="65">
        <v>0</v>
      </c>
      <c r="I161" s="65">
        <v>0</v>
      </c>
      <c r="J161" s="152">
        <v>50</v>
      </c>
      <c r="K161" s="65">
        <v>0</v>
      </c>
      <c r="L161" s="152">
        <v>50</v>
      </c>
      <c r="M161" s="65">
        <v>0</v>
      </c>
      <c r="N161" s="65">
        <v>0</v>
      </c>
      <c r="O161" s="65">
        <v>0</v>
      </c>
      <c r="P161" s="65">
        <v>0</v>
      </c>
      <c r="Q161" s="248"/>
      <c r="R161" s="683"/>
      <c r="S161" s="686"/>
      <c r="T161" s="741"/>
    </row>
    <row r="162" spans="1:20" s="81" customFormat="1" x14ac:dyDescent="0.3">
      <c r="A162" s="635"/>
      <c r="B162" s="632"/>
      <c r="C162" s="635"/>
      <c r="D162" s="635"/>
      <c r="E162" s="4" t="s">
        <v>4</v>
      </c>
      <c r="F162" s="350">
        <f t="shared" si="36"/>
        <v>0</v>
      </c>
      <c r="G162" s="65">
        <v>0</v>
      </c>
      <c r="H162" s="65">
        <v>0</v>
      </c>
      <c r="I162" s="65">
        <v>0</v>
      </c>
      <c r="J162" s="152">
        <v>0</v>
      </c>
      <c r="K162" s="65">
        <v>0</v>
      </c>
      <c r="L162" s="152">
        <v>0</v>
      </c>
      <c r="M162" s="65">
        <v>0</v>
      </c>
      <c r="N162" s="65">
        <v>0</v>
      </c>
      <c r="O162" s="65">
        <v>0</v>
      </c>
      <c r="P162" s="65">
        <v>0</v>
      </c>
      <c r="Q162" s="249"/>
      <c r="R162" s="684"/>
      <c r="S162" s="686"/>
      <c r="T162" s="742"/>
    </row>
    <row r="163" spans="1:20" s="81" customFormat="1" ht="16.5" customHeight="1" x14ac:dyDescent="0.3">
      <c r="A163" s="633" t="s">
        <v>233</v>
      </c>
      <c r="B163" s="630" t="s">
        <v>223</v>
      </c>
      <c r="C163" s="633" t="s">
        <v>164</v>
      </c>
      <c r="D163" s="633"/>
      <c r="E163" s="4" t="s">
        <v>9</v>
      </c>
      <c r="F163" s="350">
        <f t="shared" si="36"/>
        <v>89.095669999999998</v>
      </c>
      <c r="G163" s="65">
        <v>0</v>
      </c>
      <c r="H163" s="65">
        <f>H166</f>
        <v>0</v>
      </c>
      <c r="I163" s="65">
        <f t="shared" ref="I163:P163" si="46">I166</f>
        <v>0</v>
      </c>
      <c r="J163" s="152">
        <f t="shared" si="46"/>
        <v>32</v>
      </c>
      <c r="K163" s="65">
        <f t="shared" si="46"/>
        <v>25.095669999999998</v>
      </c>
      <c r="L163" s="152">
        <f t="shared" si="46"/>
        <v>32</v>
      </c>
      <c r="M163" s="65">
        <f t="shared" si="46"/>
        <v>0</v>
      </c>
      <c r="N163" s="65">
        <f t="shared" si="46"/>
        <v>0</v>
      </c>
      <c r="O163" s="65">
        <f t="shared" si="46"/>
        <v>0</v>
      </c>
      <c r="P163" s="65">
        <f t="shared" si="46"/>
        <v>0</v>
      </c>
      <c r="Q163" s="247"/>
      <c r="R163" s="682" t="s">
        <v>28</v>
      </c>
      <c r="S163" s="685" t="s">
        <v>128</v>
      </c>
      <c r="T163" s="688" t="s">
        <v>201</v>
      </c>
    </row>
    <row r="164" spans="1:20" s="81" customFormat="1" x14ac:dyDescent="0.3">
      <c r="A164" s="634"/>
      <c r="B164" s="631"/>
      <c r="C164" s="634"/>
      <c r="D164" s="634"/>
      <c r="E164" s="4" t="s">
        <v>1</v>
      </c>
      <c r="F164" s="350">
        <f t="shared" si="36"/>
        <v>0</v>
      </c>
      <c r="G164" s="65">
        <v>0</v>
      </c>
      <c r="H164" s="65">
        <v>0</v>
      </c>
      <c r="I164" s="65">
        <v>0</v>
      </c>
      <c r="J164" s="152">
        <v>0</v>
      </c>
      <c r="K164" s="65">
        <v>0</v>
      </c>
      <c r="L164" s="152">
        <v>0</v>
      </c>
      <c r="M164" s="65">
        <v>0</v>
      </c>
      <c r="N164" s="65">
        <v>0</v>
      </c>
      <c r="O164" s="65">
        <v>0</v>
      </c>
      <c r="P164" s="65">
        <v>0</v>
      </c>
      <c r="Q164" s="248"/>
      <c r="R164" s="683"/>
      <c r="S164" s="686"/>
      <c r="T164" s="741"/>
    </row>
    <row r="165" spans="1:20" s="81" customFormat="1" x14ac:dyDescent="0.3">
      <c r="A165" s="634"/>
      <c r="B165" s="631"/>
      <c r="C165" s="634"/>
      <c r="D165" s="634"/>
      <c r="E165" s="4" t="s">
        <v>2</v>
      </c>
      <c r="F165" s="350">
        <f t="shared" si="36"/>
        <v>0</v>
      </c>
      <c r="G165" s="65">
        <v>0</v>
      </c>
      <c r="H165" s="65">
        <v>0</v>
      </c>
      <c r="I165" s="65">
        <v>0</v>
      </c>
      <c r="J165" s="152">
        <v>0</v>
      </c>
      <c r="K165" s="65">
        <v>0</v>
      </c>
      <c r="L165" s="152">
        <v>0</v>
      </c>
      <c r="M165" s="65">
        <v>0</v>
      </c>
      <c r="N165" s="65">
        <v>0</v>
      </c>
      <c r="O165" s="65">
        <v>0</v>
      </c>
      <c r="P165" s="65">
        <v>0</v>
      </c>
      <c r="Q165" s="248"/>
      <c r="R165" s="683"/>
      <c r="S165" s="686"/>
      <c r="T165" s="741"/>
    </row>
    <row r="166" spans="1:20" s="81" customFormat="1" x14ac:dyDescent="0.3">
      <c r="A166" s="634"/>
      <c r="B166" s="631"/>
      <c r="C166" s="634"/>
      <c r="D166" s="634"/>
      <c r="E166" s="4" t="s">
        <v>3</v>
      </c>
      <c r="F166" s="350">
        <f t="shared" si="36"/>
        <v>89.095669999999998</v>
      </c>
      <c r="G166" s="65">
        <v>0</v>
      </c>
      <c r="H166" s="65">
        <v>0</v>
      </c>
      <c r="I166" s="65">
        <v>0</v>
      </c>
      <c r="J166" s="152">
        <v>32</v>
      </c>
      <c r="K166" s="65">
        <v>25.095669999999998</v>
      </c>
      <c r="L166" s="152">
        <v>32</v>
      </c>
      <c r="M166" s="65">
        <v>0</v>
      </c>
      <c r="N166" s="65">
        <v>0</v>
      </c>
      <c r="O166" s="65">
        <v>0</v>
      </c>
      <c r="P166" s="65">
        <v>0</v>
      </c>
      <c r="Q166" s="248"/>
      <c r="R166" s="683"/>
      <c r="S166" s="686"/>
      <c r="T166" s="741"/>
    </row>
    <row r="167" spans="1:20" s="81" customFormat="1" x14ac:dyDescent="0.3">
      <c r="A167" s="635"/>
      <c r="B167" s="632"/>
      <c r="C167" s="635"/>
      <c r="D167" s="635"/>
      <c r="E167" s="4" t="s">
        <v>4</v>
      </c>
      <c r="F167" s="350">
        <f t="shared" si="36"/>
        <v>0</v>
      </c>
      <c r="G167" s="65">
        <v>0</v>
      </c>
      <c r="H167" s="65">
        <v>0</v>
      </c>
      <c r="I167" s="65">
        <v>0</v>
      </c>
      <c r="J167" s="65">
        <v>0</v>
      </c>
      <c r="K167" s="65">
        <v>0</v>
      </c>
      <c r="L167" s="65">
        <v>0</v>
      </c>
      <c r="M167" s="65">
        <v>0</v>
      </c>
      <c r="N167" s="65">
        <v>0</v>
      </c>
      <c r="O167" s="65">
        <v>0</v>
      </c>
      <c r="P167" s="65">
        <v>0</v>
      </c>
      <c r="Q167" s="249"/>
      <c r="R167" s="684"/>
      <c r="S167" s="687"/>
      <c r="T167" s="742"/>
    </row>
    <row r="168" spans="1:20" s="129" customFormat="1" ht="16.5" customHeight="1" x14ac:dyDescent="0.3">
      <c r="A168" s="624" t="s">
        <v>59</v>
      </c>
      <c r="B168" s="627" t="s">
        <v>98</v>
      </c>
      <c r="C168" s="624" t="s">
        <v>106</v>
      </c>
      <c r="D168" s="298"/>
      <c r="E168" s="102" t="s">
        <v>9</v>
      </c>
      <c r="F168" s="262">
        <f t="shared" si="36"/>
        <v>6958.7406799999999</v>
      </c>
      <c r="G168" s="92">
        <f>SUM(G169:G172)</f>
        <v>572.38</v>
      </c>
      <c r="H168" s="92">
        <f>SUM(H169:H172)</f>
        <v>1589.6410500000002</v>
      </c>
      <c r="I168" s="92">
        <f>I171</f>
        <v>2085.5559499999999</v>
      </c>
      <c r="J168" s="92">
        <f t="shared" ref="J168:P168" si="47">SUM(J169:J172)</f>
        <v>1497.6</v>
      </c>
      <c r="K168" s="92">
        <f t="shared" si="47"/>
        <v>1213.56368</v>
      </c>
      <c r="L168" s="92">
        <f t="shared" si="47"/>
        <v>0</v>
      </c>
      <c r="M168" s="92">
        <f t="shared" si="47"/>
        <v>0</v>
      </c>
      <c r="N168" s="92">
        <f t="shared" si="47"/>
        <v>0</v>
      </c>
      <c r="O168" s="92">
        <f t="shared" si="47"/>
        <v>0</v>
      </c>
      <c r="P168" s="92">
        <f t="shared" si="47"/>
        <v>0</v>
      </c>
      <c r="Q168" s="241"/>
      <c r="R168" s="660"/>
      <c r="S168" s="660"/>
      <c r="T168" s="666"/>
    </row>
    <row r="169" spans="1:20" s="129" customFormat="1" x14ac:dyDescent="0.3">
      <c r="A169" s="625"/>
      <c r="B169" s="628"/>
      <c r="C169" s="625"/>
      <c r="D169" s="299"/>
      <c r="E169" s="102" t="s">
        <v>1</v>
      </c>
      <c r="F169" s="262">
        <f t="shared" si="36"/>
        <v>0</v>
      </c>
      <c r="G169" s="92">
        <f>G174</f>
        <v>0</v>
      </c>
      <c r="H169" s="92">
        <f>H174</f>
        <v>0</v>
      </c>
      <c r="I169" s="92">
        <f>I174</f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242"/>
      <c r="R169" s="661"/>
      <c r="S169" s="661"/>
      <c r="T169" s="667"/>
    </row>
    <row r="170" spans="1:20" s="129" customFormat="1" x14ac:dyDescent="0.3">
      <c r="A170" s="625"/>
      <c r="B170" s="628"/>
      <c r="C170" s="625"/>
      <c r="D170" s="299"/>
      <c r="E170" s="102" t="s">
        <v>2</v>
      </c>
      <c r="F170" s="262">
        <f t="shared" si="36"/>
        <v>0</v>
      </c>
      <c r="G170" s="92">
        <f>G175</f>
        <v>0</v>
      </c>
      <c r="H170" s="92">
        <f>H175</f>
        <v>0</v>
      </c>
      <c r="I170" s="92">
        <f>I175+I195+I205</f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242"/>
      <c r="R170" s="661"/>
      <c r="S170" s="661"/>
      <c r="T170" s="667"/>
    </row>
    <row r="171" spans="1:20" s="129" customFormat="1" x14ac:dyDescent="0.3">
      <c r="A171" s="625"/>
      <c r="B171" s="628"/>
      <c r="C171" s="625"/>
      <c r="D171" s="299"/>
      <c r="E171" s="102" t="s">
        <v>3</v>
      </c>
      <c r="F171" s="262">
        <f t="shared" si="36"/>
        <v>6958.7406799999999</v>
      </c>
      <c r="G171" s="92">
        <f>G176+G186</f>
        <v>572.38</v>
      </c>
      <c r="H171" s="92">
        <f>H186+H211+H221</f>
        <v>1589.6410500000002</v>
      </c>
      <c r="I171" s="92">
        <f>I176+I186+I206+I211+I221</f>
        <v>2085.5559499999999</v>
      </c>
      <c r="J171" s="92">
        <f>J176+J186+J211</f>
        <v>1497.6</v>
      </c>
      <c r="K171" s="92">
        <f t="shared" ref="K171:P171" si="48">SUM(K176+K186+K206+K211+K221)</f>
        <v>1213.56368</v>
      </c>
      <c r="L171" s="92">
        <f t="shared" si="48"/>
        <v>0</v>
      </c>
      <c r="M171" s="92">
        <f t="shared" si="48"/>
        <v>0</v>
      </c>
      <c r="N171" s="92">
        <f t="shared" si="48"/>
        <v>0</v>
      </c>
      <c r="O171" s="92">
        <f t="shared" si="48"/>
        <v>0</v>
      </c>
      <c r="P171" s="92">
        <f t="shared" si="48"/>
        <v>0</v>
      </c>
      <c r="Q171" s="242"/>
      <c r="R171" s="661"/>
      <c r="S171" s="661"/>
      <c r="T171" s="667"/>
    </row>
    <row r="172" spans="1:20" s="129" customFormat="1" ht="21.75" customHeight="1" x14ac:dyDescent="0.3">
      <c r="A172" s="626"/>
      <c r="B172" s="629"/>
      <c r="C172" s="626"/>
      <c r="D172" s="300"/>
      <c r="E172" s="102" t="s">
        <v>4</v>
      </c>
      <c r="F172" s="262">
        <f t="shared" si="36"/>
        <v>0</v>
      </c>
      <c r="G172" s="92">
        <v>0</v>
      </c>
      <c r="H172" s="92">
        <v>0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243"/>
      <c r="R172" s="662"/>
      <c r="S172" s="662"/>
      <c r="T172" s="668"/>
    </row>
    <row r="173" spans="1:20" s="81" customFormat="1" ht="16.5" customHeight="1" x14ac:dyDescent="0.3">
      <c r="A173" s="633" t="s">
        <v>87</v>
      </c>
      <c r="B173" s="630" t="s">
        <v>99</v>
      </c>
      <c r="C173" s="633" t="s">
        <v>100</v>
      </c>
      <c r="D173" s="302"/>
      <c r="E173" s="4" t="s">
        <v>9</v>
      </c>
      <c r="F173" s="350">
        <f t="shared" si="36"/>
        <v>0</v>
      </c>
      <c r="G173" s="65">
        <v>0</v>
      </c>
      <c r="H173" s="65">
        <v>0</v>
      </c>
      <c r="I173" s="65">
        <v>0</v>
      </c>
      <c r="J173" s="65">
        <v>0</v>
      </c>
      <c r="K173" s="65">
        <v>0</v>
      </c>
      <c r="L173" s="65">
        <v>0</v>
      </c>
      <c r="M173" s="65">
        <v>0</v>
      </c>
      <c r="N173" s="65">
        <v>0</v>
      </c>
      <c r="O173" s="65">
        <v>0</v>
      </c>
      <c r="P173" s="65">
        <v>0</v>
      </c>
      <c r="Q173" s="247"/>
      <c r="R173" s="682" t="s">
        <v>175</v>
      </c>
      <c r="S173" s="682" t="s">
        <v>127</v>
      </c>
      <c r="T173" s="688" t="s">
        <v>125</v>
      </c>
    </row>
    <row r="174" spans="1:20" s="81" customFormat="1" x14ac:dyDescent="0.3">
      <c r="A174" s="634"/>
      <c r="B174" s="631"/>
      <c r="C174" s="634"/>
      <c r="D174" s="303"/>
      <c r="E174" s="4" t="s">
        <v>1</v>
      </c>
      <c r="F174" s="350">
        <f t="shared" si="36"/>
        <v>0</v>
      </c>
      <c r="G174" s="65">
        <v>0</v>
      </c>
      <c r="H174" s="65">
        <v>0</v>
      </c>
      <c r="I174" s="65">
        <v>0</v>
      </c>
      <c r="J174" s="65">
        <v>0</v>
      </c>
      <c r="K174" s="65">
        <v>0</v>
      </c>
      <c r="L174" s="65">
        <v>0</v>
      </c>
      <c r="M174" s="65">
        <v>0</v>
      </c>
      <c r="N174" s="65">
        <v>0</v>
      </c>
      <c r="O174" s="65">
        <v>0</v>
      </c>
      <c r="P174" s="65">
        <v>0</v>
      </c>
      <c r="Q174" s="248"/>
      <c r="R174" s="683"/>
      <c r="S174" s="683"/>
      <c r="T174" s="689"/>
    </row>
    <row r="175" spans="1:20" s="81" customFormat="1" x14ac:dyDescent="0.3">
      <c r="A175" s="634"/>
      <c r="B175" s="631"/>
      <c r="C175" s="634"/>
      <c r="D175" s="303"/>
      <c r="E175" s="4" t="s">
        <v>2</v>
      </c>
      <c r="F175" s="350">
        <f t="shared" si="36"/>
        <v>0</v>
      </c>
      <c r="G175" s="65">
        <v>0</v>
      </c>
      <c r="H175" s="65">
        <v>0</v>
      </c>
      <c r="I175" s="65">
        <v>0</v>
      </c>
      <c r="J175" s="65">
        <v>0</v>
      </c>
      <c r="K175" s="65">
        <v>0</v>
      </c>
      <c r="L175" s="65">
        <v>0</v>
      </c>
      <c r="M175" s="65">
        <v>0</v>
      </c>
      <c r="N175" s="65">
        <v>0</v>
      </c>
      <c r="O175" s="65">
        <v>0</v>
      </c>
      <c r="P175" s="65">
        <v>0</v>
      </c>
      <c r="Q175" s="248"/>
      <c r="R175" s="683"/>
      <c r="S175" s="683"/>
      <c r="T175" s="689"/>
    </row>
    <row r="176" spans="1:20" s="81" customFormat="1" x14ac:dyDescent="0.3">
      <c r="A176" s="634"/>
      <c r="B176" s="631"/>
      <c r="C176" s="634"/>
      <c r="D176" s="303"/>
      <c r="E176" s="4" t="s">
        <v>3</v>
      </c>
      <c r="F176" s="350">
        <f t="shared" si="36"/>
        <v>0</v>
      </c>
      <c r="G176" s="65">
        <v>0</v>
      </c>
      <c r="H176" s="65">
        <v>0</v>
      </c>
      <c r="I176" s="65">
        <v>0</v>
      </c>
      <c r="J176" s="65">
        <v>0</v>
      </c>
      <c r="K176" s="65">
        <v>0</v>
      </c>
      <c r="L176" s="65">
        <v>0</v>
      </c>
      <c r="M176" s="65">
        <v>0</v>
      </c>
      <c r="N176" s="65">
        <v>0</v>
      </c>
      <c r="O176" s="65">
        <v>0</v>
      </c>
      <c r="P176" s="65">
        <v>0</v>
      </c>
      <c r="Q176" s="248"/>
      <c r="R176" s="683"/>
      <c r="S176" s="683"/>
      <c r="T176" s="689"/>
    </row>
    <row r="177" spans="1:20" s="81" customFormat="1" x14ac:dyDescent="0.3">
      <c r="A177" s="635"/>
      <c r="B177" s="632"/>
      <c r="C177" s="635"/>
      <c r="D177" s="304"/>
      <c r="E177" s="4" t="s">
        <v>4</v>
      </c>
      <c r="F177" s="350">
        <f t="shared" si="36"/>
        <v>0</v>
      </c>
      <c r="G177" s="41">
        <v>0</v>
      </c>
      <c r="H177" s="35">
        <v>0</v>
      </c>
      <c r="I177" s="41">
        <v>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4"/>
      <c r="R177" s="684"/>
      <c r="S177" s="684"/>
      <c r="T177" s="690"/>
    </row>
    <row r="178" spans="1:20" s="81" customFormat="1" ht="16.5" hidden="1" customHeight="1" x14ac:dyDescent="0.3">
      <c r="A178" s="633" t="s">
        <v>88</v>
      </c>
      <c r="B178" s="630" t="s">
        <v>24</v>
      </c>
      <c r="C178" s="633" t="s">
        <v>100</v>
      </c>
      <c r="D178" s="633" t="s">
        <v>52</v>
      </c>
      <c r="E178" s="4" t="s">
        <v>9</v>
      </c>
      <c r="F178" s="350">
        <f t="shared" si="36"/>
        <v>0</v>
      </c>
      <c r="G178" s="84">
        <f>SUM(G179:G182)</f>
        <v>0</v>
      </c>
      <c r="H178" s="51">
        <f>SUM(H179:H182)</f>
        <v>0</v>
      </c>
      <c r="I178" s="41">
        <f>SUM(I179:I182)</f>
        <v>0</v>
      </c>
      <c r="J178" s="66"/>
      <c r="K178" s="66"/>
      <c r="L178" s="66"/>
      <c r="M178" s="66"/>
      <c r="N178" s="41"/>
      <c r="O178" s="41"/>
      <c r="P178" s="41"/>
      <c r="Q178" s="66"/>
      <c r="R178" s="682" t="s">
        <v>28</v>
      </c>
      <c r="S178" s="682"/>
      <c r="T178" s="688" t="s">
        <v>21</v>
      </c>
    </row>
    <row r="179" spans="1:20" s="81" customFormat="1" ht="16.5" hidden="1" customHeight="1" x14ac:dyDescent="0.3">
      <c r="A179" s="634"/>
      <c r="B179" s="631"/>
      <c r="C179" s="634"/>
      <c r="D179" s="634"/>
      <c r="E179" s="4" t="s">
        <v>1</v>
      </c>
      <c r="F179" s="350">
        <f t="shared" si="36"/>
        <v>0</v>
      </c>
      <c r="G179" s="84">
        <v>0</v>
      </c>
      <c r="H179" s="51">
        <v>0</v>
      </c>
      <c r="I179" s="41">
        <v>0</v>
      </c>
      <c r="J179" s="67"/>
      <c r="K179" s="67"/>
      <c r="L179" s="67"/>
      <c r="M179" s="67"/>
      <c r="N179" s="41"/>
      <c r="O179" s="41"/>
      <c r="P179" s="41"/>
      <c r="Q179" s="67"/>
      <c r="R179" s="683"/>
      <c r="S179" s="683"/>
      <c r="T179" s="689"/>
    </row>
    <row r="180" spans="1:20" s="81" customFormat="1" ht="16.5" hidden="1" customHeight="1" x14ac:dyDescent="0.3">
      <c r="A180" s="634"/>
      <c r="B180" s="631"/>
      <c r="C180" s="634"/>
      <c r="D180" s="634"/>
      <c r="E180" s="4" t="s">
        <v>2</v>
      </c>
      <c r="F180" s="350">
        <f t="shared" si="36"/>
        <v>0</v>
      </c>
      <c r="G180" s="84">
        <v>0</v>
      </c>
      <c r="H180" s="51">
        <v>0</v>
      </c>
      <c r="I180" s="41">
        <v>0</v>
      </c>
      <c r="J180" s="67"/>
      <c r="K180" s="67"/>
      <c r="L180" s="67"/>
      <c r="M180" s="67"/>
      <c r="N180" s="41"/>
      <c r="O180" s="41"/>
      <c r="P180" s="41"/>
      <c r="Q180" s="67"/>
      <c r="R180" s="683"/>
      <c r="S180" s="683"/>
      <c r="T180" s="689"/>
    </row>
    <row r="181" spans="1:20" s="81" customFormat="1" ht="16.5" hidden="1" customHeight="1" x14ac:dyDescent="0.3">
      <c r="A181" s="634"/>
      <c r="B181" s="631"/>
      <c r="C181" s="634"/>
      <c r="D181" s="634"/>
      <c r="E181" s="4" t="s">
        <v>3</v>
      </c>
      <c r="F181" s="350">
        <f t="shared" si="36"/>
        <v>0</v>
      </c>
      <c r="G181" s="84">
        <v>0</v>
      </c>
      <c r="H181" s="51">
        <v>0</v>
      </c>
      <c r="I181" s="41">
        <v>0</v>
      </c>
      <c r="J181" s="67"/>
      <c r="K181" s="67"/>
      <c r="L181" s="67"/>
      <c r="M181" s="67"/>
      <c r="N181" s="41"/>
      <c r="O181" s="41"/>
      <c r="P181" s="41"/>
      <c r="Q181" s="67"/>
      <c r="R181" s="683"/>
      <c r="S181" s="683"/>
      <c r="T181" s="689"/>
    </row>
    <row r="182" spans="1:20" s="81" customFormat="1" ht="16.5" hidden="1" customHeight="1" x14ac:dyDescent="0.3">
      <c r="A182" s="635"/>
      <c r="B182" s="632"/>
      <c r="C182" s="635"/>
      <c r="D182" s="635"/>
      <c r="E182" s="4" t="s">
        <v>4</v>
      </c>
      <c r="F182" s="350">
        <f t="shared" si="36"/>
        <v>0</v>
      </c>
      <c r="G182" s="84">
        <v>0</v>
      </c>
      <c r="H182" s="51">
        <v>0</v>
      </c>
      <c r="I182" s="41">
        <v>0</v>
      </c>
      <c r="J182" s="44"/>
      <c r="K182" s="44"/>
      <c r="L182" s="44"/>
      <c r="M182" s="44"/>
      <c r="N182" s="41"/>
      <c r="O182" s="41"/>
      <c r="P182" s="41"/>
      <c r="Q182" s="44"/>
      <c r="R182" s="684"/>
      <c r="S182" s="684"/>
      <c r="T182" s="690"/>
    </row>
    <row r="183" spans="1:20" s="81" customFormat="1" ht="16.5" customHeight="1" x14ac:dyDescent="0.3">
      <c r="A183" s="633" t="s">
        <v>191</v>
      </c>
      <c r="B183" s="630" t="s">
        <v>204</v>
      </c>
      <c r="C183" s="633" t="s">
        <v>189</v>
      </c>
      <c r="D183" s="302"/>
      <c r="E183" s="4" t="s">
        <v>9</v>
      </c>
      <c r="F183" s="350">
        <f t="shared" si="36"/>
        <v>1689.2380700000001</v>
      </c>
      <c r="G183" s="41">
        <f>G186</f>
        <v>572.38</v>
      </c>
      <c r="H183" s="35">
        <f>H186</f>
        <v>455</v>
      </c>
      <c r="I183" s="41">
        <f>I186</f>
        <v>0</v>
      </c>
      <c r="J183" s="66">
        <v>0</v>
      </c>
      <c r="K183" s="66">
        <f t="shared" ref="K183:P183" si="49">K186</f>
        <v>661.85807</v>
      </c>
      <c r="L183" s="66">
        <f t="shared" si="49"/>
        <v>0</v>
      </c>
      <c r="M183" s="66">
        <f t="shared" si="49"/>
        <v>0</v>
      </c>
      <c r="N183" s="41">
        <f t="shared" si="49"/>
        <v>0</v>
      </c>
      <c r="O183" s="41">
        <f t="shared" si="49"/>
        <v>0</v>
      </c>
      <c r="P183" s="41">
        <f t="shared" si="49"/>
        <v>0</v>
      </c>
      <c r="Q183" s="66"/>
      <c r="R183" s="682" t="s">
        <v>28</v>
      </c>
      <c r="S183" s="685" t="s">
        <v>183</v>
      </c>
      <c r="T183" s="688" t="s">
        <v>125</v>
      </c>
    </row>
    <row r="184" spans="1:20" s="81" customFormat="1" x14ac:dyDescent="0.3">
      <c r="A184" s="634"/>
      <c r="B184" s="631"/>
      <c r="C184" s="634"/>
      <c r="D184" s="303"/>
      <c r="E184" s="4" t="s">
        <v>1</v>
      </c>
      <c r="F184" s="350">
        <f t="shared" si="36"/>
        <v>0</v>
      </c>
      <c r="G184" s="41">
        <v>0</v>
      </c>
      <c r="H184" s="35">
        <v>0</v>
      </c>
      <c r="I184" s="41">
        <v>0</v>
      </c>
      <c r="J184" s="66">
        <v>0</v>
      </c>
      <c r="K184" s="66">
        <v>0</v>
      </c>
      <c r="L184" s="66">
        <v>0</v>
      </c>
      <c r="M184" s="66">
        <v>0</v>
      </c>
      <c r="N184" s="41">
        <v>0</v>
      </c>
      <c r="O184" s="41">
        <v>0</v>
      </c>
      <c r="P184" s="41">
        <v>0</v>
      </c>
      <c r="Q184" s="67"/>
      <c r="R184" s="683"/>
      <c r="S184" s="686"/>
      <c r="T184" s="689"/>
    </row>
    <row r="185" spans="1:20" s="81" customFormat="1" x14ac:dyDescent="0.3">
      <c r="A185" s="634"/>
      <c r="B185" s="631"/>
      <c r="C185" s="634"/>
      <c r="D185" s="303"/>
      <c r="E185" s="4" t="s">
        <v>2</v>
      </c>
      <c r="F185" s="350">
        <f t="shared" si="36"/>
        <v>0</v>
      </c>
      <c r="G185" s="41">
        <v>0</v>
      </c>
      <c r="H185" s="35">
        <v>0</v>
      </c>
      <c r="I185" s="41">
        <v>0</v>
      </c>
      <c r="J185" s="66">
        <v>0</v>
      </c>
      <c r="K185" s="66">
        <v>0</v>
      </c>
      <c r="L185" s="66">
        <v>0</v>
      </c>
      <c r="M185" s="66">
        <v>0</v>
      </c>
      <c r="N185" s="41">
        <v>0</v>
      </c>
      <c r="O185" s="41">
        <v>0</v>
      </c>
      <c r="P185" s="41">
        <v>0</v>
      </c>
      <c r="Q185" s="67"/>
      <c r="R185" s="683"/>
      <c r="S185" s="686"/>
      <c r="T185" s="689"/>
    </row>
    <row r="186" spans="1:20" s="81" customFormat="1" x14ac:dyDescent="0.3">
      <c r="A186" s="634"/>
      <c r="B186" s="631"/>
      <c r="C186" s="634"/>
      <c r="D186" s="303"/>
      <c r="E186" s="4" t="s">
        <v>3</v>
      </c>
      <c r="F186" s="350">
        <f t="shared" si="36"/>
        <v>1689.2380700000001</v>
      </c>
      <c r="G186" s="41">
        <f>+G188+G193</f>
        <v>572.38</v>
      </c>
      <c r="H186" s="35">
        <f>SUM(H191+H201)</f>
        <v>455</v>
      </c>
      <c r="I186" s="41">
        <f>SUM(I191+I201)</f>
        <v>0</v>
      </c>
      <c r="J186" s="66">
        <v>0</v>
      </c>
      <c r="K186" s="66">
        <f>SUM(K191+K196+K201)</f>
        <v>661.85807</v>
      </c>
      <c r="L186" s="66">
        <v>0</v>
      </c>
      <c r="M186" s="66">
        <v>0</v>
      </c>
      <c r="N186" s="41">
        <v>0</v>
      </c>
      <c r="O186" s="41">
        <v>0</v>
      </c>
      <c r="P186" s="41">
        <v>0</v>
      </c>
      <c r="Q186" s="67"/>
      <c r="R186" s="683"/>
      <c r="S186" s="686"/>
      <c r="T186" s="689"/>
    </row>
    <row r="187" spans="1:20" s="81" customFormat="1" x14ac:dyDescent="0.3">
      <c r="A187" s="635"/>
      <c r="B187" s="632"/>
      <c r="C187" s="635"/>
      <c r="D187" s="304"/>
      <c r="E187" s="4" t="s">
        <v>4</v>
      </c>
      <c r="F187" s="350">
        <f t="shared" si="36"/>
        <v>0</v>
      </c>
      <c r="G187" s="41">
        <v>0</v>
      </c>
      <c r="H187" s="35">
        <v>0</v>
      </c>
      <c r="I187" s="41">
        <v>0</v>
      </c>
      <c r="J187" s="66">
        <v>0</v>
      </c>
      <c r="K187" s="66">
        <v>0</v>
      </c>
      <c r="L187" s="66">
        <v>0</v>
      </c>
      <c r="M187" s="66">
        <v>0</v>
      </c>
      <c r="N187" s="41">
        <v>0</v>
      </c>
      <c r="O187" s="41">
        <v>0</v>
      </c>
      <c r="P187" s="41">
        <v>0</v>
      </c>
      <c r="Q187" s="44"/>
      <c r="R187" s="684"/>
      <c r="S187" s="687"/>
      <c r="T187" s="690"/>
    </row>
    <row r="188" spans="1:20" s="81" customFormat="1" ht="16.5" customHeight="1" x14ac:dyDescent="0.3">
      <c r="A188" s="633" t="s">
        <v>192</v>
      </c>
      <c r="B188" s="630" t="s">
        <v>187</v>
      </c>
      <c r="C188" s="633" t="s">
        <v>189</v>
      </c>
      <c r="D188" s="302"/>
      <c r="E188" s="4" t="s">
        <v>9</v>
      </c>
      <c r="F188" s="350">
        <f t="shared" si="36"/>
        <v>537.80999999999995</v>
      </c>
      <c r="G188" s="41">
        <f>G191</f>
        <v>232.81</v>
      </c>
      <c r="H188" s="35">
        <v>305</v>
      </c>
      <c r="I188" s="41">
        <f>SUM(I189:I192)</f>
        <v>0</v>
      </c>
      <c r="J188" s="41">
        <f t="shared" ref="J188:P188" si="50">SUM(J189:J192)</f>
        <v>0</v>
      </c>
      <c r="K188" s="41">
        <f t="shared" si="50"/>
        <v>0</v>
      </c>
      <c r="L188" s="41">
        <f t="shared" si="50"/>
        <v>0</v>
      </c>
      <c r="M188" s="41">
        <f t="shared" si="50"/>
        <v>0</v>
      </c>
      <c r="N188" s="41">
        <f t="shared" si="50"/>
        <v>0</v>
      </c>
      <c r="O188" s="41">
        <f t="shared" si="50"/>
        <v>0</v>
      </c>
      <c r="P188" s="41">
        <f t="shared" si="50"/>
        <v>0</v>
      </c>
      <c r="Q188" s="66"/>
      <c r="R188" s="682" t="s">
        <v>28</v>
      </c>
      <c r="S188" s="685" t="s">
        <v>183</v>
      </c>
      <c r="T188" s="688" t="s">
        <v>21</v>
      </c>
    </row>
    <row r="189" spans="1:20" s="81" customFormat="1" x14ac:dyDescent="0.3">
      <c r="A189" s="634"/>
      <c r="B189" s="631"/>
      <c r="C189" s="634"/>
      <c r="D189" s="303"/>
      <c r="E189" s="4" t="s">
        <v>1</v>
      </c>
      <c r="F189" s="350">
        <f t="shared" si="36"/>
        <v>0</v>
      </c>
      <c r="G189" s="41">
        <v>0</v>
      </c>
      <c r="H189" s="35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67"/>
      <c r="R189" s="683"/>
      <c r="S189" s="686"/>
      <c r="T189" s="689"/>
    </row>
    <row r="190" spans="1:20" s="81" customFormat="1" x14ac:dyDescent="0.3">
      <c r="A190" s="634"/>
      <c r="B190" s="631"/>
      <c r="C190" s="634"/>
      <c r="D190" s="303"/>
      <c r="E190" s="4" t="s">
        <v>2</v>
      </c>
      <c r="F190" s="350">
        <f t="shared" si="36"/>
        <v>0</v>
      </c>
      <c r="G190" s="41">
        <v>0</v>
      </c>
      <c r="H190" s="35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67"/>
      <c r="R190" s="683"/>
      <c r="S190" s="686"/>
      <c r="T190" s="689"/>
    </row>
    <row r="191" spans="1:20" s="81" customFormat="1" x14ac:dyDescent="0.3">
      <c r="A191" s="634"/>
      <c r="B191" s="631"/>
      <c r="C191" s="634"/>
      <c r="D191" s="303"/>
      <c r="E191" s="4" t="s">
        <v>3</v>
      </c>
      <c r="F191" s="350">
        <f t="shared" si="36"/>
        <v>537.80999999999995</v>
      </c>
      <c r="G191" s="41">
        <v>232.81</v>
      </c>
      <c r="H191" s="35">
        <v>305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67"/>
      <c r="R191" s="683"/>
      <c r="S191" s="686"/>
      <c r="T191" s="689"/>
    </row>
    <row r="192" spans="1:20" s="81" customFormat="1" x14ac:dyDescent="0.3">
      <c r="A192" s="635"/>
      <c r="B192" s="632"/>
      <c r="C192" s="635"/>
      <c r="D192" s="304"/>
      <c r="E192" s="4" t="s">
        <v>4</v>
      </c>
      <c r="F192" s="350">
        <f t="shared" si="36"/>
        <v>0</v>
      </c>
      <c r="G192" s="41">
        <v>0</v>
      </c>
      <c r="H192" s="35">
        <v>0</v>
      </c>
      <c r="I192" s="41">
        <v>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4"/>
      <c r="R192" s="684"/>
      <c r="S192" s="686"/>
      <c r="T192" s="690"/>
    </row>
    <row r="193" spans="1:20" s="81" customFormat="1" ht="16.5" customHeight="1" x14ac:dyDescent="0.3">
      <c r="A193" s="633" t="s">
        <v>193</v>
      </c>
      <c r="B193" s="630" t="s">
        <v>184</v>
      </c>
      <c r="C193" s="633" t="s">
        <v>189</v>
      </c>
      <c r="D193" s="302"/>
      <c r="E193" s="4" t="s">
        <v>9</v>
      </c>
      <c r="F193" s="350">
        <f t="shared" si="36"/>
        <v>339.57</v>
      </c>
      <c r="G193" s="41">
        <f>G196</f>
        <v>339.57</v>
      </c>
      <c r="H193" s="35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66"/>
      <c r="R193" s="682" t="s">
        <v>28</v>
      </c>
      <c r="S193" s="685" t="s">
        <v>183</v>
      </c>
      <c r="T193" s="688" t="s">
        <v>21</v>
      </c>
    </row>
    <row r="194" spans="1:20" s="81" customFormat="1" x14ac:dyDescent="0.3">
      <c r="A194" s="634"/>
      <c r="B194" s="631"/>
      <c r="C194" s="634"/>
      <c r="D194" s="303"/>
      <c r="E194" s="4" t="s">
        <v>1</v>
      </c>
      <c r="F194" s="350">
        <f t="shared" si="36"/>
        <v>0</v>
      </c>
      <c r="G194" s="41">
        <v>0</v>
      </c>
      <c r="H194" s="35">
        <v>0</v>
      </c>
      <c r="I194" s="41">
        <v>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67"/>
      <c r="R194" s="683"/>
      <c r="S194" s="686"/>
      <c r="T194" s="689"/>
    </row>
    <row r="195" spans="1:20" s="81" customFormat="1" x14ac:dyDescent="0.3">
      <c r="A195" s="634"/>
      <c r="B195" s="631"/>
      <c r="C195" s="634"/>
      <c r="D195" s="303"/>
      <c r="E195" s="4" t="s">
        <v>2</v>
      </c>
      <c r="F195" s="350">
        <f t="shared" si="36"/>
        <v>0</v>
      </c>
      <c r="G195" s="41">
        <v>0</v>
      </c>
      <c r="H195" s="35">
        <v>0</v>
      </c>
      <c r="I195" s="41">
        <v>0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67"/>
      <c r="R195" s="683"/>
      <c r="S195" s="686"/>
      <c r="T195" s="689"/>
    </row>
    <row r="196" spans="1:20" s="81" customFormat="1" x14ac:dyDescent="0.3">
      <c r="A196" s="634"/>
      <c r="B196" s="631"/>
      <c r="C196" s="634"/>
      <c r="D196" s="303"/>
      <c r="E196" s="4" t="s">
        <v>3</v>
      </c>
      <c r="F196" s="350">
        <f t="shared" si="36"/>
        <v>339.57</v>
      </c>
      <c r="G196" s="41">
        <v>339.57</v>
      </c>
      <c r="H196" s="35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67"/>
      <c r="R196" s="683"/>
      <c r="S196" s="686"/>
      <c r="T196" s="689"/>
    </row>
    <row r="197" spans="1:20" s="81" customFormat="1" x14ac:dyDescent="0.3">
      <c r="A197" s="635"/>
      <c r="B197" s="632"/>
      <c r="C197" s="635"/>
      <c r="D197" s="304"/>
      <c r="E197" s="4" t="s">
        <v>4</v>
      </c>
      <c r="F197" s="350">
        <f t="shared" si="36"/>
        <v>0</v>
      </c>
      <c r="G197" s="41">
        <v>0</v>
      </c>
      <c r="H197" s="35">
        <v>0</v>
      </c>
      <c r="I197" s="41">
        <v>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4"/>
      <c r="R197" s="684"/>
      <c r="S197" s="686"/>
      <c r="T197" s="690"/>
    </row>
    <row r="198" spans="1:20" s="81" customFormat="1" ht="16.5" customHeight="1" x14ac:dyDescent="0.3">
      <c r="A198" s="633" t="s">
        <v>229</v>
      </c>
      <c r="B198" s="630" t="s">
        <v>244</v>
      </c>
      <c r="C198" s="633" t="s">
        <v>189</v>
      </c>
      <c r="D198" s="303"/>
      <c r="E198" s="4" t="s">
        <v>9</v>
      </c>
      <c r="F198" s="350">
        <f t="shared" si="36"/>
        <v>811.85807</v>
      </c>
      <c r="G198" s="41">
        <f t="shared" ref="G198:P198" si="51">G199+G200+G201+G202</f>
        <v>0</v>
      </c>
      <c r="H198" s="35">
        <f t="shared" si="51"/>
        <v>150</v>
      </c>
      <c r="I198" s="41">
        <f t="shared" si="51"/>
        <v>0</v>
      </c>
      <c r="J198" s="41">
        <f t="shared" si="51"/>
        <v>0</v>
      </c>
      <c r="K198" s="41">
        <f t="shared" si="51"/>
        <v>661.85807</v>
      </c>
      <c r="L198" s="41">
        <f t="shared" si="51"/>
        <v>0</v>
      </c>
      <c r="M198" s="41">
        <f t="shared" si="51"/>
        <v>0</v>
      </c>
      <c r="N198" s="41">
        <f t="shared" si="51"/>
        <v>0</v>
      </c>
      <c r="O198" s="41">
        <f t="shared" si="51"/>
        <v>0</v>
      </c>
      <c r="P198" s="41">
        <f t="shared" si="51"/>
        <v>0</v>
      </c>
      <c r="Q198" s="66"/>
      <c r="R198" s="682" t="s">
        <v>28</v>
      </c>
      <c r="S198" s="685" t="s">
        <v>183</v>
      </c>
      <c r="T198" s="688" t="s">
        <v>21</v>
      </c>
    </row>
    <row r="199" spans="1:20" s="81" customFormat="1" x14ac:dyDescent="0.3">
      <c r="A199" s="634"/>
      <c r="B199" s="631"/>
      <c r="C199" s="634"/>
      <c r="D199" s="303"/>
      <c r="E199" s="4" t="s">
        <v>1</v>
      </c>
      <c r="F199" s="350">
        <f t="shared" si="36"/>
        <v>0</v>
      </c>
      <c r="G199" s="41">
        <v>0</v>
      </c>
      <c r="H199" s="35">
        <v>0</v>
      </c>
      <c r="I199" s="41">
        <v>0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67"/>
      <c r="R199" s="683"/>
      <c r="S199" s="686"/>
      <c r="T199" s="689"/>
    </row>
    <row r="200" spans="1:20" s="81" customFormat="1" x14ac:dyDescent="0.3">
      <c r="A200" s="634"/>
      <c r="B200" s="631"/>
      <c r="C200" s="634"/>
      <c r="D200" s="303"/>
      <c r="E200" s="4" t="s">
        <v>2</v>
      </c>
      <c r="F200" s="350">
        <f t="shared" ref="F200:F263" si="52">SUM(G200:P200)</f>
        <v>0</v>
      </c>
      <c r="G200" s="41">
        <v>0</v>
      </c>
      <c r="H200" s="35">
        <v>0</v>
      </c>
      <c r="I200" s="41">
        <v>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67"/>
      <c r="R200" s="683"/>
      <c r="S200" s="686"/>
      <c r="T200" s="689"/>
    </row>
    <row r="201" spans="1:20" s="81" customFormat="1" x14ac:dyDescent="0.3">
      <c r="A201" s="634"/>
      <c r="B201" s="631"/>
      <c r="C201" s="634"/>
      <c r="D201" s="303"/>
      <c r="E201" s="4" t="s">
        <v>3</v>
      </c>
      <c r="F201" s="350">
        <f t="shared" si="52"/>
        <v>811.85807</v>
      </c>
      <c r="G201" s="41">
        <v>0</v>
      </c>
      <c r="H201" s="35">
        <v>150</v>
      </c>
      <c r="I201" s="41">
        <v>0</v>
      </c>
      <c r="J201" s="41">
        <v>0</v>
      </c>
      <c r="K201" s="41">
        <v>661.85807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67"/>
      <c r="R201" s="683"/>
      <c r="S201" s="686"/>
      <c r="T201" s="689"/>
    </row>
    <row r="202" spans="1:20" s="81" customFormat="1" x14ac:dyDescent="0.3">
      <c r="A202" s="635"/>
      <c r="B202" s="632"/>
      <c r="C202" s="635"/>
      <c r="D202" s="303"/>
      <c r="E202" s="4" t="s">
        <v>4</v>
      </c>
      <c r="F202" s="350">
        <f t="shared" si="52"/>
        <v>0</v>
      </c>
      <c r="G202" s="41">
        <v>0</v>
      </c>
      <c r="H202" s="35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4"/>
      <c r="R202" s="684"/>
      <c r="S202" s="686"/>
      <c r="T202" s="690"/>
    </row>
    <row r="203" spans="1:20" s="81" customFormat="1" ht="16.5" customHeight="1" x14ac:dyDescent="0.3">
      <c r="A203" s="633" t="s">
        <v>194</v>
      </c>
      <c r="B203" s="630" t="s">
        <v>156</v>
      </c>
      <c r="C203" s="633" t="s">
        <v>188</v>
      </c>
      <c r="D203" s="303"/>
      <c r="E203" s="4" t="s">
        <v>9</v>
      </c>
      <c r="F203" s="350">
        <f t="shared" si="52"/>
        <v>0</v>
      </c>
      <c r="G203" s="41">
        <v>0</v>
      </c>
      <c r="H203" s="35">
        <f t="shared" ref="H203:P203" si="53">H206</f>
        <v>0</v>
      </c>
      <c r="I203" s="41">
        <f t="shared" si="53"/>
        <v>0</v>
      </c>
      <c r="J203" s="41">
        <f t="shared" si="53"/>
        <v>0</v>
      </c>
      <c r="K203" s="41">
        <f t="shared" si="53"/>
        <v>0</v>
      </c>
      <c r="L203" s="41">
        <f t="shared" si="53"/>
        <v>0</v>
      </c>
      <c r="M203" s="41">
        <f t="shared" si="53"/>
        <v>0</v>
      </c>
      <c r="N203" s="41">
        <f t="shared" si="53"/>
        <v>0</v>
      </c>
      <c r="O203" s="41">
        <f t="shared" si="53"/>
        <v>0</v>
      </c>
      <c r="P203" s="41">
        <f t="shared" si="53"/>
        <v>0</v>
      </c>
      <c r="Q203" s="66"/>
      <c r="R203" s="682" t="s">
        <v>28</v>
      </c>
      <c r="S203" s="685" t="s">
        <v>183</v>
      </c>
      <c r="T203" s="701" t="s">
        <v>185</v>
      </c>
    </row>
    <row r="204" spans="1:20" s="81" customFormat="1" x14ac:dyDescent="0.3">
      <c r="A204" s="634"/>
      <c r="B204" s="631"/>
      <c r="C204" s="634"/>
      <c r="D204" s="303"/>
      <c r="E204" s="4" t="s">
        <v>1</v>
      </c>
      <c r="F204" s="350">
        <f t="shared" si="52"/>
        <v>0</v>
      </c>
      <c r="G204" s="41">
        <v>0</v>
      </c>
      <c r="H204" s="35">
        <v>0</v>
      </c>
      <c r="I204" s="41">
        <v>0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67"/>
      <c r="R204" s="683"/>
      <c r="S204" s="686"/>
      <c r="T204" s="702"/>
    </row>
    <row r="205" spans="1:20" s="81" customFormat="1" x14ac:dyDescent="0.3">
      <c r="A205" s="634"/>
      <c r="B205" s="631"/>
      <c r="C205" s="634"/>
      <c r="D205" s="303"/>
      <c r="E205" s="4" t="s">
        <v>2</v>
      </c>
      <c r="F205" s="350">
        <f t="shared" si="52"/>
        <v>0</v>
      </c>
      <c r="G205" s="41">
        <v>0</v>
      </c>
      <c r="H205" s="35">
        <v>0</v>
      </c>
      <c r="I205" s="41">
        <v>0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67"/>
      <c r="R205" s="683"/>
      <c r="S205" s="686"/>
      <c r="T205" s="702"/>
    </row>
    <row r="206" spans="1:20" s="81" customFormat="1" x14ac:dyDescent="0.3">
      <c r="A206" s="634"/>
      <c r="B206" s="631"/>
      <c r="C206" s="634"/>
      <c r="D206" s="303"/>
      <c r="E206" s="4" t="s">
        <v>3</v>
      </c>
      <c r="F206" s="350">
        <f t="shared" si="52"/>
        <v>0</v>
      </c>
      <c r="G206" s="41">
        <v>0</v>
      </c>
      <c r="H206" s="35">
        <v>0</v>
      </c>
      <c r="I206" s="41">
        <v>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67"/>
      <c r="R206" s="683"/>
      <c r="S206" s="686"/>
      <c r="T206" s="702"/>
    </row>
    <row r="207" spans="1:20" s="81" customFormat="1" x14ac:dyDescent="0.3">
      <c r="A207" s="635"/>
      <c r="B207" s="632"/>
      <c r="C207" s="635"/>
      <c r="D207" s="303"/>
      <c r="E207" s="4" t="s">
        <v>4</v>
      </c>
      <c r="F207" s="350">
        <f t="shared" si="52"/>
        <v>0</v>
      </c>
      <c r="G207" s="41">
        <v>0</v>
      </c>
      <c r="H207" s="35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4"/>
      <c r="R207" s="684"/>
      <c r="S207" s="686"/>
      <c r="T207" s="702"/>
    </row>
    <row r="208" spans="1:20" s="85" customFormat="1" ht="16.5" customHeight="1" x14ac:dyDescent="0.3">
      <c r="A208" s="634" t="s">
        <v>230</v>
      </c>
      <c r="B208" s="746" t="s">
        <v>231</v>
      </c>
      <c r="C208" s="633" t="s">
        <v>232</v>
      </c>
      <c r="D208" s="320"/>
      <c r="E208" s="4" t="s">
        <v>9</v>
      </c>
      <c r="F208" s="350">
        <f t="shared" si="52"/>
        <v>4267.8175099999999</v>
      </c>
      <c r="G208" s="41">
        <f t="shared" ref="G208:P208" si="54">SUM(G209:G212)</f>
        <v>0</v>
      </c>
      <c r="H208" s="35">
        <f t="shared" si="54"/>
        <v>132.95595</v>
      </c>
      <c r="I208" s="41">
        <f t="shared" si="54"/>
        <v>2085.5559499999999</v>
      </c>
      <c r="J208" s="41">
        <f t="shared" si="54"/>
        <v>1497.6</v>
      </c>
      <c r="K208" s="41">
        <f t="shared" si="54"/>
        <v>551.70560999999998</v>
      </c>
      <c r="L208" s="41">
        <f t="shared" si="54"/>
        <v>0</v>
      </c>
      <c r="M208" s="41">
        <f t="shared" si="54"/>
        <v>0</v>
      </c>
      <c r="N208" s="41">
        <f t="shared" si="54"/>
        <v>0</v>
      </c>
      <c r="O208" s="41">
        <f t="shared" si="54"/>
        <v>0</v>
      </c>
      <c r="P208" s="41">
        <f t="shared" si="54"/>
        <v>0</v>
      </c>
      <c r="Q208" s="66"/>
      <c r="R208" s="682" t="s">
        <v>243</v>
      </c>
      <c r="S208" s="685" t="s">
        <v>183</v>
      </c>
      <c r="T208" s="702"/>
    </row>
    <row r="209" spans="1:20" s="81" customFormat="1" x14ac:dyDescent="0.3">
      <c r="A209" s="634"/>
      <c r="B209" s="747"/>
      <c r="C209" s="634"/>
      <c r="D209" s="303"/>
      <c r="E209" s="4" t="s">
        <v>1</v>
      </c>
      <c r="F209" s="350">
        <f t="shared" si="52"/>
        <v>0</v>
      </c>
      <c r="G209" s="41">
        <f t="shared" ref="G209:P212" si="55">+G214</f>
        <v>0</v>
      </c>
      <c r="H209" s="35">
        <f t="shared" si="55"/>
        <v>0</v>
      </c>
      <c r="I209" s="41">
        <f t="shared" si="55"/>
        <v>0</v>
      </c>
      <c r="J209" s="41">
        <f t="shared" si="55"/>
        <v>0</v>
      </c>
      <c r="K209" s="41">
        <f t="shared" si="55"/>
        <v>0</v>
      </c>
      <c r="L209" s="41">
        <f t="shared" si="55"/>
        <v>0</v>
      </c>
      <c r="M209" s="41">
        <f t="shared" si="55"/>
        <v>0</v>
      </c>
      <c r="N209" s="41">
        <f t="shared" si="55"/>
        <v>0</v>
      </c>
      <c r="O209" s="41">
        <f t="shared" si="55"/>
        <v>0</v>
      </c>
      <c r="P209" s="41">
        <f t="shared" si="55"/>
        <v>0</v>
      </c>
      <c r="Q209" s="67"/>
      <c r="R209" s="683"/>
      <c r="S209" s="686"/>
      <c r="T209" s="702"/>
    </row>
    <row r="210" spans="1:20" s="81" customFormat="1" x14ac:dyDescent="0.3">
      <c r="A210" s="634"/>
      <c r="B210" s="747"/>
      <c r="C210" s="634"/>
      <c r="D210" s="303"/>
      <c r="E210" s="4" t="s">
        <v>2</v>
      </c>
      <c r="F210" s="350">
        <f t="shared" si="52"/>
        <v>0</v>
      </c>
      <c r="G210" s="41">
        <f t="shared" si="55"/>
        <v>0</v>
      </c>
      <c r="H210" s="35">
        <f>+H215</f>
        <v>0</v>
      </c>
      <c r="I210" s="41">
        <f t="shared" si="55"/>
        <v>0</v>
      </c>
      <c r="J210" s="41">
        <f t="shared" si="55"/>
        <v>0</v>
      </c>
      <c r="K210" s="41">
        <f t="shared" si="55"/>
        <v>0</v>
      </c>
      <c r="L210" s="41">
        <f t="shared" si="55"/>
        <v>0</v>
      </c>
      <c r="M210" s="41">
        <f t="shared" si="55"/>
        <v>0</v>
      </c>
      <c r="N210" s="41">
        <f t="shared" si="55"/>
        <v>0</v>
      </c>
      <c r="O210" s="41">
        <f t="shared" si="55"/>
        <v>0</v>
      </c>
      <c r="P210" s="41">
        <f t="shared" si="55"/>
        <v>0</v>
      </c>
      <c r="Q210" s="67"/>
      <c r="R210" s="683"/>
      <c r="S210" s="686"/>
      <c r="T210" s="702"/>
    </row>
    <row r="211" spans="1:20" s="81" customFormat="1" x14ac:dyDescent="0.3">
      <c r="A211" s="634"/>
      <c r="B211" s="747"/>
      <c r="C211" s="634"/>
      <c r="D211" s="303"/>
      <c r="E211" s="4" t="s">
        <v>3</v>
      </c>
      <c r="F211" s="350">
        <f t="shared" si="52"/>
        <v>4267.8175099999999</v>
      </c>
      <c r="G211" s="41">
        <f>G216</f>
        <v>0</v>
      </c>
      <c r="H211" s="35">
        <f>H216</f>
        <v>132.95595</v>
      </c>
      <c r="I211" s="41">
        <f>I216</f>
        <v>2085.5559499999999</v>
      </c>
      <c r="J211" s="41">
        <f t="shared" si="55"/>
        <v>1497.6</v>
      </c>
      <c r="K211" s="41">
        <f>K216</f>
        <v>551.70560999999998</v>
      </c>
      <c r="L211" s="41">
        <f>L216+L221</f>
        <v>0</v>
      </c>
      <c r="M211" s="41">
        <f>M216+M221</f>
        <v>0</v>
      </c>
      <c r="N211" s="41">
        <f>N216+N221</f>
        <v>0</v>
      </c>
      <c r="O211" s="41">
        <f>O216+O221</f>
        <v>0</v>
      </c>
      <c r="P211" s="41">
        <f>P216+P221</f>
        <v>0</v>
      </c>
      <c r="Q211" s="67"/>
      <c r="R211" s="683"/>
      <c r="S211" s="686"/>
      <c r="T211" s="702"/>
    </row>
    <row r="212" spans="1:20" s="81" customFormat="1" x14ac:dyDescent="0.3">
      <c r="A212" s="635"/>
      <c r="B212" s="748"/>
      <c r="C212" s="635"/>
      <c r="D212" s="303"/>
      <c r="E212" s="4" t="s">
        <v>4</v>
      </c>
      <c r="F212" s="350">
        <f t="shared" si="52"/>
        <v>0</v>
      </c>
      <c r="G212" s="41">
        <f t="shared" si="55"/>
        <v>0</v>
      </c>
      <c r="H212" s="35">
        <f t="shared" si="55"/>
        <v>0</v>
      </c>
      <c r="I212" s="41">
        <f t="shared" si="55"/>
        <v>0</v>
      </c>
      <c r="J212" s="41">
        <f t="shared" si="55"/>
        <v>0</v>
      </c>
      <c r="K212" s="41">
        <f t="shared" si="55"/>
        <v>0</v>
      </c>
      <c r="L212" s="41">
        <f t="shared" si="55"/>
        <v>0</v>
      </c>
      <c r="M212" s="41">
        <f t="shared" si="55"/>
        <v>0</v>
      </c>
      <c r="N212" s="41">
        <f t="shared" si="55"/>
        <v>0</v>
      </c>
      <c r="O212" s="41">
        <f t="shared" si="55"/>
        <v>0</v>
      </c>
      <c r="P212" s="41">
        <f t="shared" si="55"/>
        <v>0</v>
      </c>
      <c r="Q212" s="44"/>
      <c r="R212" s="684"/>
      <c r="S212" s="686"/>
      <c r="T212" s="702"/>
    </row>
    <row r="213" spans="1:20" s="85" customFormat="1" ht="16.5" customHeight="1" x14ac:dyDescent="0.3">
      <c r="A213" s="633" t="s">
        <v>247</v>
      </c>
      <c r="B213" s="746" t="s">
        <v>253</v>
      </c>
      <c r="C213" s="633" t="s">
        <v>232</v>
      </c>
      <c r="D213" s="320"/>
      <c r="E213" s="4" t="s">
        <v>9</v>
      </c>
      <c r="F213" s="350">
        <f t="shared" si="52"/>
        <v>4267.8175099999999</v>
      </c>
      <c r="G213" s="41">
        <f t="shared" ref="G213:P213" si="56">SUM(G214:G217)</f>
        <v>0</v>
      </c>
      <c r="H213" s="41">
        <f t="shared" si="56"/>
        <v>132.95595</v>
      </c>
      <c r="I213" s="41">
        <f t="shared" si="56"/>
        <v>2085.5559499999999</v>
      </c>
      <c r="J213" s="66">
        <f t="shared" si="56"/>
        <v>1497.6</v>
      </c>
      <c r="K213" s="66">
        <f t="shared" si="56"/>
        <v>551.70560999999998</v>
      </c>
      <c r="L213" s="66">
        <f t="shared" si="56"/>
        <v>0</v>
      </c>
      <c r="M213" s="66">
        <f t="shared" si="56"/>
        <v>0</v>
      </c>
      <c r="N213" s="41">
        <f t="shared" si="56"/>
        <v>0</v>
      </c>
      <c r="O213" s="41">
        <f t="shared" si="56"/>
        <v>0</v>
      </c>
      <c r="P213" s="41">
        <f t="shared" si="56"/>
        <v>0</v>
      </c>
      <c r="Q213" s="66"/>
      <c r="R213" s="682" t="s">
        <v>243</v>
      </c>
      <c r="S213" s="685" t="s">
        <v>183</v>
      </c>
      <c r="T213" s="702"/>
    </row>
    <row r="214" spans="1:20" s="81" customFormat="1" x14ac:dyDescent="0.3">
      <c r="A214" s="634"/>
      <c r="B214" s="747"/>
      <c r="C214" s="634"/>
      <c r="D214" s="303"/>
      <c r="E214" s="4" t="s">
        <v>1</v>
      </c>
      <c r="F214" s="350">
        <f t="shared" si="52"/>
        <v>0</v>
      </c>
      <c r="G214" s="41">
        <v>0</v>
      </c>
      <c r="H214" s="41">
        <v>0</v>
      </c>
      <c r="I214" s="41">
        <v>0</v>
      </c>
      <c r="J214" s="66">
        <v>0</v>
      </c>
      <c r="K214" s="66">
        <v>0</v>
      </c>
      <c r="L214" s="66">
        <v>0</v>
      </c>
      <c r="M214" s="66">
        <v>0</v>
      </c>
      <c r="N214" s="41">
        <v>0</v>
      </c>
      <c r="O214" s="41">
        <v>0</v>
      </c>
      <c r="P214" s="41">
        <v>0</v>
      </c>
      <c r="Q214" s="67"/>
      <c r="R214" s="683"/>
      <c r="S214" s="686"/>
      <c r="T214" s="702"/>
    </row>
    <row r="215" spans="1:20" s="81" customFormat="1" x14ac:dyDescent="0.3">
      <c r="A215" s="634"/>
      <c r="B215" s="747"/>
      <c r="C215" s="634"/>
      <c r="D215" s="303"/>
      <c r="E215" s="4" t="s">
        <v>2</v>
      </c>
      <c r="F215" s="350">
        <f t="shared" si="52"/>
        <v>0</v>
      </c>
      <c r="G215" s="41">
        <v>0</v>
      </c>
      <c r="H215" s="41">
        <v>0</v>
      </c>
      <c r="I215" s="41">
        <v>0</v>
      </c>
      <c r="J215" s="66">
        <v>0</v>
      </c>
      <c r="K215" s="66">
        <v>0</v>
      </c>
      <c r="L215" s="66">
        <v>0</v>
      </c>
      <c r="M215" s="66">
        <v>0</v>
      </c>
      <c r="N215" s="41">
        <v>0</v>
      </c>
      <c r="O215" s="41">
        <v>0</v>
      </c>
      <c r="P215" s="41">
        <v>0</v>
      </c>
      <c r="Q215" s="67"/>
      <c r="R215" s="683"/>
      <c r="S215" s="686"/>
      <c r="T215" s="702"/>
    </row>
    <row r="216" spans="1:20" s="81" customFormat="1" x14ac:dyDescent="0.3">
      <c r="A216" s="634"/>
      <c r="B216" s="747"/>
      <c r="C216" s="634"/>
      <c r="D216" s="303"/>
      <c r="E216" s="4" t="s">
        <v>3</v>
      </c>
      <c r="F216" s="350">
        <f t="shared" si="52"/>
        <v>4267.8175099999999</v>
      </c>
      <c r="G216" s="41">
        <v>0</v>
      </c>
      <c r="H216" s="41">
        <v>132.95595</v>
      </c>
      <c r="I216" s="41">
        <v>2085.5559499999999</v>
      </c>
      <c r="J216" s="66">
        <f>497.6+1000</f>
        <v>1497.6</v>
      </c>
      <c r="K216" s="66">
        <v>551.70560999999998</v>
      </c>
      <c r="L216" s="66">
        <v>0</v>
      </c>
      <c r="M216" s="66">
        <v>0</v>
      </c>
      <c r="N216" s="41">
        <v>0</v>
      </c>
      <c r="O216" s="41">
        <v>0</v>
      </c>
      <c r="P216" s="41">
        <v>0</v>
      </c>
      <c r="Q216" s="67"/>
      <c r="R216" s="683"/>
      <c r="S216" s="686"/>
      <c r="T216" s="702"/>
    </row>
    <row r="217" spans="1:20" s="81" customFormat="1" x14ac:dyDescent="0.3">
      <c r="A217" s="635"/>
      <c r="B217" s="748"/>
      <c r="C217" s="635"/>
      <c r="D217" s="303"/>
      <c r="E217" s="4" t="s">
        <v>4</v>
      </c>
      <c r="F217" s="350">
        <f t="shared" si="52"/>
        <v>0</v>
      </c>
      <c r="G217" s="41">
        <v>0</v>
      </c>
      <c r="H217" s="41">
        <v>0</v>
      </c>
      <c r="I217" s="41">
        <v>0</v>
      </c>
      <c r="J217" s="66">
        <v>0</v>
      </c>
      <c r="K217" s="66">
        <v>0</v>
      </c>
      <c r="L217" s="66">
        <v>0</v>
      </c>
      <c r="M217" s="66">
        <v>0</v>
      </c>
      <c r="N217" s="41">
        <v>0</v>
      </c>
      <c r="O217" s="41">
        <v>0</v>
      </c>
      <c r="P217" s="41">
        <v>0</v>
      </c>
      <c r="Q217" s="44"/>
      <c r="R217" s="684"/>
      <c r="S217" s="686"/>
      <c r="T217" s="702"/>
    </row>
    <row r="218" spans="1:20" s="85" customFormat="1" ht="16.5" customHeight="1" x14ac:dyDescent="0.3">
      <c r="A218" s="633" t="s">
        <v>245</v>
      </c>
      <c r="B218" s="746" t="s">
        <v>255</v>
      </c>
      <c r="C218" s="749" t="s">
        <v>246</v>
      </c>
      <c r="D218" s="320"/>
      <c r="E218" s="4" t="s">
        <v>9</v>
      </c>
      <c r="F218" s="350">
        <f t="shared" si="52"/>
        <v>1001.6851</v>
      </c>
      <c r="G218" s="41">
        <f t="shared" ref="G218:P218" si="57">SUM(G219:G222)</f>
        <v>0</v>
      </c>
      <c r="H218" s="41">
        <v>1001.6851</v>
      </c>
      <c r="I218" s="41">
        <f t="shared" si="57"/>
        <v>0</v>
      </c>
      <c r="J218" s="66">
        <f t="shared" si="57"/>
        <v>0</v>
      </c>
      <c r="K218" s="66">
        <f t="shared" si="57"/>
        <v>0</v>
      </c>
      <c r="L218" s="66">
        <f t="shared" si="57"/>
        <v>0</v>
      </c>
      <c r="M218" s="66">
        <f t="shared" si="57"/>
        <v>0</v>
      </c>
      <c r="N218" s="41">
        <f t="shared" si="57"/>
        <v>0</v>
      </c>
      <c r="O218" s="41">
        <f t="shared" si="57"/>
        <v>0</v>
      </c>
      <c r="P218" s="41">
        <f t="shared" si="57"/>
        <v>0</v>
      </c>
      <c r="Q218" s="66"/>
      <c r="R218" s="682" t="s">
        <v>28</v>
      </c>
      <c r="S218" s="685" t="s">
        <v>183</v>
      </c>
      <c r="T218" s="702"/>
    </row>
    <row r="219" spans="1:20" s="81" customFormat="1" x14ac:dyDescent="0.3">
      <c r="A219" s="634"/>
      <c r="B219" s="747"/>
      <c r="C219" s="750"/>
      <c r="D219" s="303"/>
      <c r="E219" s="4" t="s">
        <v>1</v>
      </c>
      <c r="F219" s="350">
        <f t="shared" si="52"/>
        <v>0</v>
      </c>
      <c r="G219" s="41">
        <v>0</v>
      </c>
      <c r="H219" s="41">
        <v>0</v>
      </c>
      <c r="I219" s="41">
        <v>0</v>
      </c>
      <c r="J219" s="66">
        <v>0</v>
      </c>
      <c r="K219" s="66">
        <v>0</v>
      </c>
      <c r="L219" s="66">
        <v>0</v>
      </c>
      <c r="M219" s="66">
        <v>0</v>
      </c>
      <c r="N219" s="41">
        <v>0</v>
      </c>
      <c r="O219" s="41">
        <v>0</v>
      </c>
      <c r="P219" s="41">
        <v>0</v>
      </c>
      <c r="Q219" s="67"/>
      <c r="R219" s="683"/>
      <c r="S219" s="686"/>
      <c r="T219" s="702"/>
    </row>
    <row r="220" spans="1:20" s="81" customFormat="1" x14ac:dyDescent="0.3">
      <c r="A220" s="634"/>
      <c r="B220" s="747"/>
      <c r="C220" s="750"/>
      <c r="D220" s="303"/>
      <c r="E220" s="4" t="s">
        <v>2</v>
      </c>
      <c r="F220" s="350">
        <f t="shared" si="52"/>
        <v>0</v>
      </c>
      <c r="G220" s="41">
        <v>0</v>
      </c>
      <c r="H220" s="41">
        <v>0</v>
      </c>
      <c r="I220" s="41">
        <v>0</v>
      </c>
      <c r="J220" s="66">
        <v>0</v>
      </c>
      <c r="K220" s="66">
        <v>0</v>
      </c>
      <c r="L220" s="66">
        <v>0</v>
      </c>
      <c r="M220" s="66">
        <v>0</v>
      </c>
      <c r="N220" s="41">
        <v>0</v>
      </c>
      <c r="O220" s="41">
        <v>0</v>
      </c>
      <c r="P220" s="41">
        <v>0</v>
      </c>
      <c r="Q220" s="67"/>
      <c r="R220" s="683"/>
      <c r="S220" s="686"/>
      <c r="T220" s="702"/>
    </row>
    <row r="221" spans="1:20" s="81" customFormat="1" x14ac:dyDescent="0.3">
      <c r="A221" s="634"/>
      <c r="B221" s="747"/>
      <c r="C221" s="750"/>
      <c r="D221" s="303"/>
      <c r="E221" s="4" t="s">
        <v>3</v>
      </c>
      <c r="F221" s="350">
        <f t="shared" si="52"/>
        <v>1001.6851</v>
      </c>
      <c r="G221" s="41">
        <v>0</v>
      </c>
      <c r="H221" s="41">
        <v>1001.6851</v>
      </c>
      <c r="I221" s="41">
        <v>0</v>
      </c>
      <c r="J221" s="66">
        <v>0</v>
      </c>
      <c r="K221" s="66">
        <v>0</v>
      </c>
      <c r="L221" s="66">
        <v>0</v>
      </c>
      <c r="M221" s="66">
        <v>0</v>
      </c>
      <c r="N221" s="41">
        <v>0</v>
      </c>
      <c r="O221" s="41">
        <v>0</v>
      </c>
      <c r="P221" s="41">
        <v>0</v>
      </c>
      <c r="Q221" s="67"/>
      <c r="R221" s="683"/>
      <c r="S221" s="686"/>
      <c r="T221" s="702"/>
    </row>
    <row r="222" spans="1:20" s="81" customFormat="1" x14ac:dyDescent="0.3">
      <c r="A222" s="635"/>
      <c r="B222" s="748"/>
      <c r="C222" s="751"/>
      <c r="D222" s="303"/>
      <c r="E222" s="4" t="s">
        <v>4</v>
      </c>
      <c r="F222" s="350">
        <f t="shared" si="52"/>
        <v>0</v>
      </c>
      <c r="G222" s="41">
        <v>0</v>
      </c>
      <c r="H222" s="35">
        <v>0</v>
      </c>
      <c r="I222" s="41">
        <v>0</v>
      </c>
      <c r="J222" s="66">
        <v>0</v>
      </c>
      <c r="K222" s="66">
        <v>0</v>
      </c>
      <c r="L222" s="66">
        <v>0</v>
      </c>
      <c r="M222" s="66">
        <v>0</v>
      </c>
      <c r="N222" s="41">
        <v>0</v>
      </c>
      <c r="O222" s="41">
        <v>0</v>
      </c>
      <c r="P222" s="41">
        <v>0</v>
      </c>
      <c r="Q222" s="44"/>
      <c r="R222" s="684"/>
      <c r="S222" s="686"/>
      <c r="T222" s="703"/>
    </row>
    <row r="223" spans="1:20" s="129" customFormat="1" ht="16.5" customHeight="1" x14ac:dyDescent="0.3">
      <c r="A223" s="624" t="s">
        <v>60</v>
      </c>
      <c r="B223" s="627" t="s">
        <v>82</v>
      </c>
      <c r="C223" s="624" t="s">
        <v>101</v>
      </c>
      <c r="D223" s="298"/>
      <c r="E223" s="102" t="s">
        <v>9</v>
      </c>
      <c r="F223" s="262">
        <f t="shared" si="52"/>
        <v>6718.1061700000009</v>
      </c>
      <c r="G223" s="92">
        <f t="shared" ref="G223:P223" si="58">SUM(G224:G227)</f>
        <v>9.3849999999999998</v>
      </c>
      <c r="H223" s="92">
        <f t="shared" si="58"/>
        <v>371.12299999999999</v>
      </c>
      <c r="I223" s="92">
        <f t="shared" si="58"/>
        <v>729.3972</v>
      </c>
      <c r="J223" s="92">
        <f t="shared" si="58"/>
        <v>406.87</v>
      </c>
      <c r="K223" s="92">
        <f t="shared" si="58"/>
        <v>600.84528</v>
      </c>
      <c r="L223" s="92">
        <f t="shared" si="58"/>
        <v>4450.8</v>
      </c>
      <c r="M223" s="92">
        <f t="shared" si="58"/>
        <v>149.68568999999999</v>
      </c>
      <c r="N223" s="92">
        <f t="shared" si="58"/>
        <v>0</v>
      </c>
      <c r="O223" s="92">
        <f t="shared" si="58"/>
        <v>0</v>
      </c>
      <c r="P223" s="92">
        <f t="shared" si="58"/>
        <v>0</v>
      </c>
      <c r="Q223" s="241"/>
      <c r="R223" s="660"/>
      <c r="S223" s="660"/>
      <c r="T223" s="666"/>
    </row>
    <row r="224" spans="1:20" s="129" customFormat="1" x14ac:dyDescent="0.3">
      <c r="A224" s="625"/>
      <c r="B224" s="628"/>
      <c r="C224" s="625"/>
      <c r="D224" s="299"/>
      <c r="E224" s="102" t="s">
        <v>1</v>
      </c>
      <c r="F224" s="262">
        <f t="shared" si="52"/>
        <v>0</v>
      </c>
      <c r="G224" s="92">
        <f t="shared" ref="G224:I225" si="59">G229</f>
        <v>0</v>
      </c>
      <c r="H224" s="92">
        <f t="shared" si="59"/>
        <v>0</v>
      </c>
      <c r="I224" s="92">
        <f t="shared" si="59"/>
        <v>0</v>
      </c>
      <c r="J224" s="92">
        <v>0</v>
      </c>
      <c r="K224" s="92">
        <v>0</v>
      </c>
      <c r="L224" s="92">
        <f>L229+L249+L320</f>
        <v>0</v>
      </c>
      <c r="M224" s="92">
        <v>0</v>
      </c>
      <c r="N224" s="92">
        <v>0</v>
      </c>
      <c r="O224" s="92">
        <v>0</v>
      </c>
      <c r="P224" s="92">
        <v>0</v>
      </c>
      <c r="Q224" s="242"/>
      <c r="R224" s="661"/>
      <c r="S224" s="661"/>
      <c r="T224" s="667"/>
    </row>
    <row r="225" spans="1:20" s="129" customFormat="1" x14ac:dyDescent="0.3">
      <c r="A225" s="625"/>
      <c r="B225" s="628"/>
      <c r="C225" s="625"/>
      <c r="D225" s="299"/>
      <c r="E225" s="102" t="s">
        <v>2</v>
      </c>
      <c r="F225" s="262">
        <f t="shared" si="52"/>
        <v>0</v>
      </c>
      <c r="G225" s="92">
        <f t="shared" si="59"/>
        <v>0</v>
      </c>
      <c r="H225" s="92">
        <f t="shared" si="59"/>
        <v>0</v>
      </c>
      <c r="I225" s="92">
        <f t="shared" si="59"/>
        <v>0</v>
      </c>
      <c r="J225" s="92">
        <v>0</v>
      </c>
      <c r="K225" s="92">
        <v>0</v>
      </c>
      <c r="L225" s="92">
        <f t="shared" ref="L225:L226" si="60">L230+L250+L321</f>
        <v>0</v>
      </c>
      <c r="M225" s="92">
        <v>0</v>
      </c>
      <c r="N225" s="92">
        <v>0</v>
      </c>
      <c r="O225" s="92">
        <v>0</v>
      </c>
      <c r="P225" s="92">
        <v>0</v>
      </c>
      <c r="Q225" s="242"/>
      <c r="R225" s="661"/>
      <c r="S225" s="661"/>
      <c r="T225" s="667"/>
    </row>
    <row r="226" spans="1:20" s="129" customFormat="1" x14ac:dyDescent="0.3">
      <c r="A226" s="625"/>
      <c r="B226" s="628"/>
      <c r="C226" s="625"/>
      <c r="D226" s="299"/>
      <c r="E226" s="102" t="s">
        <v>3</v>
      </c>
      <c r="F226" s="262">
        <f t="shared" si="52"/>
        <v>6718.1061700000009</v>
      </c>
      <c r="G226" s="92">
        <f>G231</f>
        <v>9.3849999999999998</v>
      </c>
      <c r="H226" s="92">
        <v>371.12299999999999</v>
      </c>
      <c r="I226" s="92">
        <f>I231+I236+I241+I246</f>
        <v>729.3972</v>
      </c>
      <c r="J226" s="92">
        <f t="shared" ref="J226:P226" si="61">J231+J251+J322</f>
        <v>406.87</v>
      </c>
      <c r="K226" s="92">
        <f t="shared" si="61"/>
        <v>600.84528</v>
      </c>
      <c r="L226" s="92">
        <f t="shared" si="60"/>
        <v>4450.8</v>
      </c>
      <c r="M226" s="92">
        <f t="shared" si="61"/>
        <v>149.68568999999999</v>
      </c>
      <c r="N226" s="92">
        <f t="shared" si="61"/>
        <v>0</v>
      </c>
      <c r="O226" s="92">
        <f t="shared" si="61"/>
        <v>0</v>
      </c>
      <c r="P226" s="92">
        <f t="shared" si="61"/>
        <v>0</v>
      </c>
      <c r="Q226" s="242"/>
      <c r="R226" s="661"/>
      <c r="S226" s="661"/>
      <c r="T226" s="667"/>
    </row>
    <row r="227" spans="1:20" s="129" customFormat="1" ht="16.5" customHeight="1" x14ac:dyDescent="0.3">
      <c r="A227" s="626"/>
      <c r="B227" s="629"/>
      <c r="C227" s="626"/>
      <c r="D227" s="300"/>
      <c r="E227" s="147" t="s">
        <v>4</v>
      </c>
      <c r="F227" s="262">
        <f t="shared" si="52"/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f t="shared" ref="L227" si="62">L232+L237+L242+L247+L252+L307+L312+L317+L323+L328+L333+L338</f>
        <v>0</v>
      </c>
      <c r="M227" s="92">
        <v>0</v>
      </c>
      <c r="N227" s="92">
        <v>0</v>
      </c>
      <c r="O227" s="92">
        <v>0</v>
      </c>
      <c r="P227" s="92">
        <v>0</v>
      </c>
      <c r="Q227" s="243"/>
      <c r="R227" s="662"/>
      <c r="S227" s="662"/>
      <c r="T227" s="668"/>
    </row>
    <row r="228" spans="1:20" s="81" customFormat="1" ht="16.5" customHeight="1" x14ac:dyDescent="0.3">
      <c r="A228" s="633" t="s">
        <v>61</v>
      </c>
      <c r="B228" s="630" t="s">
        <v>96</v>
      </c>
      <c r="C228" s="633" t="s">
        <v>107</v>
      </c>
      <c r="D228" s="302"/>
      <c r="E228" s="4" t="s">
        <v>9</v>
      </c>
      <c r="F228" s="350">
        <f t="shared" si="52"/>
        <v>4781.84069</v>
      </c>
      <c r="G228" s="41">
        <f t="shared" ref="G228:J228" si="63">SUM(G229:G232)</f>
        <v>9.3849999999999998</v>
      </c>
      <c r="H228" s="41">
        <f t="shared" si="63"/>
        <v>0</v>
      </c>
      <c r="I228" s="41">
        <f t="shared" si="63"/>
        <v>0</v>
      </c>
      <c r="J228" s="41">
        <f t="shared" si="63"/>
        <v>171.97</v>
      </c>
      <c r="K228" s="41">
        <f t="shared" ref="K228:P228" si="64">SUM(K229:K232)</f>
        <v>0</v>
      </c>
      <c r="L228" s="41">
        <f t="shared" si="64"/>
        <v>4450.8</v>
      </c>
      <c r="M228" s="41">
        <f t="shared" si="64"/>
        <v>149.68568999999999</v>
      </c>
      <c r="N228" s="41">
        <f t="shared" si="64"/>
        <v>0</v>
      </c>
      <c r="O228" s="41">
        <f t="shared" si="64"/>
        <v>0</v>
      </c>
      <c r="P228" s="41">
        <f t="shared" si="64"/>
        <v>0</v>
      </c>
      <c r="Q228" s="66"/>
      <c r="R228" s="682" t="s">
        <v>28</v>
      </c>
      <c r="S228" s="685" t="s">
        <v>126</v>
      </c>
      <c r="T228" s="688" t="s">
        <v>186</v>
      </c>
    </row>
    <row r="229" spans="1:20" s="81" customFormat="1" ht="16.5" customHeight="1" x14ac:dyDescent="0.3">
      <c r="A229" s="634"/>
      <c r="B229" s="631"/>
      <c r="C229" s="634"/>
      <c r="D229" s="303"/>
      <c r="E229" s="4" t="s">
        <v>1</v>
      </c>
      <c r="F229" s="350">
        <f t="shared" si="52"/>
        <v>0</v>
      </c>
      <c r="G229" s="41">
        <v>0</v>
      </c>
      <c r="H229" s="41">
        <v>0</v>
      </c>
      <c r="I229" s="41">
        <v>0</v>
      </c>
      <c r="J229" s="41">
        <f t="shared" ref="J229:P232" si="65">J234+J239+J244</f>
        <v>0</v>
      </c>
      <c r="K229" s="41">
        <f t="shared" si="65"/>
        <v>0</v>
      </c>
      <c r="L229" s="41">
        <f>L234+L239+L244</f>
        <v>0</v>
      </c>
      <c r="M229" s="41">
        <f t="shared" si="65"/>
        <v>0</v>
      </c>
      <c r="N229" s="41">
        <f t="shared" si="65"/>
        <v>0</v>
      </c>
      <c r="O229" s="41">
        <f t="shared" si="65"/>
        <v>0</v>
      </c>
      <c r="P229" s="41">
        <f t="shared" si="65"/>
        <v>0</v>
      </c>
      <c r="Q229" s="67"/>
      <c r="R229" s="683"/>
      <c r="S229" s="686"/>
      <c r="T229" s="689"/>
    </row>
    <row r="230" spans="1:20" s="81" customFormat="1" ht="16.5" customHeight="1" x14ac:dyDescent="0.3">
      <c r="A230" s="634"/>
      <c r="B230" s="631"/>
      <c r="C230" s="634"/>
      <c r="D230" s="303"/>
      <c r="E230" s="4" t="s">
        <v>2</v>
      </c>
      <c r="F230" s="350">
        <f t="shared" si="52"/>
        <v>0</v>
      </c>
      <c r="G230" s="41">
        <v>0</v>
      </c>
      <c r="H230" s="41">
        <v>0</v>
      </c>
      <c r="I230" s="41">
        <v>0</v>
      </c>
      <c r="J230" s="41">
        <f t="shared" si="65"/>
        <v>0</v>
      </c>
      <c r="K230" s="41">
        <f t="shared" si="65"/>
        <v>0</v>
      </c>
      <c r="L230" s="41">
        <f t="shared" si="65"/>
        <v>0</v>
      </c>
      <c r="M230" s="41">
        <f t="shared" si="65"/>
        <v>0</v>
      </c>
      <c r="N230" s="41">
        <f t="shared" si="65"/>
        <v>0</v>
      </c>
      <c r="O230" s="41">
        <f t="shared" si="65"/>
        <v>0</v>
      </c>
      <c r="P230" s="41">
        <f t="shared" si="65"/>
        <v>0</v>
      </c>
      <c r="Q230" s="67"/>
      <c r="R230" s="683"/>
      <c r="S230" s="686"/>
      <c r="T230" s="689"/>
    </row>
    <row r="231" spans="1:20" s="81" customFormat="1" ht="16.5" customHeight="1" x14ac:dyDescent="0.3">
      <c r="A231" s="634"/>
      <c r="B231" s="631"/>
      <c r="C231" s="634"/>
      <c r="D231" s="303"/>
      <c r="E231" s="4" t="s">
        <v>3</v>
      </c>
      <c r="F231" s="350">
        <f t="shared" si="52"/>
        <v>4781.84069</v>
      </c>
      <c r="G231" s="41">
        <f>G238</f>
        <v>9.3849999999999998</v>
      </c>
      <c r="H231" s="41">
        <v>0</v>
      </c>
      <c r="I231" s="41">
        <v>0</v>
      </c>
      <c r="J231" s="41">
        <f t="shared" si="65"/>
        <v>171.97</v>
      </c>
      <c r="K231" s="41">
        <f t="shared" si="65"/>
        <v>0</v>
      </c>
      <c r="L231" s="41">
        <f t="shared" si="65"/>
        <v>4450.8</v>
      </c>
      <c r="M231" s="41">
        <f t="shared" si="65"/>
        <v>149.68568999999999</v>
      </c>
      <c r="N231" s="41">
        <f t="shared" si="65"/>
        <v>0</v>
      </c>
      <c r="O231" s="41">
        <f t="shared" si="65"/>
        <v>0</v>
      </c>
      <c r="P231" s="41">
        <f t="shared" si="65"/>
        <v>0</v>
      </c>
      <c r="Q231" s="67"/>
      <c r="R231" s="683"/>
      <c r="S231" s="686"/>
      <c r="T231" s="689"/>
    </row>
    <row r="232" spans="1:20" s="81" customFormat="1" ht="16.5" customHeight="1" x14ac:dyDescent="0.3">
      <c r="A232" s="635"/>
      <c r="B232" s="632"/>
      <c r="C232" s="635"/>
      <c r="D232" s="304"/>
      <c r="E232" s="4" t="s">
        <v>4</v>
      </c>
      <c r="F232" s="350">
        <f t="shared" si="52"/>
        <v>0</v>
      </c>
      <c r="G232" s="41">
        <v>0</v>
      </c>
      <c r="H232" s="41">
        <v>0</v>
      </c>
      <c r="I232" s="41">
        <v>0</v>
      </c>
      <c r="J232" s="66">
        <v>0</v>
      </c>
      <c r="K232" s="66">
        <v>0</v>
      </c>
      <c r="L232" s="41">
        <f t="shared" si="65"/>
        <v>0</v>
      </c>
      <c r="M232" s="66">
        <v>0</v>
      </c>
      <c r="N232" s="41">
        <v>0</v>
      </c>
      <c r="O232" s="41">
        <v>0</v>
      </c>
      <c r="P232" s="41">
        <v>0</v>
      </c>
      <c r="Q232" s="44"/>
      <c r="R232" s="684"/>
      <c r="S232" s="687"/>
      <c r="T232" s="690"/>
    </row>
    <row r="233" spans="1:20" s="81" customFormat="1" ht="16.5" customHeight="1" x14ac:dyDescent="0.3">
      <c r="A233" s="633" t="s">
        <v>62</v>
      </c>
      <c r="B233" s="630" t="s">
        <v>27</v>
      </c>
      <c r="C233" s="633" t="s">
        <v>107</v>
      </c>
      <c r="D233" s="302"/>
      <c r="E233" s="4" t="s">
        <v>9</v>
      </c>
      <c r="F233" s="350">
        <f t="shared" si="52"/>
        <v>0</v>
      </c>
      <c r="G233" s="41">
        <f t="shared" ref="G233:L233" si="66">SUM(G234:G237)</f>
        <v>0</v>
      </c>
      <c r="H233" s="41">
        <f t="shared" si="66"/>
        <v>0</v>
      </c>
      <c r="I233" s="41">
        <f t="shared" si="66"/>
        <v>0</v>
      </c>
      <c r="J233" s="41">
        <f t="shared" si="66"/>
        <v>0</v>
      </c>
      <c r="K233" s="41">
        <f t="shared" si="66"/>
        <v>0</v>
      </c>
      <c r="L233" s="41">
        <f t="shared" si="66"/>
        <v>0</v>
      </c>
      <c r="M233" s="41">
        <f t="shared" ref="M233:P233" si="67">SUM(M234:M237)</f>
        <v>0</v>
      </c>
      <c r="N233" s="41">
        <f t="shared" si="67"/>
        <v>0</v>
      </c>
      <c r="O233" s="41">
        <f t="shared" si="67"/>
        <v>0</v>
      </c>
      <c r="P233" s="41">
        <f t="shared" si="67"/>
        <v>0</v>
      </c>
      <c r="Q233" s="66"/>
      <c r="R233" s="682" t="s">
        <v>28</v>
      </c>
      <c r="S233" s="685" t="s">
        <v>126</v>
      </c>
      <c r="T233" s="688" t="s">
        <v>186</v>
      </c>
    </row>
    <row r="234" spans="1:20" s="81" customFormat="1" ht="16.2" customHeight="1" x14ac:dyDescent="0.3">
      <c r="A234" s="634"/>
      <c r="B234" s="631"/>
      <c r="C234" s="634"/>
      <c r="D234" s="303"/>
      <c r="E234" s="4" t="s">
        <v>1</v>
      </c>
      <c r="F234" s="350">
        <f t="shared" si="52"/>
        <v>0</v>
      </c>
      <c r="G234" s="41">
        <f t="shared" ref="G234:I235" si="68">G239+G244</f>
        <v>0</v>
      </c>
      <c r="H234" s="41">
        <f t="shared" si="68"/>
        <v>0</v>
      </c>
      <c r="I234" s="41">
        <f t="shared" si="68"/>
        <v>0</v>
      </c>
      <c r="J234" s="66">
        <v>0</v>
      </c>
      <c r="K234" s="66">
        <v>0</v>
      </c>
      <c r="L234" s="66">
        <v>0</v>
      </c>
      <c r="M234" s="66">
        <v>0</v>
      </c>
      <c r="N234" s="41">
        <v>0</v>
      </c>
      <c r="O234" s="41">
        <v>0</v>
      </c>
      <c r="P234" s="41">
        <v>0</v>
      </c>
      <c r="Q234" s="67"/>
      <c r="R234" s="683"/>
      <c r="S234" s="686"/>
      <c r="T234" s="689"/>
    </row>
    <row r="235" spans="1:20" s="81" customFormat="1" ht="16.5" customHeight="1" x14ac:dyDescent="0.3">
      <c r="A235" s="634"/>
      <c r="B235" s="631"/>
      <c r="C235" s="634"/>
      <c r="D235" s="303"/>
      <c r="E235" s="4" t="s">
        <v>2</v>
      </c>
      <c r="F235" s="350">
        <f t="shared" si="52"/>
        <v>0</v>
      </c>
      <c r="G235" s="41">
        <f t="shared" si="68"/>
        <v>0</v>
      </c>
      <c r="H235" s="41">
        <f t="shared" si="68"/>
        <v>0</v>
      </c>
      <c r="I235" s="41">
        <f t="shared" si="68"/>
        <v>0</v>
      </c>
      <c r="J235" s="66">
        <v>0</v>
      </c>
      <c r="K235" s="66">
        <v>0</v>
      </c>
      <c r="L235" s="66">
        <v>0</v>
      </c>
      <c r="M235" s="66">
        <v>0</v>
      </c>
      <c r="N235" s="41">
        <v>0</v>
      </c>
      <c r="O235" s="41">
        <v>0</v>
      </c>
      <c r="P235" s="41">
        <v>0</v>
      </c>
      <c r="Q235" s="67"/>
      <c r="R235" s="683"/>
      <c r="S235" s="686"/>
      <c r="T235" s="689"/>
    </row>
    <row r="236" spans="1:20" s="81" customFormat="1" ht="16.5" customHeight="1" x14ac:dyDescent="0.3">
      <c r="A236" s="634"/>
      <c r="B236" s="631"/>
      <c r="C236" s="634"/>
      <c r="D236" s="303"/>
      <c r="E236" s="4" t="s">
        <v>3</v>
      </c>
      <c r="F236" s="350">
        <f t="shared" si="52"/>
        <v>0</v>
      </c>
      <c r="G236" s="41">
        <v>0</v>
      </c>
      <c r="H236" s="41">
        <v>0</v>
      </c>
      <c r="I236" s="41">
        <v>0</v>
      </c>
      <c r="J236" s="66">
        <v>0</v>
      </c>
      <c r="K236" s="66">
        <v>0</v>
      </c>
      <c r="L236" s="66">
        <v>0</v>
      </c>
      <c r="M236" s="66">
        <v>0</v>
      </c>
      <c r="N236" s="41">
        <v>0</v>
      </c>
      <c r="O236" s="41">
        <v>0</v>
      </c>
      <c r="P236" s="41">
        <v>0</v>
      </c>
      <c r="Q236" s="67"/>
      <c r="R236" s="683"/>
      <c r="S236" s="686"/>
      <c r="T236" s="689"/>
    </row>
    <row r="237" spans="1:20" s="81" customFormat="1" ht="16.5" customHeight="1" x14ac:dyDescent="0.3">
      <c r="A237" s="635"/>
      <c r="B237" s="632"/>
      <c r="C237" s="635"/>
      <c r="D237" s="304"/>
      <c r="E237" s="4" t="s">
        <v>4</v>
      </c>
      <c r="F237" s="350">
        <f t="shared" si="52"/>
        <v>0</v>
      </c>
      <c r="G237" s="41">
        <f>G242+G247</f>
        <v>0</v>
      </c>
      <c r="H237" s="41">
        <f>H242+H247</f>
        <v>0</v>
      </c>
      <c r="I237" s="41">
        <f>I242+I247</f>
        <v>0</v>
      </c>
      <c r="J237" s="66">
        <v>0</v>
      </c>
      <c r="K237" s="66">
        <v>0</v>
      </c>
      <c r="L237" s="66">
        <v>0</v>
      </c>
      <c r="M237" s="66">
        <v>0</v>
      </c>
      <c r="N237" s="41">
        <v>0</v>
      </c>
      <c r="O237" s="41">
        <v>0</v>
      </c>
      <c r="P237" s="41">
        <v>0</v>
      </c>
      <c r="Q237" s="44"/>
      <c r="R237" s="684"/>
      <c r="S237" s="687"/>
      <c r="T237" s="690"/>
    </row>
    <row r="238" spans="1:20" s="81" customFormat="1" ht="16.5" customHeight="1" x14ac:dyDescent="0.3">
      <c r="A238" s="633" t="s">
        <v>63</v>
      </c>
      <c r="B238" s="630" t="s">
        <v>169</v>
      </c>
      <c r="C238" s="633" t="s">
        <v>107</v>
      </c>
      <c r="D238" s="302" t="s">
        <v>52</v>
      </c>
      <c r="E238" s="4" t="s">
        <v>9</v>
      </c>
      <c r="F238" s="350">
        <f t="shared" si="52"/>
        <v>159.07068999999998</v>
      </c>
      <c r="G238" s="41">
        <f t="shared" ref="G238:P238" si="69">G241</f>
        <v>9.3849999999999998</v>
      </c>
      <c r="H238" s="41">
        <f t="shared" si="69"/>
        <v>0</v>
      </c>
      <c r="I238" s="41">
        <f t="shared" si="69"/>
        <v>0</v>
      </c>
      <c r="J238" s="41">
        <f t="shared" si="69"/>
        <v>0</v>
      </c>
      <c r="K238" s="41">
        <f t="shared" si="69"/>
        <v>0</v>
      </c>
      <c r="L238" s="41">
        <f t="shared" si="69"/>
        <v>0</v>
      </c>
      <c r="M238" s="41">
        <f t="shared" si="69"/>
        <v>149.68568999999999</v>
      </c>
      <c r="N238" s="41">
        <f t="shared" si="69"/>
        <v>0</v>
      </c>
      <c r="O238" s="41">
        <f t="shared" si="69"/>
        <v>0</v>
      </c>
      <c r="P238" s="41">
        <f t="shared" si="69"/>
        <v>0</v>
      </c>
      <c r="Q238" s="66"/>
      <c r="R238" s="682" t="s">
        <v>28</v>
      </c>
      <c r="S238" s="685" t="s">
        <v>126</v>
      </c>
      <c r="T238" s="688" t="s">
        <v>21</v>
      </c>
    </row>
    <row r="239" spans="1:20" s="81" customFormat="1" ht="16.2" customHeight="1" x14ac:dyDescent="0.3">
      <c r="A239" s="634"/>
      <c r="B239" s="631"/>
      <c r="C239" s="634"/>
      <c r="D239" s="303"/>
      <c r="E239" s="4" t="s">
        <v>1</v>
      </c>
      <c r="F239" s="350">
        <f t="shared" si="52"/>
        <v>0</v>
      </c>
      <c r="G239" s="41">
        <v>0</v>
      </c>
      <c r="H239" s="41">
        <v>0</v>
      </c>
      <c r="I239" s="41">
        <v>0</v>
      </c>
      <c r="J239" s="66">
        <v>0</v>
      </c>
      <c r="K239" s="66">
        <v>0</v>
      </c>
      <c r="L239" s="66">
        <v>0</v>
      </c>
      <c r="M239" s="66">
        <v>0</v>
      </c>
      <c r="N239" s="41">
        <v>0</v>
      </c>
      <c r="O239" s="41">
        <v>0</v>
      </c>
      <c r="P239" s="41">
        <v>0</v>
      </c>
      <c r="Q239" s="67"/>
      <c r="R239" s="683"/>
      <c r="S239" s="686"/>
      <c r="T239" s="689"/>
    </row>
    <row r="240" spans="1:20" s="81" customFormat="1" ht="16.5" customHeight="1" x14ac:dyDescent="0.3">
      <c r="A240" s="634"/>
      <c r="B240" s="631"/>
      <c r="C240" s="634"/>
      <c r="D240" s="303"/>
      <c r="E240" s="4" t="s">
        <v>2</v>
      </c>
      <c r="F240" s="350">
        <f t="shared" si="52"/>
        <v>0</v>
      </c>
      <c r="G240" s="41">
        <v>0</v>
      </c>
      <c r="H240" s="41">
        <v>0</v>
      </c>
      <c r="I240" s="41">
        <v>0</v>
      </c>
      <c r="J240" s="66">
        <v>0</v>
      </c>
      <c r="K240" s="66">
        <v>0</v>
      </c>
      <c r="L240" s="66">
        <v>0</v>
      </c>
      <c r="M240" s="66">
        <v>0</v>
      </c>
      <c r="N240" s="41">
        <v>0</v>
      </c>
      <c r="O240" s="41">
        <v>0</v>
      </c>
      <c r="P240" s="41">
        <v>0</v>
      </c>
      <c r="Q240" s="67"/>
      <c r="R240" s="683"/>
      <c r="S240" s="686"/>
      <c r="T240" s="689"/>
    </row>
    <row r="241" spans="1:20" s="81" customFormat="1" ht="16.5" customHeight="1" x14ac:dyDescent="0.3">
      <c r="A241" s="634"/>
      <c r="B241" s="631"/>
      <c r="C241" s="634"/>
      <c r="D241" s="303"/>
      <c r="E241" s="4" t="s">
        <v>3</v>
      </c>
      <c r="F241" s="350">
        <f t="shared" si="52"/>
        <v>159.07068999999998</v>
      </c>
      <c r="G241" s="41">
        <v>9.3849999999999998</v>
      </c>
      <c r="H241" s="41">
        <v>0</v>
      </c>
      <c r="I241" s="41">
        <v>0</v>
      </c>
      <c r="J241" s="66">
        <v>0</v>
      </c>
      <c r="K241" s="66">
        <v>0</v>
      </c>
      <c r="L241" s="66">
        <v>0</v>
      </c>
      <c r="M241" s="295">
        <v>149.68568999999999</v>
      </c>
      <c r="N241" s="41">
        <v>0</v>
      </c>
      <c r="O241" s="41">
        <v>0</v>
      </c>
      <c r="P241" s="41">
        <v>0</v>
      </c>
      <c r="Q241" s="67"/>
      <c r="R241" s="683"/>
      <c r="S241" s="686"/>
      <c r="T241" s="689"/>
    </row>
    <row r="242" spans="1:20" s="81" customFormat="1" ht="16.5" customHeight="1" x14ac:dyDescent="0.3">
      <c r="A242" s="635"/>
      <c r="B242" s="632"/>
      <c r="C242" s="635"/>
      <c r="D242" s="304"/>
      <c r="E242" s="4" t="s">
        <v>4</v>
      </c>
      <c r="F242" s="350">
        <f t="shared" si="52"/>
        <v>0</v>
      </c>
      <c r="G242" s="41">
        <v>0</v>
      </c>
      <c r="H242" s="41">
        <v>0</v>
      </c>
      <c r="I242" s="41">
        <v>0</v>
      </c>
      <c r="J242" s="66">
        <v>0</v>
      </c>
      <c r="K242" s="66">
        <v>0</v>
      </c>
      <c r="L242" s="66">
        <v>0</v>
      </c>
      <c r="M242" s="66">
        <v>0</v>
      </c>
      <c r="N242" s="41">
        <v>0</v>
      </c>
      <c r="O242" s="41">
        <v>0</v>
      </c>
      <c r="P242" s="41">
        <v>0</v>
      </c>
      <c r="Q242" s="44"/>
      <c r="R242" s="684"/>
      <c r="S242" s="687"/>
      <c r="T242" s="690"/>
    </row>
    <row r="243" spans="1:20" s="81" customFormat="1" ht="16.5" customHeight="1" x14ac:dyDescent="0.3">
      <c r="A243" s="633" t="s">
        <v>88</v>
      </c>
      <c r="B243" s="630" t="s">
        <v>284</v>
      </c>
      <c r="C243" s="633" t="s">
        <v>107</v>
      </c>
      <c r="D243" s="302"/>
      <c r="E243" s="20" t="s">
        <v>9</v>
      </c>
      <c r="F243" s="350">
        <f t="shared" si="52"/>
        <v>901.36720000000003</v>
      </c>
      <c r="G243" s="41">
        <f>G244+G245+G246+G247</f>
        <v>0</v>
      </c>
      <c r="H243" s="41">
        <f>H244+H245+H246+H247</f>
        <v>0</v>
      </c>
      <c r="I243" s="41">
        <f>I244+I245+I246+I247</f>
        <v>729.3972</v>
      </c>
      <c r="J243" s="41">
        <f>J244+J245+J246+J247</f>
        <v>171.97</v>
      </c>
      <c r="K243" s="66">
        <v>0</v>
      </c>
      <c r="L243" s="66">
        <v>0</v>
      </c>
      <c r="M243" s="66">
        <v>0</v>
      </c>
      <c r="N243" s="41">
        <v>0</v>
      </c>
      <c r="O243" s="41">
        <v>0</v>
      </c>
      <c r="P243" s="41">
        <v>0</v>
      </c>
      <c r="Q243" s="66"/>
      <c r="R243" s="682" t="s">
        <v>28</v>
      </c>
      <c r="S243" s="685" t="s">
        <v>126</v>
      </c>
      <c r="T243" s="688" t="s">
        <v>186</v>
      </c>
    </row>
    <row r="244" spans="1:20" s="81" customFormat="1" ht="16.5" customHeight="1" x14ac:dyDescent="0.3">
      <c r="A244" s="634"/>
      <c r="B244" s="744"/>
      <c r="C244" s="634"/>
      <c r="D244" s="303"/>
      <c r="E244" s="4" t="s">
        <v>1</v>
      </c>
      <c r="F244" s="350">
        <f t="shared" si="52"/>
        <v>0</v>
      </c>
      <c r="G244" s="41">
        <v>0</v>
      </c>
      <c r="H244" s="41">
        <v>0</v>
      </c>
      <c r="I244" s="41">
        <v>0</v>
      </c>
      <c r="J244" s="66">
        <v>0</v>
      </c>
      <c r="K244" s="66">
        <v>0</v>
      </c>
      <c r="L244" s="153">
        <v>0</v>
      </c>
      <c r="M244" s="66">
        <v>0</v>
      </c>
      <c r="N244" s="41">
        <v>0</v>
      </c>
      <c r="O244" s="41">
        <v>0</v>
      </c>
      <c r="P244" s="41">
        <v>0</v>
      </c>
      <c r="Q244" s="67"/>
      <c r="R244" s="683"/>
      <c r="S244" s="686"/>
      <c r="T244" s="689"/>
    </row>
    <row r="245" spans="1:20" s="81" customFormat="1" ht="16.5" customHeight="1" x14ac:dyDescent="0.3">
      <c r="A245" s="634"/>
      <c r="B245" s="744"/>
      <c r="C245" s="634"/>
      <c r="D245" s="303"/>
      <c r="E245" s="4" t="s">
        <v>2</v>
      </c>
      <c r="F245" s="350">
        <f t="shared" si="52"/>
        <v>0</v>
      </c>
      <c r="G245" s="41">
        <v>0</v>
      </c>
      <c r="H245" s="41">
        <v>0</v>
      </c>
      <c r="I245" s="41">
        <v>0</v>
      </c>
      <c r="J245" s="66">
        <v>0</v>
      </c>
      <c r="K245" s="66">
        <v>0</v>
      </c>
      <c r="L245" s="153">
        <v>0</v>
      </c>
      <c r="M245" s="66">
        <v>0</v>
      </c>
      <c r="N245" s="41">
        <v>0</v>
      </c>
      <c r="O245" s="41">
        <v>0</v>
      </c>
      <c r="P245" s="41">
        <v>0</v>
      </c>
      <c r="Q245" s="67"/>
      <c r="R245" s="683"/>
      <c r="S245" s="686"/>
      <c r="T245" s="689"/>
    </row>
    <row r="246" spans="1:20" s="81" customFormat="1" ht="16.5" customHeight="1" x14ac:dyDescent="0.3">
      <c r="A246" s="634"/>
      <c r="B246" s="744"/>
      <c r="C246" s="634"/>
      <c r="D246" s="303"/>
      <c r="E246" s="4" t="s">
        <v>3</v>
      </c>
      <c r="F246" s="350">
        <f t="shared" si="52"/>
        <v>5352.1671999999999</v>
      </c>
      <c r="G246" s="41">
        <v>0</v>
      </c>
      <c r="H246" s="41">
        <v>0</v>
      </c>
      <c r="I246" s="5">
        <v>729.3972</v>
      </c>
      <c r="J246" s="66">
        <v>171.97</v>
      </c>
      <c r="K246" s="66">
        <v>0</v>
      </c>
      <c r="L246" s="153">
        <v>4450.8</v>
      </c>
      <c r="M246" s="66">
        <v>0</v>
      </c>
      <c r="N246" s="41">
        <v>0</v>
      </c>
      <c r="O246" s="41">
        <v>0</v>
      </c>
      <c r="P246" s="41">
        <v>0</v>
      </c>
      <c r="Q246" s="67"/>
      <c r="R246" s="683"/>
      <c r="S246" s="686"/>
      <c r="T246" s="689"/>
    </row>
    <row r="247" spans="1:20" s="81" customFormat="1" ht="16.5" customHeight="1" x14ac:dyDescent="0.3">
      <c r="A247" s="635"/>
      <c r="B247" s="745"/>
      <c r="C247" s="635"/>
      <c r="D247" s="304"/>
      <c r="E247" s="4" t="s">
        <v>4</v>
      </c>
      <c r="F247" s="350">
        <f t="shared" si="52"/>
        <v>0</v>
      </c>
      <c r="G247" s="41">
        <v>0</v>
      </c>
      <c r="H247" s="41">
        <v>0</v>
      </c>
      <c r="I247" s="41">
        <v>0</v>
      </c>
      <c r="J247" s="66">
        <v>0</v>
      </c>
      <c r="K247" s="66">
        <v>0</v>
      </c>
      <c r="L247" s="153">
        <v>0</v>
      </c>
      <c r="M247" s="66">
        <v>0</v>
      </c>
      <c r="N247" s="41">
        <v>0</v>
      </c>
      <c r="O247" s="41">
        <v>0</v>
      </c>
      <c r="P247" s="41">
        <v>0</v>
      </c>
      <c r="Q247" s="44"/>
      <c r="R247" s="684"/>
      <c r="S247" s="687"/>
      <c r="T247" s="690"/>
    </row>
    <row r="248" spans="1:20" s="81" customFormat="1" ht="16.5" customHeight="1" x14ac:dyDescent="0.3">
      <c r="A248" s="633" t="s">
        <v>248</v>
      </c>
      <c r="B248" s="630" t="s">
        <v>282</v>
      </c>
      <c r="C248" s="633" t="s">
        <v>224</v>
      </c>
      <c r="D248" s="302"/>
      <c r="E248" s="4" t="s">
        <v>9</v>
      </c>
      <c r="F248" s="350">
        <f t="shared" si="52"/>
        <v>371.12299999999999</v>
      </c>
      <c r="G248" s="41">
        <v>0</v>
      </c>
      <c r="H248" s="41">
        <f>SUM(H249:H252)</f>
        <v>371.12299999999999</v>
      </c>
      <c r="I248" s="41">
        <f t="shared" ref="I248:P248" si="70">SUM(I249:I252)</f>
        <v>0</v>
      </c>
      <c r="J248" s="41">
        <f t="shared" si="70"/>
        <v>0</v>
      </c>
      <c r="K248" s="41">
        <f t="shared" si="70"/>
        <v>0</v>
      </c>
      <c r="L248" s="41">
        <f t="shared" si="70"/>
        <v>0</v>
      </c>
      <c r="M248" s="41">
        <f t="shared" si="70"/>
        <v>0</v>
      </c>
      <c r="N248" s="41">
        <f t="shared" si="70"/>
        <v>0</v>
      </c>
      <c r="O248" s="41">
        <f t="shared" si="70"/>
        <v>0</v>
      </c>
      <c r="P248" s="41">
        <f t="shared" si="70"/>
        <v>0</v>
      </c>
      <c r="Q248" s="66"/>
      <c r="R248" s="682" t="s">
        <v>28</v>
      </c>
      <c r="S248" s="685" t="s">
        <v>183</v>
      </c>
      <c r="T248" s="688" t="s">
        <v>21</v>
      </c>
    </row>
    <row r="249" spans="1:20" s="81" customFormat="1" ht="16.2" customHeight="1" x14ac:dyDescent="0.3">
      <c r="A249" s="634"/>
      <c r="B249" s="631"/>
      <c r="C249" s="634"/>
      <c r="D249" s="303"/>
      <c r="E249" s="4" t="s">
        <v>1</v>
      </c>
      <c r="F249" s="350">
        <f t="shared" si="52"/>
        <v>0</v>
      </c>
      <c r="G249" s="41">
        <v>0</v>
      </c>
      <c r="H249" s="41">
        <v>0</v>
      </c>
      <c r="I249" s="41">
        <v>0</v>
      </c>
      <c r="J249" s="41">
        <v>0</v>
      </c>
      <c r="K249" s="66">
        <v>0</v>
      </c>
      <c r="L249" s="66">
        <v>0</v>
      </c>
      <c r="M249" s="66">
        <v>0</v>
      </c>
      <c r="N249" s="41">
        <v>0</v>
      </c>
      <c r="O249" s="41">
        <v>0</v>
      </c>
      <c r="P249" s="41">
        <v>0</v>
      </c>
      <c r="Q249" s="67"/>
      <c r="R249" s="683"/>
      <c r="S249" s="686"/>
      <c r="T249" s="689"/>
    </row>
    <row r="250" spans="1:20" s="81" customFormat="1" ht="16.5" customHeight="1" x14ac:dyDescent="0.3">
      <c r="A250" s="634"/>
      <c r="B250" s="631"/>
      <c r="C250" s="634"/>
      <c r="D250" s="303"/>
      <c r="E250" s="4" t="s">
        <v>2</v>
      </c>
      <c r="F250" s="350">
        <f t="shared" si="52"/>
        <v>0</v>
      </c>
      <c r="G250" s="41">
        <v>0</v>
      </c>
      <c r="H250" s="41">
        <v>0</v>
      </c>
      <c r="I250" s="41">
        <v>0</v>
      </c>
      <c r="J250" s="41">
        <v>0</v>
      </c>
      <c r="K250" s="66">
        <v>0</v>
      </c>
      <c r="L250" s="66">
        <v>0</v>
      </c>
      <c r="M250" s="66">
        <v>0</v>
      </c>
      <c r="N250" s="41">
        <v>0</v>
      </c>
      <c r="O250" s="41">
        <v>0</v>
      </c>
      <c r="P250" s="41">
        <v>0</v>
      </c>
      <c r="Q250" s="67"/>
      <c r="R250" s="683"/>
      <c r="S250" s="686"/>
      <c r="T250" s="689"/>
    </row>
    <row r="251" spans="1:20" s="81" customFormat="1" ht="16.5" customHeight="1" x14ac:dyDescent="0.3">
      <c r="A251" s="634"/>
      <c r="B251" s="631"/>
      <c r="C251" s="634"/>
      <c r="D251" s="303"/>
      <c r="E251" s="4" t="s">
        <v>3</v>
      </c>
      <c r="F251" s="350">
        <f t="shared" si="52"/>
        <v>371.12299999999999</v>
      </c>
      <c r="G251" s="41">
        <v>0</v>
      </c>
      <c r="H251" s="41">
        <f>H306+H311+H316</f>
        <v>371.12299999999999</v>
      </c>
      <c r="I251" s="41">
        <f t="shared" ref="I251:P251" si="71">I306+I311+I316</f>
        <v>0</v>
      </c>
      <c r="J251" s="41">
        <f t="shared" si="71"/>
        <v>0</v>
      </c>
      <c r="K251" s="41">
        <f t="shared" si="71"/>
        <v>0</v>
      </c>
      <c r="L251" s="41">
        <v>0</v>
      </c>
      <c r="M251" s="41">
        <f t="shared" si="71"/>
        <v>0</v>
      </c>
      <c r="N251" s="41">
        <f t="shared" si="71"/>
        <v>0</v>
      </c>
      <c r="O251" s="41">
        <f t="shared" si="71"/>
        <v>0</v>
      </c>
      <c r="P251" s="41">
        <f t="shared" si="71"/>
        <v>0</v>
      </c>
      <c r="Q251" s="67"/>
      <c r="R251" s="683"/>
      <c r="S251" s="686"/>
      <c r="T251" s="689"/>
    </row>
    <row r="252" spans="1:20" s="81" customFormat="1" ht="16.5" customHeight="1" x14ac:dyDescent="0.3">
      <c r="A252" s="635"/>
      <c r="B252" s="632"/>
      <c r="C252" s="635"/>
      <c r="D252" s="304"/>
      <c r="E252" s="4" t="s">
        <v>4</v>
      </c>
      <c r="F252" s="350">
        <f t="shared" si="52"/>
        <v>0</v>
      </c>
      <c r="G252" s="41">
        <v>0</v>
      </c>
      <c r="H252" s="41">
        <v>0</v>
      </c>
      <c r="I252" s="41">
        <v>0</v>
      </c>
      <c r="J252" s="66">
        <v>0</v>
      </c>
      <c r="K252" s="66">
        <v>0</v>
      </c>
      <c r="L252" s="66">
        <v>0</v>
      </c>
      <c r="M252" s="66">
        <v>0</v>
      </c>
      <c r="N252" s="41">
        <v>0</v>
      </c>
      <c r="O252" s="41">
        <v>0</v>
      </c>
      <c r="P252" s="41">
        <v>0</v>
      </c>
      <c r="Q252" s="44"/>
      <c r="R252" s="684"/>
      <c r="S252" s="687"/>
      <c r="T252" s="690"/>
    </row>
    <row r="253" spans="1:20" s="81" customFormat="1" ht="16.5" hidden="1" customHeight="1" x14ac:dyDescent="0.3">
      <c r="A253" s="303"/>
      <c r="B253" s="301"/>
      <c r="C253" s="303"/>
      <c r="D253" s="303"/>
      <c r="E253" s="4"/>
      <c r="F253" s="350">
        <f t="shared" si="52"/>
        <v>0</v>
      </c>
      <c r="G253" s="41">
        <v>0</v>
      </c>
      <c r="H253" s="41"/>
      <c r="I253" s="41">
        <v>0</v>
      </c>
      <c r="J253" s="67"/>
      <c r="K253" s="67"/>
      <c r="L253" s="67"/>
      <c r="M253" s="67"/>
      <c r="N253" s="41"/>
      <c r="O253" s="41"/>
      <c r="P253" s="41"/>
      <c r="Q253" s="67"/>
      <c r="R253" s="311"/>
      <c r="S253" s="312"/>
      <c r="T253" s="313"/>
    </row>
    <row r="254" spans="1:20" s="81" customFormat="1" ht="16.5" hidden="1" customHeight="1" x14ac:dyDescent="0.3">
      <c r="A254" s="303"/>
      <c r="B254" s="301"/>
      <c r="C254" s="303"/>
      <c r="D254" s="303"/>
      <c r="E254" s="4"/>
      <c r="F254" s="350">
        <f t="shared" si="52"/>
        <v>0</v>
      </c>
      <c r="G254" s="41">
        <v>0</v>
      </c>
      <c r="H254" s="41"/>
      <c r="I254" s="41">
        <v>0</v>
      </c>
      <c r="J254" s="67"/>
      <c r="K254" s="67"/>
      <c r="L254" s="67"/>
      <c r="M254" s="67"/>
      <c r="N254" s="41"/>
      <c r="O254" s="41"/>
      <c r="P254" s="41"/>
      <c r="Q254" s="67"/>
      <c r="R254" s="311"/>
      <c r="S254" s="312"/>
      <c r="T254" s="313"/>
    </row>
    <row r="255" spans="1:20" s="81" customFormat="1" ht="16.5" hidden="1" customHeight="1" x14ac:dyDescent="0.3">
      <c r="A255" s="303"/>
      <c r="B255" s="301"/>
      <c r="C255" s="303"/>
      <c r="D255" s="303"/>
      <c r="E255" s="4"/>
      <c r="F255" s="350">
        <f t="shared" si="52"/>
        <v>0</v>
      </c>
      <c r="G255" s="41">
        <v>0</v>
      </c>
      <c r="H255" s="41"/>
      <c r="I255" s="41">
        <v>0</v>
      </c>
      <c r="J255" s="67"/>
      <c r="K255" s="67"/>
      <c r="L255" s="67"/>
      <c r="M255" s="67"/>
      <c r="N255" s="41"/>
      <c r="O255" s="41"/>
      <c r="P255" s="41"/>
      <c r="Q255" s="67"/>
      <c r="R255" s="311"/>
      <c r="S255" s="312"/>
      <c r="T255" s="313"/>
    </row>
    <row r="256" spans="1:20" s="81" customFormat="1" ht="16.5" hidden="1" customHeight="1" x14ac:dyDescent="0.3">
      <c r="A256" s="303"/>
      <c r="B256" s="301"/>
      <c r="C256" s="303"/>
      <c r="D256" s="303"/>
      <c r="E256" s="4"/>
      <c r="F256" s="350">
        <f t="shared" si="52"/>
        <v>0</v>
      </c>
      <c r="G256" s="41">
        <v>0</v>
      </c>
      <c r="H256" s="41"/>
      <c r="I256" s="41">
        <v>0</v>
      </c>
      <c r="J256" s="67"/>
      <c r="K256" s="67"/>
      <c r="L256" s="67"/>
      <c r="M256" s="67"/>
      <c r="N256" s="41"/>
      <c r="O256" s="41"/>
      <c r="P256" s="41"/>
      <c r="Q256" s="67"/>
      <c r="R256" s="311"/>
      <c r="S256" s="312"/>
      <c r="T256" s="313"/>
    </row>
    <row r="257" spans="1:20" s="81" customFormat="1" ht="16.5" hidden="1" customHeight="1" x14ac:dyDescent="0.3">
      <c r="A257" s="303"/>
      <c r="B257" s="301"/>
      <c r="C257" s="303"/>
      <c r="D257" s="303"/>
      <c r="E257" s="4"/>
      <c r="F257" s="350">
        <f t="shared" si="52"/>
        <v>0</v>
      </c>
      <c r="G257" s="41">
        <v>0</v>
      </c>
      <c r="H257" s="41"/>
      <c r="I257" s="41">
        <v>0</v>
      </c>
      <c r="J257" s="67"/>
      <c r="K257" s="67"/>
      <c r="L257" s="67"/>
      <c r="M257" s="67"/>
      <c r="N257" s="41"/>
      <c r="O257" s="41"/>
      <c r="P257" s="41"/>
      <c r="Q257" s="67"/>
      <c r="R257" s="311"/>
      <c r="S257" s="312"/>
      <c r="T257" s="313"/>
    </row>
    <row r="258" spans="1:20" s="81" customFormat="1" ht="16.5" hidden="1" customHeight="1" x14ac:dyDescent="0.3">
      <c r="A258" s="303"/>
      <c r="B258" s="301"/>
      <c r="C258" s="303"/>
      <c r="D258" s="303"/>
      <c r="E258" s="4"/>
      <c r="F258" s="350">
        <f t="shared" si="52"/>
        <v>0</v>
      </c>
      <c r="G258" s="41">
        <v>0</v>
      </c>
      <c r="H258" s="41"/>
      <c r="I258" s="41">
        <v>0</v>
      </c>
      <c r="J258" s="67"/>
      <c r="K258" s="67"/>
      <c r="L258" s="67"/>
      <c r="M258" s="67"/>
      <c r="N258" s="41"/>
      <c r="O258" s="41"/>
      <c r="P258" s="41"/>
      <c r="Q258" s="67"/>
      <c r="R258" s="311"/>
      <c r="S258" s="312"/>
      <c r="T258" s="313"/>
    </row>
    <row r="259" spans="1:20" s="81" customFormat="1" ht="16.5" hidden="1" customHeight="1" x14ac:dyDescent="0.3">
      <c r="A259" s="303"/>
      <c r="B259" s="301"/>
      <c r="C259" s="303"/>
      <c r="D259" s="303"/>
      <c r="E259" s="4"/>
      <c r="F259" s="350">
        <f t="shared" si="52"/>
        <v>0</v>
      </c>
      <c r="G259" s="41">
        <v>0</v>
      </c>
      <c r="H259" s="41"/>
      <c r="I259" s="41">
        <v>0</v>
      </c>
      <c r="J259" s="67"/>
      <c r="K259" s="67"/>
      <c r="L259" s="67"/>
      <c r="M259" s="67"/>
      <c r="N259" s="41"/>
      <c r="O259" s="41"/>
      <c r="P259" s="41"/>
      <c r="Q259" s="67"/>
      <c r="R259" s="311"/>
      <c r="S259" s="312"/>
      <c r="T259" s="313"/>
    </row>
    <row r="260" spans="1:20" s="81" customFormat="1" ht="16.5" hidden="1" customHeight="1" x14ac:dyDescent="0.3">
      <c r="A260" s="303"/>
      <c r="B260" s="301"/>
      <c r="C260" s="303"/>
      <c r="D260" s="303"/>
      <c r="E260" s="4"/>
      <c r="F260" s="350">
        <f t="shared" si="52"/>
        <v>0</v>
      </c>
      <c r="G260" s="41">
        <v>0</v>
      </c>
      <c r="H260" s="41"/>
      <c r="I260" s="41">
        <v>0</v>
      </c>
      <c r="J260" s="67"/>
      <c r="K260" s="67"/>
      <c r="L260" s="67"/>
      <c r="M260" s="67"/>
      <c r="N260" s="41"/>
      <c r="O260" s="41"/>
      <c r="P260" s="41"/>
      <c r="Q260" s="67"/>
      <c r="R260" s="311"/>
      <c r="S260" s="312"/>
      <c r="T260" s="313"/>
    </row>
    <row r="261" spans="1:20" s="81" customFormat="1" ht="16.5" hidden="1" customHeight="1" x14ac:dyDescent="0.3">
      <c r="A261" s="303"/>
      <c r="B261" s="301"/>
      <c r="C261" s="303"/>
      <c r="D261" s="303"/>
      <c r="E261" s="4"/>
      <c r="F261" s="350">
        <f t="shared" si="52"/>
        <v>0</v>
      </c>
      <c r="G261" s="41">
        <v>0</v>
      </c>
      <c r="H261" s="41"/>
      <c r="I261" s="41">
        <v>0</v>
      </c>
      <c r="J261" s="67"/>
      <c r="K261" s="67"/>
      <c r="L261" s="67"/>
      <c r="M261" s="67"/>
      <c r="N261" s="41"/>
      <c r="O261" s="41"/>
      <c r="P261" s="41"/>
      <c r="Q261" s="67"/>
      <c r="R261" s="311"/>
      <c r="S261" s="312"/>
      <c r="T261" s="313"/>
    </row>
    <row r="262" spans="1:20" s="81" customFormat="1" ht="16.5" hidden="1" customHeight="1" x14ac:dyDescent="0.3">
      <c r="A262" s="303"/>
      <c r="B262" s="301"/>
      <c r="C262" s="303"/>
      <c r="D262" s="303"/>
      <c r="E262" s="4"/>
      <c r="F262" s="350">
        <f t="shared" si="52"/>
        <v>0</v>
      </c>
      <c r="G262" s="41">
        <v>0</v>
      </c>
      <c r="H262" s="41"/>
      <c r="I262" s="41">
        <v>0</v>
      </c>
      <c r="J262" s="67"/>
      <c r="K262" s="67"/>
      <c r="L262" s="67"/>
      <c r="M262" s="67"/>
      <c r="N262" s="41"/>
      <c r="O262" s="41"/>
      <c r="P262" s="41"/>
      <c r="Q262" s="67"/>
      <c r="R262" s="311"/>
      <c r="S262" s="312"/>
      <c r="T262" s="313"/>
    </row>
    <row r="263" spans="1:20" s="81" customFormat="1" ht="16.5" hidden="1" customHeight="1" x14ac:dyDescent="0.3">
      <c r="A263" s="303"/>
      <c r="B263" s="301"/>
      <c r="C263" s="303"/>
      <c r="D263" s="303"/>
      <c r="E263" s="4"/>
      <c r="F263" s="350">
        <f t="shared" si="52"/>
        <v>0</v>
      </c>
      <c r="G263" s="41">
        <v>0</v>
      </c>
      <c r="H263" s="41"/>
      <c r="I263" s="41">
        <v>0</v>
      </c>
      <c r="J263" s="67"/>
      <c r="K263" s="67"/>
      <c r="L263" s="67"/>
      <c r="M263" s="67"/>
      <c r="N263" s="41"/>
      <c r="O263" s="41"/>
      <c r="P263" s="41"/>
      <c r="Q263" s="67"/>
      <c r="R263" s="311"/>
      <c r="S263" s="312"/>
      <c r="T263" s="313"/>
    </row>
    <row r="264" spans="1:20" s="81" customFormat="1" ht="16.5" hidden="1" customHeight="1" x14ac:dyDescent="0.3">
      <c r="A264" s="303"/>
      <c r="B264" s="301"/>
      <c r="C264" s="303"/>
      <c r="D264" s="303"/>
      <c r="E264" s="4"/>
      <c r="F264" s="350">
        <f t="shared" ref="F264:F327" si="72">SUM(G264:P264)</f>
        <v>0</v>
      </c>
      <c r="G264" s="41">
        <v>0</v>
      </c>
      <c r="H264" s="41"/>
      <c r="I264" s="41">
        <v>0</v>
      </c>
      <c r="J264" s="67"/>
      <c r="K264" s="67"/>
      <c r="L264" s="67"/>
      <c r="M264" s="67"/>
      <c r="N264" s="41"/>
      <c r="O264" s="41"/>
      <c r="P264" s="41"/>
      <c r="Q264" s="67"/>
      <c r="R264" s="311"/>
      <c r="S264" s="312"/>
      <c r="T264" s="313"/>
    </row>
    <row r="265" spans="1:20" s="81" customFormat="1" ht="16.5" hidden="1" customHeight="1" x14ac:dyDescent="0.3">
      <c r="A265" s="303"/>
      <c r="B265" s="301"/>
      <c r="C265" s="303"/>
      <c r="D265" s="303"/>
      <c r="E265" s="4"/>
      <c r="F265" s="350">
        <f t="shared" si="72"/>
        <v>0</v>
      </c>
      <c r="G265" s="41">
        <v>0</v>
      </c>
      <c r="H265" s="41"/>
      <c r="I265" s="41">
        <v>0</v>
      </c>
      <c r="J265" s="67"/>
      <c r="K265" s="67"/>
      <c r="L265" s="67"/>
      <c r="M265" s="67"/>
      <c r="N265" s="41"/>
      <c r="O265" s="41"/>
      <c r="P265" s="41"/>
      <c r="Q265" s="67"/>
      <c r="R265" s="311"/>
      <c r="S265" s="312"/>
      <c r="T265" s="313"/>
    </row>
    <row r="266" spans="1:20" s="81" customFormat="1" ht="16.5" hidden="1" customHeight="1" x14ac:dyDescent="0.3">
      <c r="A266" s="303"/>
      <c r="B266" s="301"/>
      <c r="C266" s="303"/>
      <c r="D266" s="303"/>
      <c r="E266" s="4"/>
      <c r="F266" s="350">
        <f t="shared" si="72"/>
        <v>0</v>
      </c>
      <c r="G266" s="41">
        <v>0</v>
      </c>
      <c r="H266" s="41"/>
      <c r="I266" s="41">
        <v>0</v>
      </c>
      <c r="J266" s="67"/>
      <c r="K266" s="67"/>
      <c r="L266" s="67"/>
      <c r="M266" s="67"/>
      <c r="N266" s="41"/>
      <c r="O266" s="41"/>
      <c r="P266" s="41"/>
      <c r="Q266" s="67"/>
      <c r="R266" s="311"/>
      <c r="S266" s="312"/>
      <c r="T266" s="313"/>
    </row>
    <row r="267" spans="1:20" s="81" customFormat="1" ht="16.5" hidden="1" customHeight="1" x14ac:dyDescent="0.3">
      <c r="A267" s="303"/>
      <c r="B267" s="301"/>
      <c r="C267" s="303"/>
      <c r="D267" s="303"/>
      <c r="E267" s="4"/>
      <c r="F267" s="350">
        <f t="shared" si="72"/>
        <v>0</v>
      </c>
      <c r="G267" s="41">
        <v>0</v>
      </c>
      <c r="H267" s="41"/>
      <c r="I267" s="41">
        <v>0</v>
      </c>
      <c r="J267" s="67"/>
      <c r="K267" s="67"/>
      <c r="L267" s="67"/>
      <c r="M267" s="67"/>
      <c r="N267" s="41"/>
      <c r="O267" s="41"/>
      <c r="P267" s="41"/>
      <c r="Q267" s="67"/>
      <c r="R267" s="311"/>
      <c r="S267" s="312"/>
      <c r="T267" s="313"/>
    </row>
    <row r="268" spans="1:20" s="81" customFormat="1" ht="16.5" hidden="1" customHeight="1" x14ac:dyDescent="0.3">
      <c r="A268" s="303"/>
      <c r="B268" s="301"/>
      <c r="C268" s="303"/>
      <c r="D268" s="303"/>
      <c r="E268" s="4"/>
      <c r="F268" s="350">
        <f t="shared" si="72"/>
        <v>0</v>
      </c>
      <c r="G268" s="41">
        <v>0</v>
      </c>
      <c r="H268" s="41"/>
      <c r="I268" s="41">
        <v>0</v>
      </c>
      <c r="J268" s="67"/>
      <c r="K268" s="67"/>
      <c r="L268" s="67"/>
      <c r="M268" s="67"/>
      <c r="N268" s="41"/>
      <c r="O268" s="41"/>
      <c r="P268" s="41"/>
      <c r="Q268" s="67"/>
      <c r="R268" s="311"/>
      <c r="S268" s="312"/>
      <c r="T268" s="313"/>
    </row>
    <row r="269" spans="1:20" s="81" customFormat="1" ht="16.5" hidden="1" customHeight="1" x14ac:dyDescent="0.3">
      <c r="A269" s="303"/>
      <c r="B269" s="301"/>
      <c r="C269" s="303"/>
      <c r="D269" s="303"/>
      <c r="E269" s="4"/>
      <c r="F269" s="350">
        <f t="shared" si="72"/>
        <v>0</v>
      </c>
      <c r="G269" s="41">
        <v>0</v>
      </c>
      <c r="H269" s="41"/>
      <c r="I269" s="41">
        <v>0</v>
      </c>
      <c r="J269" s="67"/>
      <c r="K269" s="67"/>
      <c r="L269" s="67"/>
      <c r="M269" s="67"/>
      <c r="N269" s="41"/>
      <c r="O269" s="41"/>
      <c r="P269" s="41"/>
      <c r="Q269" s="67"/>
      <c r="R269" s="311"/>
      <c r="S269" s="312"/>
      <c r="T269" s="313"/>
    </row>
    <row r="270" spans="1:20" s="81" customFormat="1" ht="16.5" hidden="1" customHeight="1" x14ac:dyDescent="0.3">
      <c r="A270" s="303"/>
      <c r="B270" s="301"/>
      <c r="C270" s="303"/>
      <c r="D270" s="303"/>
      <c r="E270" s="4"/>
      <c r="F270" s="350">
        <f t="shared" si="72"/>
        <v>0</v>
      </c>
      <c r="G270" s="41">
        <v>0</v>
      </c>
      <c r="H270" s="41"/>
      <c r="I270" s="41">
        <v>0</v>
      </c>
      <c r="J270" s="67"/>
      <c r="K270" s="67"/>
      <c r="L270" s="67"/>
      <c r="M270" s="67"/>
      <c r="N270" s="41"/>
      <c r="O270" s="41"/>
      <c r="P270" s="41"/>
      <c r="Q270" s="67"/>
      <c r="R270" s="311"/>
      <c r="S270" s="312"/>
      <c r="T270" s="313"/>
    </row>
    <row r="271" spans="1:20" s="81" customFormat="1" ht="16.5" hidden="1" customHeight="1" x14ac:dyDescent="0.3">
      <c r="A271" s="303"/>
      <c r="B271" s="301"/>
      <c r="C271" s="303"/>
      <c r="D271" s="303"/>
      <c r="E271" s="4"/>
      <c r="F271" s="350">
        <f t="shared" si="72"/>
        <v>0</v>
      </c>
      <c r="G271" s="41">
        <v>0</v>
      </c>
      <c r="H271" s="41"/>
      <c r="I271" s="41">
        <v>0</v>
      </c>
      <c r="J271" s="67"/>
      <c r="K271" s="67"/>
      <c r="L271" s="67"/>
      <c r="M271" s="67"/>
      <c r="N271" s="41"/>
      <c r="O271" s="41"/>
      <c r="P271" s="41"/>
      <c r="Q271" s="67"/>
      <c r="R271" s="311"/>
      <c r="S271" s="312"/>
      <c r="T271" s="313"/>
    </row>
    <row r="272" spans="1:20" s="81" customFormat="1" ht="16.5" hidden="1" customHeight="1" x14ac:dyDescent="0.3">
      <c r="A272" s="303"/>
      <c r="B272" s="301"/>
      <c r="C272" s="303"/>
      <c r="D272" s="303"/>
      <c r="E272" s="4"/>
      <c r="F272" s="350">
        <f t="shared" si="72"/>
        <v>0</v>
      </c>
      <c r="G272" s="41">
        <v>0</v>
      </c>
      <c r="H272" s="41"/>
      <c r="I272" s="41">
        <v>0</v>
      </c>
      <c r="J272" s="67"/>
      <c r="K272" s="67"/>
      <c r="L272" s="67"/>
      <c r="M272" s="67"/>
      <c r="N272" s="41"/>
      <c r="O272" s="41"/>
      <c r="P272" s="41"/>
      <c r="Q272" s="67"/>
      <c r="R272" s="311"/>
      <c r="S272" s="312"/>
      <c r="T272" s="313"/>
    </row>
    <row r="273" spans="1:20" s="81" customFormat="1" ht="16.5" hidden="1" customHeight="1" x14ac:dyDescent="0.3">
      <c r="A273" s="303"/>
      <c r="B273" s="301"/>
      <c r="C273" s="303"/>
      <c r="D273" s="303"/>
      <c r="E273" s="4"/>
      <c r="F273" s="350">
        <f t="shared" si="72"/>
        <v>0</v>
      </c>
      <c r="G273" s="41">
        <v>0</v>
      </c>
      <c r="H273" s="41"/>
      <c r="I273" s="41">
        <v>0</v>
      </c>
      <c r="J273" s="67"/>
      <c r="K273" s="67"/>
      <c r="L273" s="67"/>
      <c r="M273" s="67"/>
      <c r="N273" s="41"/>
      <c r="O273" s="41"/>
      <c r="P273" s="41"/>
      <c r="Q273" s="67"/>
      <c r="R273" s="311"/>
      <c r="S273" s="312"/>
      <c r="T273" s="313"/>
    </row>
    <row r="274" spans="1:20" s="81" customFormat="1" ht="16.5" hidden="1" customHeight="1" x14ac:dyDescent="0.3">
      <c r="A274" s="303"/>
      <c r="B274" s="301"/>
      <c r="C274" s="303"/>
      <c r="D274" s="303"/>
      <c r="E274" s="4"/>
      <c r="F274" s="350">
        <f t="shared" si="72"/>
        <v>0</v>
      </c>
      <c r="G274" s="41">
        <v>0</v>
      </c>
      <c r="H274" s="41"/>
      <c r="I274" s="41">
        <v>0</v>
      </c>
      <c r="J274" s="67"/>
      <c r="K274" s="67"/>
      <c r="L274" s="67"/>
      <c r="M274" s="67"/>
      <c r="N274" s="41"/>
      <c r="O274" s="41"/>
      <c r="P274" s="41"/>
      <c r="Q274" s="67"/>
      <c r="R274" s="311"/>
      <c r="S274" s="312"/>
      <c r="T274" s="313"/>
    </row>
    <row r="275" spans="1:20" s="81" customFormat="1" ht="16.5" hidden="1" customHeight="1" x14ac:dyDescent="0.3">
      <c r="A275" s="303"/>
      <c r="B275" s="301"/>
      <c r="C275" s="303"/>
      <c r="D275" s="303"/>
      <c r="E275" s="4"/>
      <c r="F275" s="350">
        <f t="shared" si="72"/>
        <v>0</v>
      </c>
      <c r="G275" s="41">
        <v>0</v>
      </c>
      <c r="H275" s="41"/>
      <c r="I275" s="41">
        <v>0</v>
      </c>
      <c r="J275" s="67"/>
      <c r="K275" s="67"/>
      <c r="L275" s="67"/>
      <c r="M275" s="67"/>
      <c r="N275" s="41"/>
      <c r="O275" s="41"/>
      <c r="P275" s="41"/>
      <c r="Q275" s="67"/>
      <c r="R275" s="311"/>
      <c r="S275" s="312"/>
      <c r="T275" s="313"/>
    </row>
    <row r="276" spans="1:20" s="81" customFormat="1" ht="16.5" hidden="1" customHeight="1" x14ac:dyDescent="0.3">
      <c r="A276" s="303"/>
      <c r="B276" s="301"/>
      <c r="C276" s="303"/>
      <c r="D276" s="303"/>
      <c r="E276" s="4"/>
      <c r="F276" s="350">
        <f t="shared" si="72"/>
        <v>0</v>
      </c>
      <c r="G276" s="41">
        <v>0</v>
      </c>
      <c r="H276" s="41"/>
      <c r="I276" s="41">
        <v>0</v>
      </c>
      <c r="J276" s="67"/>
      <c r="K276" s="67"/>
      <c r="L276" s="67"/>
      <c r="M276" s="67"/>
      <c r="N276" s="41"/>
      <c r="O276" s="41"/>
      <c r="P276" s="41"/>
      <c r="Q276" s="67"/>
      <c r="R276" s="311"/>
      <c r="S276" s="312"/>
      <c r="T276" s="313"/>
    </row>
    <row r="277" spans="1:20" s="81" customFormat="1" ht="16.5" hidden="1" customHeight="1" x14ac:dyDescent="0.3">
      <c r="A277" s="303"/>
      <c r="B277" s="301"/>
      <c r="C277" s="303"/>
      <c r="D277" s="303"/>
      <c r="E277" s="4"/>
      <c r="F277" s="350">
        <f t="shared" si="72"/>
        <v>0</v>
      </c>
      <c r="G277" s="41">
        <v>0</v>
      </c>
      <c r="H277" s="41"/>
      <c r="I277" s="41">
        <v>0</v>
      </c>
      <c r="J277" s="67"/>
      <c r="K277" s="67"/>
      <c r="L277" s="67"/>
      <c r="M277" s="67"/>
      <c r="N277" s="41"/>
      <c r="O277" s="41"/>
      <c r="P277" s="41"/>
      <c r="Q277" s="67"/>
      <c r="R277" s="311"/>
      <c r="S277" s="312"/>
      <c r="T277" s="313"/>
    </row>
    <row r="278" spans="1:20" s="81" customFormat="1" ht="16.5" hidden="1" customHeight="1" x14ac:dyDescent="0.3">
      <c r="A278" s="303"/>
      <c r="B278" s="301"/>
      <c r="C278" s="303"/>
      <c r="D278" s="303"/>
      <c r="E278" s="4"/>
      <c r="F278" s="350">
        <f t="shared" si="72"/>
        <v>0</v>
      </c>
      <c r="G278" s="41">
        <v>0</v>
      </c>
      <c r="H278" s="41"/>
      <c r="I278" s="41">
        <v>0</v>
      </c>
      <c r="J278" s="67"/>
      <c r="K278" s="67"/>
      <c r="L278" s="67"/>
      <c r="M278" s="67"/>
      <c r="N278" s="41"/>
      <c r="O278" s="41"/>
      <c r="P278" s="41"/>
      <c r="Q278" s="67"/>
      <c r="R278" s="311"/>
      <c r="S278" s="312"/>
      <c r="T278" s="313"/>
    </row>
    <row r="279" spans="1:20" s="81" customFormat="1" ht="16.5" hidden="1" customHeight="1" x14ac:dyDescent="0.3">
      <c r="A279" s="303"/>
      <c r="B279" s="301"/>
      <c r="C279" s="303"/>
      <c r="D279" s="303"/>
      <c r="E279" s="4"/>
      <c r="F279" s="350">
        <f t="shared" si="72"/>
        <v>0</v>
      </c>
      <c r="G279" s="41">
        <v>0</v>
      </c>
      <c r="H279" s="41"/>
      <c r="I279" s="41">
        <v>0</v>
      </c>
      <c r="J279" s="67"/>
      <c r="K279" s="67"/>
      <c r="L279" s="67"/>
      <c r="M279" s="67"/>
      <c r="N279" s="41"/>
      <c r="O279" s="41"/>
      <c r="P279" s="41"/>
      <c r="Q279" s="67"/>
      <c r="R279" s="311"/>
      <c r="S279" s="312"/>
      <c r="T279" s="313"/>
    </row>
    <row r="280" spans="1:20" s="81" customFormat="1" ht="16.5" hidden="1" customHeight="1" x14ac:dyDescent="0.3">
      <c r="A280" s="303"/>
      <c r="B280" s="301"/>
      <c r="C280" s="303"/>
      <c r="D280" s="303"/>
      <c r="E280" s="4"/>
      <c r="F280" s="350">
        <f t="shared" si="72"/>
        <v>0</v>
      </c>
      <c r="G280" s="41">
        <v>0</v>
      </c>
      <c r="H280" s="41"/>
      <c r="I280" s="41">
        <v>0</v>
      </c>
      <c r="J280" s="67"/>
      <c r="K280" s="67"/>
      <c r="L280" s="67"/>
      <c r="M280" s="67"/>
      <c r="N280" s="41"/>
      <c r="O280" s="41"/>
      <c r="P280" s="41"/>
      <c r="Q280" s="67"/>
      <c r="R280" s="311"/>
      <c r="S280" s="312"/>
      <c r="T280" s="313"/>
    </row>
    <row r="281" spans="1:20" s="81" customFormat="1" ht="16.5" hidden="1" customHeight="1" x14ac:dyDescent="0.3">
      <c r="A281" s="303"/>
      <c r="B281" s="301"/>
      <c r="C281" s="303"/>
      <c r="D281" s="303"/>
      <c r="E281" s="4"/>
      <c r="F281" s="350">
        <f t="shared" si="72"/>
        <v>0</v>
      </c>
      <c r="G281" s="41">
        <v>0</v>
      </c>
      <c r="H281" s="41"/>
      <c r="I281" s="41">
        <v>0</v>
      </c>
      <c r="J281" s="67"/>
      <c r="K281" s="67"/>
      <c r="L281" s="67"/>
      <c r="M281" s="67"/>
      <c r="N281" s="41"/>
      <c r="O281" s="41"/>
      <c r="P281" s="41"/>
      <c r="Q281" s="67"/>
      <c r="R281" s="311"/>
      <c r="S281" s="312"/>
      <c r="T281" s="313"/>
    </row>
    <row r="282" spans="1:20" s="81" customFormat="1" ht="16.5" hidden="1" customHeight="1" x14ac:dyDescent="0.3">
      <c r="A282" s="303"/>
      <c r="B282" s="301"/>
      <c r="C282" s="303"/>
      <c r="D282" s="303"/>
      <c r="E282" s="4"/>
      <c r="F282" s="350">
        <f t="shared" si="72"/>
        <v>0</v>
      </c>
      <c r="G282" s="41">
        <v>0</v>
      </c>
      <c r="H282" s="41"/>
      <c r="I282" s="41">
        <v>0</v>
      </c>
      <c r="J282" s="67"/>
      <c r="K282" s="67"/>
      <c r="L282" s="67"/>
      <c r="M282" s="67"/>
      <c r="N282" s="41"/>
      <c r="O282" s="41"/>
      <c r="P282" s="41"/>
      <c r="Q282" s="67"/>
      <c r="R282" s="311"/>
      <c r="S282" s="312"/>
      <c r="T282" s="313"/>
    </row>
    <row r="283" spans="1:20" s="81" customFormat="1" ht="16.5" hidden="1" customHeight="1" x14ac:dyDescent="0.3">
      <c r="A283" s="303"/>
      <c r="B283" s="301"/>
      <c r="C283" s="303"/>
      <c r="D283" s="303"/>
      <c r="E283" s="4"/>
      <c r="F283" s="350">
        <f t="shared" si="72"/>
        <v>0</v>
      </c>
      <c r="G283" s="41">
        <v>0</v>
      </c>
      <c r="H283" s="41"/>
      <c r="I283" s="41">
        <v>0</v>
      </c>
      <c r="J283" s="67"/>
      <c r="K283" s="67"/>
      <c r="L283" s="67"/>
      <c r="M283" s="67"/>
      <c r="N283" s="41"/>
      <c r="O283" s="41"/>
      <c r="P283" s="41"/>
      <c r="Q283" s="67"/>
      <c r="R283" s="311"/>
      <c r="S283" s="312"/>
      <c r="T283" s="313"/>
    </row>
    <row r="284" spans="1:20" s="81" customFormat="1" ht="16.5" hidden="1" customHeight="1" x14ac:dyDescent="0.3">
      <c r="A284" s="303"/>
      <c r="B284" s="301"/>
      <c r="C284" s="303"/>
      <c r="D284" s="303"/>
      <c r="E284" s="4"/>
      <c r="F284" s="350">
        <f t="shared" si="72"/>
        <v>0</v>
      </c>
      <c r="G284" s="41">
        <v>0</v>
      </c>
      <c r="H284" s="41"/>
      <c r="I284" s="41">
        <v>0</v>
      </c>
      <c r="J284" s="67"/>
      <c r="K284" s="67"/>
      <c r="L284" s="67"/>
      <c r="M284" s="67"/>
      <c r="N284" s="41"/>
      <c r="O284" s="41"/>
      <c r="P284" s="41"/>
      <c r="Q284" s="67"/>
      <c r="R284" s="311"/>
      <c r="S284" s="312"/>
      <c r="T284" s="313"/>
    </row>
    <row r="285" spans="1:20" s="81" customFormat="1" ht="16.5" hidden="1" customHeight="1" x14ac:dyDescent="0.3">
      <c r="A285" s="303"/>
      <c r="B285" s="301"/>
      <c r="C285" s="303"/>
      <c r="D285" s="303"/>
      <c r="E285" s="4"/>
      <c r="F285" s="350">
        <f t="shared" si="72"/>
        <v>0</v>
      </c>
      <c r="G285" s="41">
        <v>0</v>
      </c>
      <c r="H285" s="41"/>
      <c r="I285" s="41">
        <v>0</v>
      </c>
      <c r="J285" s="67"/>
      <c r="K285" s="67"/>
      <c r="L285" s="67"/>
      <c r="M285" s="67"/>
      <c r="N285" s="41"/>
      <c r="O285" s="41"/>
      <c r="P285" s="41"/>
      <c r="Q285" s="67"/>
      <c r="R285" s="311"/>
      <c r="S285" s="312"/>
      <c r="T285" s="313"/>
    </row>
    <row r="286" spans="1:20" s="81" customFormat="1" ht="16.5" hidden="1" customHeight="1" x14ac:dyDescent="0.3">
      <c r="A286" s="303"/>
      <c r="B286" s="301"/>
      <c r="C286" s="303"/>
      <c r="D286" s="303"/>
      <c r="E286" s="4"/>
      <c r="F286" s="350">
        <f t="shared" si="72"/>
        <v>0</v>
      </c>
      <c r="G286" s="41">
        <v>0</v>
      </c>
      <c r="H286" s="41"/>
      <c r="I286" s="41">
        <v>0</v>
      </c>
      <c r="J286" s="67"/>
      <c r="K286" s="67"/>
      <c r="L286" s="67"/>
      <c r="M286" s="67"/>
      <c r="N286" s="41"/>
      <c r="O286" s="41"/>
      <c r="P286" s="41"/>
      <c r="Q286" s="67"/>
      <c r="R286" s="311"/>
      <c r="S286" s="312"/>
      <c r="T286" s="313"/>
    </row>
    <row r="287" spans="1:20" s="81" customFormat="1" ht="16.5" hidden="1" customHeight="1" x14ac:dyDescent="0.3">
      <c r="A287" s="303"/>
      <c r="B287" s="301"/>
      <c r="C287" s="303"/>
      <c r="D287" s="303"/>
      <c r="E287" s="4"/>
      <c r="F287" s="350">
        <f t="shared" si="72"/>
        <v>0</v>
      </c>
      <c r="G287" s="41">
        <v>0</v>
      </c>
      <c r="H287" s="41"/>
      <c r="I287" s="41">
        <v>0</v>
      </c>
      <c r="J287" s="67"/>
      <c r="K287" s="67"/>
      <c r="L287" s="67"/>
      <c r="M287" s="67"/>
      <c r="N287" s="41"/>
      <c r="O287" s="41"/>
      <c r="P287" s="41"/>
      <c r="Q287" s="67"/>
      <c r="R287" s="311"/>
      <c r="S287" s="312"/>
      <c r="T287" s="313"/>
    </row>
    <row r="288" spans="1:20" s="81" customFormat="1" ht="16.5" hidden="1" customHeight="1" x14ac:dyDescent="0.3">
      <c r="A288" s="303"/>
      <c r="B288" s="301"/>
      <c r="C288" s="303"/>
      <c r="D288" s="303"/>
      <c r="E288" s="4"/>
      <c r="F288" s="350">
        <f t="shared" si="72"/>
        <v>0</v>
      </c>
      <c r="G288" s="41">
        <v>0</v>
      </c>
      <c r="H288" s="41"/>
      <c r="I288" s="41">
        <v>0</v>
      </c>
      <c r="J288" s="67"/>
      <c r="K288" s="67"/>
      <c r="L288" s="67"/>
      <c r="M288" s="67"/>
      <c r="N288" s="41"/>
      <c r="O288" s="41"/>
      <c r="P288" s="41"/>
      <c r="Q288" s="67"/>
      <c r="R288" s="311"/>
      <c r="S288" s="312"/>
      <c r="T288" s="313"/>
    </row>
    <row r="289" spans="1:20" s="81" customFormat="1" ht="16.5" hidden="1" customHeight="1" x14ac:dyDescent="0.3">
      <c r="A289" s="303"/>
      <c r="B289" s="301"/>
      <c r="C289" s="303"/>
      <c r="D289" s="303"/>
      <c r="E289" s="4"/>
      <c r="F289" s="350">
        <f t="shared" si="72"/>
        <v>0</v>
      </c>
      <c r="G289" s="41">
        <v>0</v>
      </c>
      <c r="H289" s="41"/>
      <c r="I289" s="41">
        <v>0</v>
      </c>
      <c r="J289" s="67"/>
      <c r="K289" s="67"/>
      <c r="L289" s="67"/>
      <c r="M289" s="67"/>
      <c r="N289" s="41"/>
      <c r="O289" s="41"/>
      <c r="P289" s="41"/>
      <c r="Q289" s="67"/>
      <c r="R289" s="311"/>
      <c r="S289" s="312"/>
      <c r="T289" s="313"/>
    </row>
    <row r="290" spans="1:20" s="81" customFormat="1" ht="16.5" hidden="1" customHeight="1" x14ac:dyDescent="0.3">
      <c r="A290" s="303"/>
      <c r="B290" s="301"/>
      <c r="C290" s="303"/>
      <c r="D290" s="303"/>
      <c r="E290" s="4"/>
      <c r="F290" s="350">
        <f t="shared" si="72"/>
        <v>0</v>
      </c>
      <c r="G290" s="41">
        <v>0</v>
      </c>
      <c r="H290" s="41"/>
      <c r="I290" s="41">
        <v>0</v>
      </c>
      <c r="J290" s="67"/>
      <c r="K290" s="67"/>
      <c r="L290" s="67"/>
      <c r="M290" s="67"/>
      <c r="N290" s="41"/>
      <c r="O290" s="41"/>
      <c r="P290" s="41"/>
      <c r="Q290" s="67"/>
      <c r="R290" s="311"/>
      <c r="S290" s="312"/>
      <c r="T290" s="313"/>
    </row>
    <row r="291" spans="1:20" s="81" customFormat="1" ht="16.5" hidden="1" customHeight="1" x14ac:dyDescent="0.3">
      <c r="A291" s="303"/>
      <c r="B291" s="301"/>
      <c r="C291" s="303"/>
      <c r="D291" s="303"/>
      <c r="E291" s="4"/>
      <c r="F291" s="350">
        <f t="shared" si="72"/>
        <v>0</v>
      </c>
      <c r="G291" s="41">
        <v>0</v>
      </c>
      <c r="H291" s="41"/>
      <c r="I291" s="41">
        <v>0</v>
      </c>
      <c r="J291" s="67"/>
      <c r="K291" s="67"/>
      <c r="L291" s="67"/>
      <c r="M291" s="67"/>
      <c r="N291" s="41"/>
      <c r="O291" s="41"/>
      <c r="P291" s="41"/>
      <c r="Q291" s="67"/>
      <c r="R291" s="311"/>
      <c r="S291" s="312"/>
      <c r="T291" s="313"/>
    </row>
    <row r="292" spans="1:20" s="81" customFormat="1" ht="16.5" hidden="1" customHeight="1" x14ac:dyDescent="0.3">
      <c r="A292" s="303"/>
      <c r="B292" s="301"/>
      <c r="C292" s="303"/>
      <c r="D292" s="303"/>
      <c r="E292" s="4"/>
      <c r="F292" s="350">
        <f t="shared" si="72"/>
        <v>0</v>
      </c>
      <c r="G292" s="41">
        <v>0</v>
      </c>
      <c r="H292" s="41"/>
      <c r="I292" s="41">
        <v>0</v>
      </c>
      <c r="J292" s="67"/>
      <c r="K292" s="67"/>
      <c r="L292" s="67"/>
      <c r="M292" s="67"/>
      <c r="N292" s="41"/>
      <c r="O292" s="41"/>
      <c r="P292" s="41"/>
      <c r="Q292" s="67"/>
      <c r="R292" s="311"/>
      <c r="S292" s="312"/>
      <c r="T292" s="313"/>
    </row>
    <row r="293" spans="1:20" s="81" customFormat="1" ht="16.5" hidden="1" customHeight="1" x14ac:dyDescent="0.3">
      <c r="A293" s="303"/>
      <c r="B293" s="301"/>
      <c r="C293" s="303"/>
      <c r="D293" s="303"/>
      <c r="E293" s="4"/>
      <c r="F293" s="350">
        <f t="shared" si="72"/>
        <v>0</v>
      </c>
      <c r="G293" s="41">
        <v>0</v>
      </c>
      <c r="H293" s="41"/>
      <c r="I293" s="41">
        <v>0</v>
      </c>
      <c r="J293" s="67"/>
      <c r="K293" s="67"/>
      <c r="L293" s="67"/>
      <c r="M293" s="67"/>
      <c r="N293" s="41"/>
      <c r="O293" s="41"/>
      <c r="P293" s="41"/>
      <c r="Q293" s="67"/>
      <c r="R293" s="311"/>
      <c r="S293" s="312"/>
      <c r="T293" s="313"/>
    </row>
    <row r="294" spans="1:20" s="81" customFormat="1" ht="16.5" hidden="1" customHeight="1" x14ac:dyDescent="0.3">
      <c r="A294" s="303"/>
      <c r="B294" s="301"/>
      <c r="C294" s="303"/>
      <c r="D294" s="303"/>
      <c r="E294" s="4"/>
      <c r="F294" s="350">
        <f t="shared" si="72"/>
        <v>0</v>
      </c>
      <c r="G294" s="41">
        <v>0</v>
      </c>
      <c r="H294" s="41"/>
      <c r="I294" s="41">
        <v>0</v>
      </c>
      <c r="J294" s="67"/>
      <c r="K294" s="67"/>
      <c r="L294" s="67"/>
      <c r="M294" s="67"/>
      <c r="N294" s="41"/>
      <c r="O294" s="41"/>
      <c r="P294" s="41"/>
      <c r="Q294" s="67"/>
      <c r="R294" s="311"/>
      <c r="S294" s="312"/>
      <c r="T294" s="313"/>
    </row>
    <row r="295" spans="1:20" s="81" customFormat="1" ht="16.5" hidden="1" customHeight="1" x14ac:dyDescent="0.3">
      <c r="A295" s="303"/>
      <c r="B295" s="301"/>
      <c r="C295" s="303"/>
      <c r="D295" s="303"/>
      <c r="E295" s="4"/>
      <c r="F295" s="350">
        <f t="shared" si="72"/>
        <v>0</v>
      </c>
      <c r="G295" s="41">
        <v>0</v>
      </c>
      <c r="H295" s="41"/>
      <c r="I295" s="41">
        <v>0</v>
      </c>
      <c r="J295" s="67"/>
      <c r="K295" s="67"/>
      <c r="L295" s="67"/>
      <c r="M295" s="67"/>
      <c r="N295" s="41"/>
      <c r="O295" s="41"/>
      <c r="P295" s="41"/>
      <c r="Q295" s="67"/>
      <c r="R295" s="311"/>
      <c r="S295" s="312"/>
      <c r="T295" s="313"/>
    </row>
    <row r="296" spans="1:20" s="81" customFormat="1" ht="16.5" hidden="1" customHeight="1" x14ac:dyDescent="0.3">
      <c r="A296" s="303"/>
      <c r="B296" s="301"/>
      <c r="C296" s="303"/>
      <c r="D296" s="303"/>
      <c r="E296" s="4"/>
      <c r="F296" s="350">
        <f t="shared" si="72"/>
        <v>0</v>
      </c>
      <c r="G296" s="41">
        <v>0</v>
      </c>
      <c r="H296" s="41"/>
      <c r="I296" s="41">
        <v>0</v>
      </c>
      <c r="J296" s="67"/>
      <c r="K296" s="67"/>
      <c r="L296" s="67"/>
      <c r="M296" s="67"/>
      <c r="N296" s="41"/>
      <c r="O296" s="41"/>
      <c r="P296" s="41"/>
      <c r="Q296" s="67"/>
      <c r="R296" s="311"/>
      <c r="S296" s="312"/>
      <c r="T296" s="313"/>
    </row>
    <row r="297" spans="1:20" s="81" customFormat="1" ht="16.5" hidden="1" customHeight="1" x14ac:dyDescent="0.3">
      <c r="A297" s="303"/>
      <c r="B297" s="301"/>
      <c r="C297" s="303"/>
      <c r="D297" s="303"/>
      <c r="E297" s="4"/>
      <c r="F297" s="350">
        <f t="shared" si="72"/>
        <v>0</v>
      </c>
      <c r="G297" s="41">
        <v>0</v>
      </c>
      <c r="H297" s="41"/>
      <c r="I297" s="41">
        <v>0</v>
      </c>
      <c r="J297" s="67"/>
      <c r="K297" s="67"/>
      <c r="L297" s="67"/>
      <c r="M297" s="67"/>
      <c r="N297" s="41"/>
      <c r="O297" s="41"/>
      <c r="P297" s="41"/>
      <c r="Q297" s="67"/>
      <c r="R297" s="311"/>
      <c r="S297" s="312"/>
      <c r="T297" s="313"/>
    </row>
    <row r="298" spans="1:20" s="81" customFormat="1" ht="16.5" hidden="1" customHeight="1" x14ac:dyDescent="0.3">
      <c r="A298" s="303"/>
      <c r="B298" s="301"/>
      <c r="C298" s="303"/>
      <c r="D298" s="303"/>
      <c r="E298" s="4"/>
      <c r="F298" s="350">
        <f t="shared" si="72"/>
        <v>0</v>
      </c>
      <c r="G298" s="41">
        <v>0</v>
      </c>
      <c r="H298" s="41"/>
      <c r="I298" s="41">
        <v>0</v>
      </c>
      <c r="J298" s="67"/>
      <c r="K298" s="67"/>
      <c r="L298" s="67"/>
      <c r="M298" s="67"/>
      <c r="N298" s="41"/>
      <c r="O298" s="41"/>
      <c r="P298" s="41"/>
      <c r="Q298" s="67"/>
      <c r="R298" s="311"/>
      <c r="S298" s="312"/>
      <c r="T298" s="313"/>
    </row>
    <row r="299" spans="1:20" s="81" customFormat="1" ht="16.5" hidden="1" customHeight="1" x14ac:dyDescent="0.3">
      <c r="A299" s="303"/>
      <c r="B299" s="301"/>
      <c r="C299" s="303"/>
      <c r="D299" s="303"/>
      <c r="E299" s="4"/>
      <c r="F299" s="350">
        <f t="shared" si="72"/>
        <v>0</v>
      </c>
      <c r="G299" s="41">
        <v>0</v>
      </c>
      <c r="H299" s="41"/>
      <c r="I299" s="41">
        <v>0</v>
      </c>
      <c r="J299" s="67"/>
      <c r="K299" s="67"/>
      <c r="L299" s="67"/>
      <c r="M299" s="67"/>
      <c r="N299" s="41"/>
      <c r="O299" s="41"/>
      <c r="P299" s="41"/>
      <c r="Q299" s="67"/>
      <c r="R299" s="311"/>
      <c r="S299" s="312"/>
      <c r="T299" s="313"/>
    </row>
    <row r="300" spans="1:20" s="81" customFormat="1" ht="16.5" hidden="1" customHeight="1" x14ac:dyDescent="0.3">
      <c r="A300" s="303"/>
      <c r="B300" s="301"/>
      <c r="C300" s="303"/>
      <c r="D300" s="303"/>
      <c r="E300" s="4"/>
      <c r="F300" s="350">
        <f t="shared" si="72"/>
        <v>0</v>
      </c>
      <c r="G300" s="41">
        <v>0</v>
      </c>
      <c r="H300" s="41"/>
      <c r="I300" s="41">
        <v>0</v>
      </c>
      <c r="J300" s="67"/>
      <c r="K300" s="67"/>
      <c r="L300" s="67"/>
      <c r="M300" s="67"/>
      <c r="N300" s="41"/>
      <c r="O300" s="41"/>
      <c r="P300" s="41"/>
      <c r="Q300" s="67"/>
      <c r="R300" s="311"/>
      <c r="S300" s="312"/>
      <c r="T300" s="313"/>
    </row>
    <row r="301" spans="1:20" s="81" customFormat="1" ht="16.5" hidden="1" customHeight="1" x14ac:dyDescent="0.3">
      <c r="A301" s="303"/>
      <c r="B301" s="301"/>
      <c r="C301" s="303"/>
      <c r="D301" s="303"/>
      <c r="E301" s="4"/>
      <c r="F301" s="350">
        <f t="shared" si="72"/>
        <v>0</v>
      </c>
      <c r="G301" s="41">
        <v>0</v>
      </c>
      <c r="H301" s="41"/>
      <c r="I301" s="41">
        <v>0</v>
      </c>
      <c r="J301" s="67"/>
      <c r="K301" s="67"/>
      <c r="L301" s="67"/>
      <c r="M301" s="67"/>
      <c r="N301" s="41"/>
      <c r="O301" s="41"/>
      <c r="P301" s="41"/>
      <c r="Q301" s="67"/>
      <c r="R301" s="311"/>
      <c r="S301" s="312"/>
      <c r="T301" s="313"/>
    </row>
    <row r="302" spans="1:20" s="81" customFormat="1" ht="16.5" hidden="1" customHeight="1" x14ac:dyDescent="0.3">
      <c r="A302" s="303"/>
      <c r="B302" s="301"/>
      <c r="C302" s="303"/>
      <c r="D302" s="303"/>
      <c r="E302" s="4"/>
      <c r="F302" s="350">
        <f t="shared" si="72"/>
        <v>0</v>
      </c>
      <c r="G302" s="41">
        <v>0</v>
      </c>
      <c r="H302" s="41"/>
      <c r="I302" s="41">
        <v>0</v>
      </c>
      <c r="J302" s="67"/>
      <c r="K302" s="67"/>
      <c r="L302" s="67"/>
      <c r="M302" s="67"/>
      <c r="N302" s="41"/>
      <c r="O302" s="41"/>
      <c r="P302" s="41"/>
      <c r="Q302" s="67"/>
      <c r="R302" s="311"/>
      <c r="S302" s="312"/>
      <c r="T302" s="313"/>
    </row>
    <row r="303" spans="1:20" s="81" customFormat="1" ht="16.5" customHeight="1" x14ac:dyDescent="0.3">
      <c r="A303" s="633" t="s">
        <v>249</v>
      </c>
      <c r="B303" s="630" t="s">
        <v>225</v>
      </c>
      <c r="C303" s="633" t="s">
        <v>224</v>
      </c>
      <c r="D303" s="303"/>
      <c r="E303" s="4" t="s">
        <v>9</v>
      </c>
      <c r="F303" s="350">
        <f t="shared" si="72"/>
        <v>272.12299999999999</v>
      </c>
      <c r="G303" s="41">
        <f t="shared" ref="G303:P303" si="73">SUM(G304:G307)</f>
        <v>0</v>
      </c>
      <c r="H303" s="41">
        <f t="shared" si="73"/>
        <v>272.12299999999999</v>
      </c>
      <c r="I303" s="41">
        <f t="shared" si="73"/>
        <v>0</v>
      </c>
      <c r="J303" s="41">
        <f t="shared" si="73"/>
        <v>0</v>
      </c>
      <c r="K303" s="41">
        <f t="shared" si="73"/>
        <v>0</v>
      </c>
      <c r="L303" s="41">
        <f t="shared" si="73"/>
        <v>0</v>
      </c>
      <c r="M303" s="41">
        <f t="shared" si="73"/>
        <v>0</v>
      </c>
      <c r="N303" s="41">
        <f t="shared" si="73"/>
        <v>0</v>
      </c>
      <c r="O303" s="41">
        <f t="shared" si="73"/>
        <v>0</v>
      </c>
      <c r="P303" s="41">
        <f t="shared" si="73"/>
        <v>0</v>
      </c>
      <c r="Q303" s="66"/>
      <c r="R303" s="682" t="s">
        <v>28</v>
      </c>
      <c r="S303" s="685" t="s">
        <v>183</v>
      </c>
      <c r="T303" s="688" t="s">
        <v>21</v>
      </c>
    </row>
    <row r="304" spans="1:20" s="81" customFormat="1" ht="16.5" customHeight="1" x14ac:dyDescent="0.3">
      <c r="A304" s="634"/>
      <c r="B304" s="631"/>
      <c r="C304" s="634"/>
      <c r="D304" s="303"/>
      <c r="E304" s="4" t="s">
        <v>1</v>
      </c>
      <c r="F304" s="350">
        <f t="shared" si="72"/>
        <v>0</v>
      </c>
      <c r="G304" s="41">
        <v>0</v>
      </c>
      <c r="H304" s="41">
        <v>0</v>
      </c>
      <c r="I304" s="41">
        <v>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67"/>
      <c r="R304" s="683"/>
      <c r="S304" s="686"/>
      <c r="T304" s="689"/>
    </row>
    <row r="305" spans="1:20" s="81" customFormat="1" ht="16.5" customHeight="1" x14ac:dyDescent="0.3">
      <c r="A305" s="634"/>
      <c r="B305" s="631"/>
      <c r="C305" s="634"/>
      <c r="D305" s="303"/>
      <c r="E305" s="4" t="s">
        <v>2</v>
      </c>
      <c r="F305" s="350">
        <f t="shared" si="72"/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67"/>
      <c r="R305" s="683"/>
      <c r="S305" s="686"/>
      <c r="T305" s="689"/>
    </row>
    <row r="306" spans="1:20" s="81" customFormat="1" ht="16.5" customHeight="1" x14ac:dyDescent="0.3">
      <c r="A306" s="634"/>
      <c r="B306" s="631"/>
      <c r="C306" s="634"/>
      <c r="D306" s="303"/>
      <c r="E306" s="4" t="s">
        <v>3</v>
      </c>
      <c r="F306" s="350">
        <f t="shared" si="72"/>
        <v>272.12299999999999</v>
      </c>
      <c r="G306" s="41">
        <v>0</v>
      </c>
      <c r="H306" s="41">
        <v>272.12299999999999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67"/>
      <c r="R306" s="683"/>
      <c r="S306" s="686"/>
      <c r="T306" s="689"/>
    </row>
    <row r="307" spans="1:20" s="81" customFormat="1" ht="16.5" customHeight="1" x14ac:dyDescent="0.3">
      <c r="A307" s="635"/>
      <c r="B307" s="632"/>
      <c r="C307" s="635"/>
      <c r="D307" s="303"/>
      <c r="E307" s="4" t="s">
        <v>4</v>
      </c>
      <c r="F307" s="350">
        <f t="shared" si="72"/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4"/>
      <c r="R307" s="684"/>
      <c r="S307" s="687"/>
      <c r="T307" s="690"/>
    </row>
    <row r="308" spans="1:20" s="81" customFormat="1" ht="16.5" customHeight="1" x14ac:dyDescent="0.3">
      <c r="A308" s="633" t="s">
        <v>250</v>
      </c>
      <c r="B308" s="630" t="s">
        <v>226</v>
      </c>
      <c r="C308" s="633" t="s">
        <v>224</v>
      </c>
      <c r="D308" s="303"/>
      <c r="E308" s="4" t="s">
        <v>9</v>
      </c>
      <c r="F308" s="350">
        <f t="shared" si="72"/>
        <v>63</v>
      </c>
      <c r="G308" s="41">
        <f t="shared" ref="G308:P308" si="74">SUM(G309:G312)</f>
        <v>0</v>
      </c>
      <c r="H308" s="41">
        <f t="shared" si="74"/>
        <v>63</v>
      </c>
      <c r="I308" s="41">
        <f t="shared" si="74"/>
        <v>0</v>
      </c>
      <c r="J308" s="41">
        <f t="shared" si="74"/>
        <v>0</v>
      </c>
      <c r="K308" s="41">
        <f t="shared" si="74"/>
        <v>0</v>
      </c>
      <c r="L308" s="41">
        <f t="shared" si="74"/>
        <v>0</v>
      </c>
      <c r="M308" s="41">
        <f t="shared" si="74"/>
        <v>0</v>
      </c>
      <c r="N308" s="41">
        <f t="shared" si="74"/>
        <v>0</v>
      </c>
      <c r="O308" s="41">
        <f t="shared" si="74"/>
        <v>0</v>
      </c>
      <c r="P308" s="41">
        <f t="shared" si="74"/>
        <v>0</v>
      </c>
      <c r="Q308" s="66"/>
      <c r="R308" s="682" t="s">
        <v>28</v>
      </c>
      <c r="S308" s="685" t="s">
        <v>183</v>
      </c>
      <c r="T308" s="688" t="s">
        <v>21</v>
      </c>
    </row>
    <row r="309" spans="1:20" s="81" customFormat="1" ht="16.5" customHeight="1" x14ac:dyDescent="0.3">
      <c r="A309" s="634"/>
      <c r="B309" s="631"/>
      <c r="C309" s="634"/>
      <c r="D309" s="303"/>
      <c r="E309" s="4" t="s">
        <v>1</v>
      </c>
      <c r="F309" s="350">
        <f t="shared" si="72"/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67"/>
      <c r="R309" s="683"/>
      <c r="S309" s="686"/>
      <c r="T309" s="689"/>
    </row>
    <row r="310" spans="1:20" s="81" customFormat="1" ht="16.5" customHeight="1" x14ac:dyDescent="0.3">
      <c r="A310" s="634"/>
      <c r="B310" s="631"/>
      <c r="C310" s="634"/>
      <c r="D310" s="303"/>
      <c r="E310" s="4" t="s">
        <v>2</v>
      </c>
      <c r="F310" s="350">
        <f t="shared" si="72"/>
        <v>0</v>
      </c>
      <c r="G310" s="41">
        <v>0</v>
      </c>
      <c r="H310" s="41">
        <v>0</v>
      </c>
      <c r="I310" s="41">
        <v>0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67"/>
      <c r="R310" s="683"/>
      <c r="S310" s="686"/>
      <c r="T310" s="689"/>
    </row>
    <row r="311" spans="1:20" s="81" customFormat="1" ht="16.5" customHeight="1" x14ac:dyDescent="0.3">
      <c r="A311" s="634"/>
      <c r="B311" s="631"/>
      <c r="C311" s="634"/>
      <c r="D311" s="303"/>
      <c r="E311" s="4" t="s">
        <v>3</v>
      </c>
      <c r="F311" s="350">
        <f t="shared" si="72"/>
        <v>63</v>
      </c>
      <c r="G311" s="41">
        <v>0</v>
      </c>
      <c r="H311" s="41">
        <v>63</v>
      </c>
      <c r="I311" s="41">
        <v>0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67"/>
      <c r="R311" s="683"/>
      <c r="S311" s="686"/>
      <c r="T311" s="689"/>
    </row>
    <row r="312" spans="1:20" s="81" customFormat="1" ht="16.5" customHeight="1" x14ac:dyDescent="0.3">
      <c r="A312" s="635"/>
      <c r="B312" s="632"/>
      <c r="C312" s="635"/>
      <c r="D312" s="303"/>
      <c r="E312" s="4" t="s">
        <v>4</v>
      </c>
      <c r="F312" s="350">
        <f t="shared" si="72"/>
        <v>0</v>
      </c>
      <c r="G312" s="41">
        <v>0</v>
      </c>
      <c r="H312" s="41">
        <v>0</v>
      </c>
      <c r="I312" s="41">
        <v>0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4"/>
      <c r="R312" s="684"/>
      <c r="S312" s="687"/>
      <c r="T312" s="690"/>
    </row>
    <row r="313" spans="1:20" s="81" customFormat="1" ht="16.5" customHeight="1" x14ac:dyDescent="0.3">
      <c r="A313" s="633" t="s">
        <v>252</v>
      </c>
      <c r="B313" s="630" t="s">
        <v>227</v>
      </c>
      <c r="C313" s="633" t="s">
        <v>224</v>
      </c>
      <c r="D313" s="303"/>
      <c r="E313" s="4" t="s">
        <v>9</v>
      </c>
      <c r="F313" s="350">
        <f t="shared" si="72"/>
        <v>36</v>
      </c>
      <c r="G313" s="41">
        <f t="shared" ref="G313:P313" si="75">SUM(G314:G317)</f>
        <v>0</v>
      </c>
      <c r="H313" s="41">
        <f t="shared" si="75"/>
        <v>36</v>
      </c>
      <c r="I313" s="41">
        <f t="shared" si="75"/>
        <v>0</v>
      </c>
      <c r="J313" s="41">
        <f t="shared" si="75"/>
        <v>0</v>
      </c>
      <c r="K313" s="41">
        <f t="shared" si="75"/>
        <v>0</v>
      </c>
      <c r="L313" s="41">
        <f t="shared" si="75"/>
        <v>0</v>
      </c>
      <c r="M313" s="41">
        <f t="shared" si="75"/>
        <v>0</v>
      </c>
      <c r="N313" s="41">
        <f t="shared" si="75"/>
        <v>0</v>
      </c>
      <c r="O313" s="41">
        <f t="shared" si="75"/>
        <v>0</v>
      </c>
      <c r="P313" s="41">
        <f t="shared" si="75"/>
        <v>0</v>
      </c>
      <c r="Q313" s="66"/>
      <c r="R313" s="682" t="s">
        <v>28</v>
      </c>
      <c r="S313" s="685" t="s">
        <v>183</v>
      </c>
      <c r="T313" s="688" t="s">
        <v>21</v>
      </c>
    </row>
    <row r="314" spans="1:20" s="81" customFormat="1" ht="16.5" customHeight="1" x14ac:dyDescent="0.3">
      <c r="A314" s="634"/>
      <c r="B314" s="631"/>
      <c r="C314" s="634"/>
      <c r="D314" s="303"/>
      <c r="E314" s="4" t="s">
        <v>1</v>
      </c>
      <c r="F314" s="350">
        <f t="shared" si="72"/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67"/>
      <c r="R314" s="683"/>
      <c r="S314" s="686"/>
      <c r="T314" s="689"/>
    </row>
    <row r="315" spans="1:20" s="81" customFormat="1" ht="16.5" customHeight="1" x14ac:dyDescent="0.3">
      <c r="A315" s="634"/>
      <c r="B315" s="631"/>
      <c r="C315" s="634"/>
      <c r="D315" s="303"/>
      <c r="E315" s="4" t="s">
        <v>2</v>
      </c>
      <c r="F315" s="350">
        <f t="shared" si="72"/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67"/>
      <c r="R315" s="683"/>
      <c r="S315" s="686"/>
      <c r="T315" s="689"/>
    </row>
    <row r="316" spans="1:20" s="81" customFormat="1" ht="16.5" customHeight="1" x14ac:dyDescent="0.3">
      <c r="A316" s="634"/>
      <c r="B316" s="631"/>
      <c r="C316" s="634"/>
      <c r="D316" s="303"/>
      <c r="E316" s="4" t="s">
        <v>3</v>
      </c>
      <c r="F316" s="350">
        <f t="shared" si="72"/>
        <v>36</v>
      </c>
      <c r="G316" s="41">
        <v>0</v>
      </c>
      <c r="H316" s="41">
        <v>36</v>
      </c>
      <c r="I316" s="41">
        <v>0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67"/>
      <c r="R316" s="683"/>
      <c r="S316" s="686"/>
      <c r="T316" s="689"/>
    </row>
    <row r="317" spans="1:20" s="81" customFormat="1" ht="16.5" customHeight="1" x14ac:dyDescent="0.3">
      <c r="A317" s="635"/>
      <c r="B317" s="632"/>
      <c r="C317" s="635"/>
      <c r="D317" s="303"/>
      <c r="E317" s="4" t="s">
        <v>4</v>
      </c>
      <c r="F317" s="350">
        <f t="shared" si="72"/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4"/>
      <c r="R317" s="684"/>
      <c r="S317" s="687"/>
      <c r="T317" s="690"/>
    </row>
    <row r="318" spans="1:20" s="81" customFormat="1" ht="16.5" hidden="1" customHeight="1" x14ac:dyDescent="0.3">
      <c r="A318" s="302" t="s">
        <v>251</v>
      </c>
      <c r="B318" s="301"/>
      <c r="C318" s="302" t="s">
        <v>224</v>
      </c>
      <c r="D318" s="303"/>
      <c r="E318" s="4"/>
      <c r="F318" s="350">
        <f t="shared" si="72"/>
        <v>0</v>
      </c>
      <c r="G318" s="41"/>
      <c r="H318" s="41"/>
      <c r="I318" s="41">
        <v>0</v>
      </c>
      <c r="J318" s="67"/>
      <c r="K318" s="67"/>
      <c r="L318" s="67"/>
      <c r="M318" s="67"/>
      <c r="N318" s="41"/>
      <c r="O318" s="41"/>
      <c r="P318" s="41"/>
      <c r="Q318" s="67"/>
      <c r="R318" s="311"/>
      <c r="S318" s="312"/>
      <c r="T318" s="313"/>
    </row>
    <row r="319" spans="1:20" s="81" customFormat="1" ht="16.5" customHeight="1" x14ac:dyDescent="0.3">
      <c r="A319" s="633" t="s">
        <v>306</v>
      </c>
      <c r="B319" s="630" t="s">
        <v>307</v>
      </c>
      <c r="C319" s="633" t="s">
        <v>308</v>
      </c>
      <c r="D319" s="302"/>
      <c r="E319" s="4" t="s">
        <v>9</v>
      </c>
      <c r="F319" s="350">
        <f t="shared" si="72"/>
        <v>835.74527999999998</v>
      </c>
      <c r="G319" s="41">
        <f t="shared" ref="G319:P319" si="76">SUM(G320:G323)</f>
        <v>0</v>
      </c>
      <c r="H319" s="41">
        <f t="shared" si="76"/>
        <v>0</v>
      </c>
      <c r="I319" s="41">
        <f t="shared" si="76"/>
        <v>0</v>
      </c>
      <c r="J319" s="41">
        <f t="shared" si="76"/>
        <v>234.9</v>
      </c>
      <c r="K319" s="41">
        <f t="shared" si="76"/>
        <v>600.84528</v>
      </c>
      <c r="L319" s="41">
        <f t="shared" si="76"/>
        <v>0</v>
      </c>
      <c r="M319" s="41">
        <f t="shared" si="76"/>
        <v>0</v>
      </c>
      <c r="N319" s="41">
        <f t="shared" si="76"/>
        <v>0</v>
      </c>
      <c r="O319" s="41">
        <f t="shared" si="76"/>
        <v>0</v>
      </c>
      <c r="P319" s="41">
        <f t="shared" si="76"/>
        <v>0</v>
      </c>
      <c r="Q319" s="66"/>
      <c r="R319" s="682" t="s">
        <v>28</v>
      </c>
      <c r="S319" s="685" t="s">
        <v>126</v>
      </c>
      <c r="T319" s="688" t="s">
        <v>186</v>
      </c>
    </row>
    <row r="320" spans="1:20" s="81" customFormat="1" ht="16.5" customHeight="1" x14ac:dyDescent="0.3">
      <c r="A320" s="634"/>
      <c r="B320" s="631"/>
      <c r="C320" s="634"/>
      <c r="D320" s="303"/>
      <c r="E320" s="4" t="s">
        <v>1</v>
      </c>
      <c r="F320" s="350">
        <f t="shared" si="72"/>
        <v>0</v>
      </c>
      <c r="G320" s="41">
        <v>0</v>
      </c>
      <c r="H320" s="41">
        <v>0</v>
      </c>
      <c r="I320" s="41">
        <v>0</v>
      </c>
      <c r="J320" s="41">
        <f>J335+J330+J325</f>
        <v>0</v>
      </c>
      <c r="K320" s="41">
        <f t="shared" ref="K320:P321" si="77">K335+K330+K325</f>
        <v>0</v>
      </c>
      <c r="L320" s="41">
        <f t="shared" si="77"/>
        <v>0</v>
      </c>
      <c r="M320" s="41">
        <f t="shared" si="77"/>
        <v>0</v>
      </c>
      <c r="N320" s="41">
        <f t="shared" si="77"/>
        <v>0</v>
      </c>
      <c r="O320" s="41">
        <f t="shared" si="77"/>
        <v>0</v>
      </c>
      <c r="P320" s="41">
        <f t="shared" si="77"/>
        <v>0</v>
      </c>
      <c r="Q320" s="67"/>
      <c r="R320" s="683"/>
      <c r="S320" s="686"/>
      <c r="T320" s="689"/>
    </row>
    <row r="321" spans="1:20" s="81" customFormat="1" ht="16.5" customHeight="1" x14ac:dyDescent="0.3">
      <c r="A321" s="634"/>
      <c r="B321" s="631"/>
      <c r="C321" s="634"/>
      <c r="D321" s="303"/>
      <c r="E321" s="4" t="s">
        <v>2</v>
      </c>
      <c r="F321" s="350">
        <f t="shared" si="72"/>
        <v>0</v>
      </c>
      <c r="G321" s="41">
        <v>0</v>
      </c>
      <c r="H321" s="41">
        <v>0</v>
      </c>
      <c r="I321" s="41">
        <v>0</v>
      </c>
      <c r="J321" s="41">
        <f>J336+J331+J326</f>
        <v>0</v>
      </c>
      <c r="K321" s="41">
        <f t="shared" si="77"/>
        <v>0</v>
      </c>
      <c r="L321" s="41">
        <f t="shared" si="77"/>
        <v>0</v>
      </c>
      <c r="M321" s="41">
        <f t="shared" si="77"/>
        <v>0</v>
      </c>
      <c r="N321" s="41">
        <f t="shared" si="77"/>
        <v>0</v>
      </c>
      <c r="O321" s="41">
        <f t="shared" si="77"/>
        <v>0</v>
      </c>
      <c r="P321" s="41">
        <f t="shared" si="77"/>
        <v>0</v>
      </c>
      <c r="Q321" s="67"/>
      <c r="R321" s="683"/>
      <c r="S321" s="686"/>
      <c r="T321" s="689"/>
    </row>
    <row r="322" spans="1:20" s="81" customFormat="1" ht="16.5" customHeight="1" x14ac:dyDescent="0.3">
      <c r="A322" s="634"/>
      <c r="B322" s="631"/>
      <c r="C322" s="634"/>
      <c r="D322" s="303"/>
      <c r="E322" s="4" t="s">
        <v>3</v>
      </c>
      <c r="F322" s="350">
        <f t="shared" si="72"/>
        <v>835.74527999999998</v>
      </c>
      <c r="G322" s="41">
        <f>G344</f>
        <v>0</v>
      </c>
      <c r="H322" s="41">
        <v>0</v>
      </c>
      <c r="I322" s="41">
        <v>0</v>
      </c>
      <c r="J322" s="41">
        <f>J332+J327+J337</f>
        <v>234.9</v>
      </c>
      <c r="K322" s="41">
        <f t="shared" ref="K322:P322" si="78">K332+K327+K337</f>
        <v>600.84528</v>
      </c>
      <c r="L322" s="41">
        <f t="shared" si="78"/>
        <v>0</v>
      </c>
      <c r="M322" s="41">
        <f t="shared" si="78"/>
        <v>0</v>
      </c>
      <c r="N322" s="41">
        <f t="shared" si="78"/>
        <v>0</v>
      </c>
      <c r="O322" s="41">
        <f t="shared" si="78"/>
        <v>0</v>
      </c>
      <c r="P322" s="41">
        <f t="shared" si="78"/>
        <v>0</v>
      </c>
      <c r="Q322" s="67"/>
      <c r="R322" s="683"/>
      <c r="S322" s="686"/>
      <c r="T322" s="689"/>
    </row>
    <row r="323" spans="1:20" s="81" customFormat="1" ht="16.5" customHeight="1" x14ac:dyDescent="0.3">
      <c r="A323" s="635"/>
      <c r="B323" s="632"/>
      <c r="C323" s="635"/>
      <c r="D323" s="304"/>
      <c r="E323" s="4" t="s">
        <v>4</v>
      </c>
      <c r="F323" s="350">
        <f t="shared" si="72"/>
        <v>0</v>
      </c>
      <c r="G323" s="41">
        <v>0</v>
      </c>
      <c r="H323" s="41">
        <v>0</v>
      </c>
      <c r="I323" s="41">
        <v>0</v>
      </c>
      <c r="J323" s="66">
        <v>0</v>
      </c>
      <c r="K323" s="66">
        <v>0</v>
      </c>
      <c r="L323" s="66">
        <v>0</v>
      </c>
      <c r="M323" s="66">
        <v>0</v>
      </c>
      <c r="N323" s="41">
        <v>0</v>
      </c>
      <c r="O323" s="41">
        <v>0</v>
      </c>
      <c r="P323" s="41">
        <v>0</v>
      </c>
      <c r="Q323" s="44"/>
      <c r="R323" s="684"/>
      <c r="S323" s="687"/>
      <c r="T323" s="690"/>
    </row>
    <row r="324" spans="1:20" s="81" customFormat="1" ht="16.5" customHeight="1" x14ac:dyDescent="0.3">
      <c r="A324" s="633" t="s">
        <v>309</v>
      </c>
      <c r="B324" s="630" t="s">
        <v>300</v>
      </c>
      <c r="C324" s="633" t="s">
        <v>308</v>
      </c>
      <c r="D324" s="302"/>
      <c r="E324" s="20" t="s">
        <v>9</v>
      </c>
      <c r="F324" s="350">
        <f t="shared" si="72"/>
        <v>0</v>
      </c>
      <c r="G324" s="41">
        <f>G325+G326+G327+G328</f>
        <v>0</v>
      </c>
      <c r="H324" s="41">
        <f>H325+H326+H327+H328</f>
        <v>0</v>
      </c>
      <c r="I324" s="41">
        <f>I325+I326+I327+I328</f>
        <v>0</v>
      </c>
      <c r="J324" s="66">
        <f>SUM(J325:J328)</f>
        <v>0</v>
      </c>
      <c r="K324" s="66">
        <v>0</v>
      </c>
      <c r="L324" s="66">
        <v>0</v>
      </c>
      <c r="M324" s="66">
        <v>0</v>
      </c>
      <c r="N324" s="41">
        <v>0</v>
      </c>
      <c r="O324" s="41">
        <v>0</v>
      </c>
      <c r="P324" s="41">
        <v>0</v>
      </c>
      <c r="Q324" s="66"/>
      <c r="R324" s="682" t="s">
        <v>28</v>
      </c>
      <c r="S324" s="685" t="s">
        <v>313</v>
      </c>
      <c r="T324" s="688" t="s">
        <v>186</v>
      </c>
    </row>
    <row r="325" spans="1:20" s="81" customFormat="1" ht="16.5" customHeight="1" x14ac:dyDescent="0.3">
      <c r="A325" s="634"/>
      <c r="B325" s="744"/>
      <c r="C325" s="634"/>
      <c r="D325" s="303"/>
      <c r="E325" s="4" t="s">
        <v>1</v>
      </c>
      <c r="F325" s="350">
        <f t="shared" si="72"/>
        <v>0</v>
      </c>
      <c r="G325" s="41">
        <v>0</v>
      </c>
      <c r="H325" s="41">
        <v>0</v>
      </c>
      <c r="I325" s="41">
        <v>0</v>
      </c>
      <c r="J325" s="66">
        <v>0</v>
      </c>
      <c r="K325" s="66">
        <v>0</v>
      </c>
      <c r="L325" s="66">
        <v>0</v>
      </c>
      <c r="M325" s="66">
        <v>0</v>
      </c>
      <c r="N325" s="41">
        <v>0</v>
      </c>
      <c r="O325" s="41">
        <v>0</v>
      </c>
      <c r="P325" s="41">
        <v>0</v>
      </c>
      <c r="Q325" s="67"/>
      <c r="R325" s="683"/>
      <c r="S325" s="686"/>
      <c r="T325" s="689"/>
    </row>
    <row r="326" spans="1:20" s="81" customFormat="1" ht="16.5" customHeight="1" x14ac:dyDescent="0.3">
      <c r="A326" s="634"/>
      <c r="B326" s="744"/>
      <c r="C326" s="634"/>
      <c r="D326" s="303"/>
      <c r="E326" s="4" t="s">
        <v>2</v>
      </c>
      <c r="F326" s="350">
        <f t="shared" si="72"/>
        <v>0</v>
      </c>
      <c r="G326" s="41">
        <v>0</v>
      </c>
      <c r="H326" s="41">
        <v>0</v>
      </c>
      <c r="I326" s="41">
        <v>0</v>
      </c>
      <c r="J326" s="66">
        <v>0</v>
      </c>
      <c r="K326" s="66">
        <v>0</v>
      </c>
      <c r="L326" s="66">
        <v>0</v>
      </c>
      <c r="M326" s="66">
        <v>0</v>
      </c>
      <c r="N326" s="41">
        <v>0</v>
      </c>
      <c r="O326" s="41">
        <v>0</v>
      </c>
      <c r="P326" s="41">
        <v>0</v>
      </c>
      <c r="Q326" s="67"/>
      <c r="R326" s="683"/>
      <c r="S326" s="686"/>
      <c r="T326" s="689"/>
    </row>
    <row r="327" spans="1:20" s="81" customFormat="1" ht="16.5" customHeight="1" x14ac:dyDescent="0.3">
      <c r="A327" s="634"/>
      <c r="B327" s="744"/>
      <c r="C327" s="634"/>
      <c r="D327" s="303"/>
      <c r="E327" s="4" t="s">
        <v>3</v>
      </c>
      <c r="F327" s="350">
        <f t="shared" si="72"/>
        <v>0</v>
      </c>
      <c r="G327" s="41">
        <v>0</v>
      </c>
      <c r="H327" s="41">
        <v>0</v>
      </c>
      <c r="I327" s="41">
        <v>0</v>
      </c>
      <c r="J327" s="153">
        <v>0</v>
      </c>
      <c r="K327" s="66">
        <v>0</v>
      </c>
      <c r="L327" s="66">
        <v>0</v>
      </c>
      <c r="M327" s="66">
        <v>0</v>
      </c>
      <c r="N327" s="41">
        <v>0</v>
      </c>
      <c r="O327" s="41">
        <v>0</v>
      </c>
      <c r="P327" s="41">
        <v>0</v>
      </c>
      <c r="Q327" s="67"/>
      <c r="R327" s="683"/>
      <c r="S327" s="686"/>
      <c r="T327" s="689"/>
    </row>
    <row r="328" spans="1:20" s="81" customFormat="1" ht="16.5" customHeight="1" x14ac:dyDescent="0.3">
      <c r="A328" s="635"/>
      <c r="B328" s="745"/>
      <c r="C328" s="635"/>
      <c r="D328" s="304"/>
      <c r="E328" s="4" t="s">
        <v>4</v>
      </c>
      <c r="F328" s="350">
        <f t="shared" ref="F328:F391" si="79">SUM(G328:P328)</f>
        <v>0</v>
      </c>
      <c r="G328" s="41">
        <v>0</v>
      </c>
      <c r="H328" s="41">
        <v>0</v>
      </c>
      <c r="I328" s="41">
        <v>0</v>
      </c>
      <c r="J328" s="153">
        <v>0</v>
      </c>
      <c r="K328" s="66">
        <v>0</v>
      </c>
      <c r="L328" s="66">
        <v>0</v>
      </c>
      <c r="M328" s="66">
        <v>0</v>
      </c>
      <c r="N328" s="41">
        <v>0</v>
      </c>
      <c r="O328" s="41">
        <v>0</v>
      </c>
      <c r="P328" s="41">
        <v>0</v>
      </c>
      <c r="Q328" s="44"/>
      <c r="R328" s="684"/>
      <c r="S328" s="687"/>
      <c r="T328" s="690"/>
    </row>
    <row r="329" spans="1:20" s="81" customFormat="1" ht="16.5" customHeight="1" x14ac:dyDescent="0.3">
      <c r="A329" s="633" t="s">
        <v>310</v>
      </c>
      <c r="B329" s="630" t="s">
        <v>301</v>
      </c>
      <c r="C329" s="633" t="s">
        <v>308</v>
      </c>
      <c r="D329" s="302"/>
      <c r="E329" s="20" t="s">
        <v>9</v>
      </c>
      <c r="F329" s="350">
        <f t="shared" si="79"/>
        <v>234.9</v>
      </c>
      <c r="G329" s="41">
        <f>G330+G331+G332+G333</f>
        <v>0</v>
      </c>
      <c r="H329" s="41">
        <f>H330+H331+H332+H333</f>
        <v>0</v>
      </c>
      <c r="I329" s="41">
        <f>I330+I331+I332+I333</f>
        <v>0</v>
      </c>
      <c r="J329" s="153">
        <f>SUM(J330:J333)</f>
        <v>234.9</v>
      </c>
      <c r="K329" s="66">
        <v>0</v>
      </c>
      <c r="L329" s="66">
        <v>0</v>
      </c>
      <c r="M329" s="66">
        <v>0</v>
      </c>
      <c r="N329" s="41">
        <v>0</v>
      </c>
      <c r="O329" s="41">
        <v>0</v>
      </c>
      <c r="P329" s="41">
        <v>0</v>
      </c>
      <c r="Q329" s="66"/>
      <c r="R329" s="682" t="s">
        <v>28</v>
      </c>
      <c r="S329" s="685" t="s">
        <v>314</v>
      </c>
      <c r="T329" s="688" t="s">
        <v>186</v>
      </c>
    </row>
    <row r="330" spans="1:20" s="81" customFormat="1" ht="16.5" customHeight="1" x14ac:dyDescent="0.3">
      <c r="A330" s="634"/>
      <c r="B330" s="744"/>
      <c r="C330" s="634"/>
      <c r="D330" s="303"/>
      <c r="E330" s="4" t="s">
        <v>1</v>
      </c>
      <c r="F330" s="350">
        <f t="shared" si="79"/>
        <v>0</v>
      </c>
      <c r="G330" s="41">
        <v>0</v>
      </c>
      <c r="H330" s="41">
        <v>0</v>
      </c>
      <c r="I330" s="41">
        <v>0</v>
      </c>
      <c r="J330" s="153">
        <v>0</v>
      </c>
      <c r="K330" s="66">
        <v>0</v>
      </c>
      <c r="L330" s="66">
        <v>0</v>
      </c>
      <c r="M330" s="66">
        <v>0</v>
      </c>
      <c r="N330" s="41">
        <v>0</v>
      </c>
      <c r="O330" s="41">
        <v>0</v>
      </c>
      <c r="P330" s="41">
        <v>0</v>
      </c>
      <c r="Q330" s="67"/>
      <c r="R330" s="683"/>
      <c r="S330" s="686"/>
      <c r="T330" s="689"/>
    </row>
    <row r="331" spans="1:20" s="81" customFormat="1" ht="16.5" customHeight="1" x14ac:dyDescent="0.3">
      <c r="A331" s="634"/>
      <c r="B331" s="744"/>
      <c r="C331" s="634"/>
      <c r="D331" s="303"/>
      <c r="E331" s="4" t="s">
        <v>2</v>
      </c>
      <c r="F331" s="350">
        <f t="shared" si="79"/>
        <v>0</v>
      </c>
      <c r="G331" s="41">
        <v>0</v>
      </c>
      <c r="H331" s="41">
        <v>0</v>
      </c>
      <c r="I331" s="41">
        <v>0</v>
      </c>
      <c r="J331" s="153">
        <v>0</v>
      </c>
      <c r="K331" s="66">
        <v>0</v>
      </c>
      <c r="L331" s="66">
        <v>0</v>
      </c>
      <c r="M331" s="66">
        <v>0</v>
      </c>
      <c r="N331" s="41">
        <v>0</v>
      </c>
      <c r="O331" s="41">
        <v>0</v>
      </c>
      <c r="P331" s="41">
        <v>0</v>
      </c>
      <c r="Q331" s="67"/>
      <c r="R331" s="683"/>
      <c r="S331" s="686"/>
      <c r="T331" s="689"/>
    </row>
    <row r="332" spans="1:20" s="81" customFormat="1" ht="16.5" customHeight="1" x14ac:dyDescent="0.3">
      <c r="A332" s="634"/>
      <c r="B332" s="744"/>
      <c r="C332" s="634"/>
      <c r="D332" s="303"/>
      <c r="E332" s="4" t="s">
        <v>3</v>
      </c>
      <c r="F332" s="350">
        <f t="shared" si="79"/>
        <v>234.9</v>
      </c>
      <c r="G332" s="41">
        <v>0</v>
      </c>
      <c r="H332" s="41">
        <v>0</v>
      </c>
      <c r="I332" s="41">
        <v>0</v>
      </c>
      <c r="J332" s="153">
        <v>234.9</v>
      </c>
      <c r="K332" s="66">
        <v>0</v>
      </c>
      <c r="L332" s="66">
        <v>0</v>
      </c>
      <c r="M332" s="66">
        <v>0</v>
      </c>
      <c r="N332" s="41">
        <v>0</v>
      </c>
      <c r="O332" s="41">
        <v>0</v>
      </c>
      <c r="P332" s="41">
        <v>0</v>
      </c>
      <c r="Q332" s="67"/>
      <c r="R332" s="683"/>
      <c r="S332" s="686"/>
      <c r="T332" s="689"/>
    </row>
    <row r="333" spans="1:20" s="81" customFormat="1" ht="16.5" customHeight="1" x14ac:dyDescent="0.3">
      <c r="A333" s="635"/>
      <c r="B333" s="745"/>
      <c r="C333" s="635"/>
      <c r="D333" s="304"/>
      <c r="E333" s="4" t="s">
        <v>4</v>
      </c>
      <c r="F333" s="350">
        <f t="shared" si="79"/>
        <v>0</v>
      </c>
      <c r="G333" s="41">
        <v>0</v>
      </c>
      <c r="H333" s="41">
        <v>0</v>
      </c>
      <c r="I333" s="41">
        <v>0</v>
      </c>
      <c r="J333" s="66">
        <v>0</v>
      </c>
      <c r="K333" s="66">
        <v>0</v>
      </c>
      <c r="L333" s="66">
        <v>0</v>
      </c>
      <c r="M333" s="66">
        <v>0</v>
      </c>
      <c r="N333" s="41">
        <v>0</v>
      </c>
      <c r="O333" s="41">
        <v>0</v>
      </c>
      <c r="P333" s="41">
        <v>0</v>
      </c>
      <c r="Q333" s="44"/>
      <c r="R333" s="684"/>
      <c r="S333" s="687"/>
      <c r="T333" s="690"/>
    </row>
    <row r="334" spans="1:20" s="81" customFormat="1" ht="16.5" customHeight="1" x14ac:dyDescent="0.3">
      <c r="A334" s="633" t="s">
        <v>312</v>
      </c>
      <c r="B334" s="630" t="s">
        <v>311</v>
      </c>
      <c r="C334" s="633" t="s">
        <v>308</v>
      </c>
      <c r="D334" s="304"/>
      <c r="E334" s="20" t="s">
        <v>9</v>
      </c>
      <c r="F334" s="350">
        <f t="shared" si="79"/>
        <v>600.84528</v>
      </c>
      <c r="G334" s="41">
        <f t="shared" ref="G334:P334" si="80">G335+G336+G337+G338</f>
        <v>0</v>
      </c>
      <c r="H334" s="41">
        <f t="shared" si="80"/>
        <v>0</v>
      </c>
      <c r="I334" s="41">
        <f t="shared" si="80"/>
        <v>0</v>
      </c>
      <c r="J334" s="41">
        <f t="shared" si="80"/>
        <v>0</v>
      </c>
      <c r="K334" s="41">
        <f t="shared" si="80"/>
        <v>600.84528</v>
      </c>
      <c r="L334" s="41">
        <f t="shared" si="80"/>
        <v>0</v>
      </c>
      <c r="M334" s="41">
        <f t="shared" si="80"/>
        <v>0</v>
      </c>
      <c r="N334" s="41">
        <f t="shared" si="80"/>
        <v>0</v>
      </c>
      <c r="O334" s="41">
        <f t="shared" si="80"/>
        <v>0</v>
      </c>
      <c r="P334" s="41">
        <f t="shared" si="80"/>
        <v>0</v>
      </c>
      <c r="Q334" s="66"/>
      <c r="R334" s="682" t="s">
        <v>28</v>
      </c>
      <c r="S334" s="685" t="s">
        <v>315</v>
      </c>
      <c r="T334" s="688" t="s">
        <v>186</v>
      </c>
    </row>
    <row r="335" spans="1:20" s="81" customFormat="1" ht="16.5" customHeight="1" x14ac:dyDescent="0.3">
      <c r="A335" s="634"/>
      <c r="B335" s="744"/>
      <c r="C335" s="634"/>
      <c r="D335" s="304"/>
      <c r="E335" s="4" t="s">
        <v>1</v>
      </c>
      <c r="F335" s="350">
        <f t="shared" si="79"/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67"/>
      <c r="R335" s="683"/>
      <c r="S335" s="686"/>
      <c r="T335" s="689"/>
    </row>
    <row r="336" spans="1:20" s="81" customFormat="1" ht="16.5" customHeight="1" x14ac:dyDescent="0.3">
      <c r="A336" s="634"/>
      <c r="B336" s="744"/>
      <c r="C336" s="634"/>
      <c r="D336" s="304"/>
      <c r="E336" s="4" t="s">
        <v>2</v>
      </c>
      <c r="F336" s="350">
        <f t="shared" si="79"/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67"/>
      <c r="R336" s="683"/>
      <c r="S336" s="686"/>
      <c r="T336" s="689"/>
    </row>
    <row r="337" spans="1:20" s="81" customFormat="1" ht="16.5" customHeight="1" x14ac:dyDescent="0.3">
      <c r="A337" s="634"/>
      <c r="B337" s="744"/>
      <c r="C337" s="634"/>
      <c r="D337" s="304"/>
      <c r="E337" s="4" t="s">
        <v>3</v>
      </c>
      <c r="F337" s="350">
        <f t="shared" si="79"/>
        <v>600.84528</v>
      </c>
      <c r="G337" s="41">
        <v>0</v>
      </c>
      <c r="H337" s="41">
        <v>0</v>
      </c>
      <c r="I337" s="41">
        <v>0</v>
      </c>
      <c r="J337" s="41">
        <v>0</v>
      </c>
      <c r="K337" s="41">
        <v>600.84528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67"/>
      <c r="R337" s="683"/>
      <c r="S337" s="686"/>
      <c r="T337" s="689"/>
    </row>
    <row r="338" spans="1:20" s="81" customFormat="1" ht="16.5" customHeight="1" x14ac:dyDescent="0.3">
      <c r="A338" s="635"/>
      <c r="B338" s="745"/>
      <c r="C338" s="635"/>
      <c r="D338" s="304"/>
      <c r="E338" s="4" t="s">
        <v>4</v>
      </c>
      <c r="F338" s="350">
        <f t="shared" si="79"/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4"/>
      <c r="R338" s="684"/>
      <c r="S338" s="687"/>
      <c r="T338" s="690"/>
    </row>
    <row r="339" spans="1:20" s="129" customFormat="1" ht="18.75" customHeight="1" x14ac:dyDescent="0.3">
      <c r="A339" s="624" t="s">
        <v>289</v>
      </c>
      <c r="B339" s="627" t="s">
        <v>290</v>
      </c>
      <c r="C339" s="624" t="s">
        <v>292</v>
      </c>
      <c r="D339" s="300"/>
      <c r="E339" s="102" t="s">
        <v>9</v>
      </c>
      <c r="F339" s="262">
        <f t="shared" si="79"/>
        <v>3228.2053599999999</v>
      </c>
      <c r="G339" s="92">
        <f t="shared" ref="G339:P339" si="81">G340+G341+G342+G343</f>
        <v>0</v>
      </c>
      <c r="H339" s="92">
        <f t="shared" si="81"/>
        <v>0</v>
      </c>
      <c r="I339" s="92">
        <f t="shared" si="81"/>
        <v>1868.19589</v>
      </c>
      <c r="J339" s="92">
        <f t="shared" si="81"/>
        <v>1225.0865100000001</v>
      </c>
      <c r="K339" s="92">
        <f t="shared" si="81"/>
        <v>134.92295999999999</v>
      </c>
      <c r="L339" s="92">
        <f t="shared" si="81"/>
        <v>0</v>
      </c>
      <c r="M339" s="92">
        <f t="shared" si="81"/>
        <v>0</v>
      </c>
      <c r="N339" s="92">
        <f t="shared" si="81"/>
        <v>0</v>
      </c>
      <c r="O339" s="92">
        <f t="shared" si="81"/>
        <v>0</v>
      </c>
      <c r="P339" s="92">
        <f t="shared" si="81"/>
        <v>0</v>
      </c>
      <c r="Q339" s="242"/>
      <c r="R339" s="309"/>
      <c r="S339" s="326"/>
      <c r="T339" s="310"/>
    </row>
    <row r="340" spans="1:20" s="129" customFormat="1" ht="18.75" customHeight="1" x14ac:dyDescent="0.3">
      <c r="A340" s="625"/>
      <c r="B340" s="628"/>
      <c r="C340" s="625"/>
      <c r="D340" s="300"/>
      <c r="E340" s="102" t="s">
        <v>1</v>
      </c>
      <c r="F340" s="262">
        <f t="shared" si="79"/>
        <v>0</v>
      </c>
      <c r="G340" s="92">
        <f t="shared" ref="G340:P343" si="82">G345+G350</f>
        <v>0</v>
      </c>
      <c r="H340" s="92">
        <f t="shared" si="82"/>
        <v>0</v>
      </c>
      <c r="I340" s="92">
        <f t="shared" si="82"/>
        <v>0</v>
      </c>
      <c r="J340" s="92">
        <f t="shared" si="82"/>
        <v>0</v>
      </c>
      <c r="K340" s="92">
        <f t="shared" si="82"/>
        <v>0</v>
      </c>
      <c r="L340" s="92">
        <f t="shared" si="82"/>
        <v>0</v>
      </c>
      <c r="M340" s="92">
        <f t="shared" si="82"/>
        <v>0</v>
      </c>
      <c r="N340" s="92">
        <f t="shared" si="82"/>
        <v>0</v>
      </c>
      <c r="O340" s="92">
        <f t="shared" si="82"/>
        <v>0</v>
      </c>
      <c r="P340" s="92">
        <f t="shared" si="82"/>
        <v>0</v>
      </c>
      <c r="Q340" s="242"/>
      <c r="R340" s="309"/>
      <c r="S340" s="326"/>
      <c r="T340" s="310"/>
    </row>
    <row r="341" spans="1:20" s="129" customFormat="1" ht="18.75" customHeight="1" x14ac:dyDescent="0.3">
      <c r="A341" s="625"/>
      <c r="B341" s="628"/>
      <c r="C341" s="625"/>
      <c r="D341" s="300"/>
      <c r="E341" s="102" t="s">
        <v>2</v>
      </c>
      <c r="F341" s="262">
        <f t="shared" si="79"/>
        <v>0</v>
      </c>
      <c r="G341" s="92">
        <f t="shared" si="82"/>
        <v>0</v>
      </c>
      <c r="H341" s="92">
        <f t="shared" si="82"/>
        <v>0</v>
      </c>
      <c r="I341" s="92">
        <f t="shared" si="82"/>
        <v>0</v>
      </c>
      <c r="J341" s="92">
        <f t="shared" si="82"/>
        <v>0</v>
      </c>
      <c r="K341" s="92">
        <f t="shared" si="82"/>
        <v>0</v>
      </c>
      <c r="L341" s="92">
        <f t="shared" si="82"/>
        <v>0</v>
      </c>
      <c r="M341" s="92">
        <f t="shared" si="82"/>
        <v>0</v>
      </c>
      <c r="N341" s="92">
        <f t="shared" si="82"/>
        <v>0</v>
      </c>
      <c r="O341" s="92">
        <f t="shared" si="82"/>
        <v>0</v>
      </c>
      <c r="P341" s="92">
        <f t="shared" si="82"/>
        <v>0</v>
      </c>
      <c r="Q341" s="242"/>
      <c r="R341" s="309"/>
      <c r="S341" s="326"/>
      <c r="T341" s="310"/>
    </row>
    <row r="342" spans="1:20" s="129" customFormat="1" ht="18.75" customHeight="1" x14ac:dyDescent="0.3">
      <c r="A342" s="625"/>
      <c r="B342" s="628"/>
      <c r="C342" s="625"/>
      <c r="D342" s="300"/>
      <c r="E342" s="102" t="s">
        <v>3</v>
      </c>
      <c r="F342" s="262">
        <f t="shared" si="79"/>
        <v>3228.2053599999999</v>
      </c>
      <c r="G342" s="92">
        <f t="shared" si="82"/>
        <v>0</v>
      </c>
      <c r="H342" s="92">
        <f t="shared" si="82"/>
        <v>0</v>
      </c>
      <c r="I342" s="92">
        <f t="shared" si="82"/>
        <v>1868.19589</v>
      </c>
      <c r="J342" s="92">
        <f t="shared" si="82"/>
        <v>1225.0865100000001</v>
      </c>
      <c r="K342" s="92">
        <f t="shared" si="82"/>
        <v>134.92295999999999</v>
      </c>
      <c r="L342" s="92">
        <f t="shared" si="82"/>
        <v>0</v>
      </c>
      <c r="M342" s="92">
        <f t="shared" si="82"/>
        <v>0</v>
      </c>
      <c r="N342" s="92">
        <f t="shared" si="82"/>
        <v>0</v>
      </c>
      <c r="O342" s="92">
        <f t="shared" si="82"/>
        <v>0</v>
      </c>
      <c r="P342" s="92">
        <f t="shared" si="82"/>
        <v>0</v>
      </c>
      <c r="Q342" s="242"/>
      <c r="R342" s="309"/>
      <c r="S342" s="326"/>
      <c r="T342" s="310"/>
    </row>
    <row r="343" spans="1:20" s="129" customFormat="1" ht="18.75" customHeight="1" x14ac:dyDescent="0.3">
      <c r="A343" s="626"/>
      <c r="B343" s="629"/>
      <c r="C343" s="626"/>
      <c r="D343" s="300"/>
      <c r="E343" s="102" t="s">
        <v>4</v>
      </c>
      <c r="F343" s="262">
        <f t="shared" si="79"/>
        <v>0</v>
      </c>
      <c r="G343" s="92">
        <f t="shared" si="82"/>
        <v>0</v>
      </c>
      <c r="H343" s="92">
        <f t="shared" si="82"/>
        <v>0</v>
      </c>
      <c r="I343" s="92">
        <f t="shared" si="82"/>
        <v>0</v>
      </c>
      <c r="J343" s="92">
        <f t="shared" si="82"/>
        <v>0</v>
      </c>
      <c r="K343" s="92">
        <f t="shared" si="82"/>
        <v>0</v>
      </c>
      <c r="L343" s="92">
        <f t="shared" si="82"/>
        <v>0</v>
      </c>
      <c r="M343" s="92">
        <f t="shared" si="82"/>
        <v>0</v>
      </c>
      <c r="N343" s="92">
        <f t="shared" si="82"/>
        <v>0</v>
      </c>
      <c r="O343" s="92">
        <f t="shared" si="82"/>
        <v>0</v>
      </c>
      <c r="P343" s="92">
        <f t="shared" si="82"/>
        <v>0</v>
      </c>
      <c r="Q343" s="242"/>
      <c r="R343" s="309"/>
      <c r="S343" s="326"/>
      <c r="T343" s="310"/>
    </row>
    <row r="344" spans="1:20" s="85" customFormat="1" ht="17.25" customHeight="1" x14ac:dyDescent="0.3">
      <c r="A344" s="633" t="s">
        <v>291</v>
      </c>
      <c r="B344" s="746" t="s">
        <v>293</v>
      </c>
      <c r="C344" s="749" t="s">
        <v>287</v>
      </c>
      <c r="D344" s="320"/>
      <c r="E344" s="4" t="s">
        <v>9</v>
      </c>
      <c r="F344" s="350">
        <f t="shared" si="79"/>
        <v>293.19589000000002</v>
      </c>
      <c r="G344" s="41">
        <f t="shared" ref="G344" si="83">SUM(G345:G348)</f>
        <v>0</v>
      </c>
      <c r="H344" s="41">
        <v>0</v>
      </c>
      <c r="I344" s="41">
        <f t="shared" ref="I344:P344" si="84">SUM(I345:I348)</f>
        <v>293.19589000000002</v>
      </c>
      <c r="J344" s="41">
        <f t="shared" si="84"/>
        <v>0</v>
      </c>
      <c r="K344" s="41">
        <f t="shared" si="84"/>
        <v>0</v>
      </c>
      <c r="L344" s="41">
        <f t="shared" si="84"/>
        <v>0</v>
      </c>
      <c r="M344" s="41">
        <f t="shared" si="84"/>
        <v>0</v>
      </c>
      <c r="N344" s="41">
        <f t="shared" si="84"/>
        <v>0</v>
      </c>
      <c r="O344" s="41">
        <f t="shared" si="84"/>
        <v>0</v>
      </c>
      <c r="P344" s="41">
        <f t="shared" si="84"/>
        <v>0</v>
      </c>
      <c r="Q344" s="66"/>
      <c r="R344" s="682" t="s">
        <v>28</v>
      </c>
      <c r="S344" s="685" t="s">
        <v>183</v>
      </c>
      <c r="T344" s="688" t="s">
        <v>186</v>
      </c>
    </row>
    <row r="345" spans="1:20" s="81" customFormat="1" ht="17.25" customHeight="1" x14ac:dyDescent="0.3">
      <c r="A345" s="634"/>
      <c r="B345" s="747"/>
      <c r="C345" s="750"/>
      <c r="D345" s="303"/>
      <c r="E345" s="4" t="s">
        <v>1</v>
      </c>
      <c r="F345" s="350">
        <f t="shared" si="79"/>
        <v>0</v>
      </c>
      <c r="G345" s="41">
        <v>0</v>
      </c>
      <c r="H345" s="41">
        <v>0</v>
      </c>
      <c r="I345" s="41">
        <v>0</v>
      </c>
      <c r="J345" s="66">
        <v>0</v>
      </c>
      <c r="K345" s="66">
        <v>0</v>
      </c>
      <c r="L345" s="66">
        <v>0</v>
      </c>
      <c r="M345" s="66">
        <v>0</v>
      </c>
      <c r="N345" s="41">
        <v>0</v>
      </c>
      <c r="O345" s="41">
        <v>0</v>
      </c>
      <c r="P345" s="41">
        <v>0</v>
      </c>
      <c r="Q345" s="67"/>
      <c r="R345" s="683"/>
      <c r="S345" s="686"/>
      <c r="T345" s="689"/>
    </row>
    <row r="346" spans="1:20" s="81" customFormat="1" ht="17.25" customHeight="1" x14ac:dyDescent="0.3">
      <c r="A346" s="634"/>
      <c r="B346" s="747"/>
      <c r="C346" s="750"/>
      <c r="D346" s="303"/>
      <c r="E346" s="4" t="s">
        <v>2</v>
      </c>
      <c r="F346" s="350">
        <f t="shared" si="79"/>
        <v>0</v>
      </c>
      <c r="G346" s="41">
        <v>0</v>
      </c>
      <c r="H346" s="41">
        <v>0</v>
      </c>
      <c r="I346" s="5">
        <v>0</v>
      </c>
      <c r="J346" s="66">
        <v>0</v>
      </c>
      <c r="K346" s="66">
        <v>0</v>
      </c>
      <c r="L346" s="66">
        <v>0</v>
      </c>
      <c r="M346" s="66">
        <v>0</v>
      </c>
      <c r="N346" s="41">
        <v>0</v>
      </c>
      <c r="O346" s="41">
        <v>0</v>
      </c>
      <c r="P346" s="41">
        <v>0</v>
      </c>
      <c r="Q346" s="67"/>
      <c r="R346" s="683"/>
      <c r="S346" s="686"/>
      <c r="T346" s="689"/>
    </row>
    <row r="347" spans="1:20" s="81" customFormat="1" ht="17.25" customHeight="1" x14ac:dyDescent="0.3">
      <c r="A347" s="634"/>
      <c r="B347" s="747"/>
      <c r="C347" s="750"/>
      <c r="D347" s="303"/>
      <c r="E347" s="4" t="s">
        <v>3</v>
      </c>
      <c r="F347" s="350">
        <f t="shared" si="79"/>
        <v>293.19589000000002</v>
      </c>
      <c r="G347" s="41">
        <v>0</v>
      </c>
      <c r="H347" s="41">
        <v>0</v>
      </c>
      <c r="I347" s="5">
        <v>293.19589000000002</v>
      </c>
      <c r="J347" s="66">
        <v>0</v>
      </c>
      <c r="K347" s="66">
        <v>0</v>
      </c>
      <c r="L347" s="66">
        <v>0</v>
      </c>
      <c r="M347" s="66">
        <v>0</v>
      </c>
      <c r="N347" s="41">
        <v>0</v>
      </c>
      <c r="O347" s="41">
        <v>0</v>
      </c>
      <c r="P347" s="41">
        <v>0</v>
      </c>
      <c r="Q347" s="67"/>
      <c r="R347" s="683"/>
      <c r="S347" s="686"/>
      <c r="T347" s="689"/>
    </row>
    <row r="348" spans="1:20" s="81" customFormat="1" ht="17.25" customHeight="1" x14ac:dyDescent="0.3">
      <c r="A348" s="635"/>
      <c r="B348" s="748"/>
      <c r="C348" s="751"/>
      <c r="D348" s="303"/>
      <c r="E348" s="4" t="s">
        <v>4</v>
      </c>
      <c r="F348" s="350">
        <f t="shared" si="79"/>
        <v>0</v>
      </c>
      <c r="G348" s="41">
        <v>0</v>
      </c>
      <c r="H348" s="41">
        <v>0</v>
      </c>
      <c r="I348" s="41">
        <v>0</v>
      </c>
      <c r="J348" s="66">
        <v>0</v>
      </c>
      <c r="K348" s="66">
        <v>0</v>
      </c>
      <c r="L348" s="66">
        <v>0</v>
      </c>
      <c r="M348" s="66">
        <v>0</v>
      </c>
      <c r="N348" s="41">
        <v>0</v>
      </c>
      <c r="O348" s="41">
        <v>0</v>
      </c>
      <c r="P348" s="41">
        <v>0</v>
      </c>
      <c r="Q348" s="44"/>
      <c r="R348" s="684"/>
      <c r="S348" s="687"/>
      <c r="T348" s="690"/>
    </row>
    <row r="349" spans="1:20" s="85" customFormat="1" ht="17.25" customHeight="1" x14ac:dyDescent="0.3">
      <c r="A349" s="633" t="s">
        <v>294</v>
      </c>
      <c r="B349" s="746" t="s">
        <v>285</v>
      </c>
      <c r="C349" s="749" t="s">
        <v>288</v>
      </c>
      <c r="D349" s="320"/>
      <c r="E349" s="4" t="s">
        <v>9</v>
      </c>
      <c r="F349" s="350">
        <f t="shared" si="79"/>
        <v>2935.00947</v>
      </c>
      <c r="G349" s="41">
        <f t="shared" ref="G349" si="85">SUM(G350:G353)</f>
        <v>0</v>
      </c>
      <c r="H349" s="41">
        <v>0</v>
      </c>
      <c r="I349" s="41">
        <f t="shared" ref="I349:P349" si="86">SUM(I350:I353)</f>
        <v>1575</v>
      </c>
      <c r="J349" s="66">
        <f t="shared" si="86"/>
        <v>1225.0865100000001</v>
      </c>
      <c r="K349" s="66">
        <f t="shared" si="86"/>
        <v>134.92295999999999</v>
      </c>
      <c r="L349" s="66">
        <f t="shared" si="86"/>
        <v>0</v>
      </c>
      <c r="M349" s="66">
        <f t="shared" si="86"/>
        <v>0</v>
      </c>
      <c r="N349" s="41">
        <f t="shared" si="86"/>
        <v>0</v>
      </c>
      <c r="O349" s="41">
        <f t="shared" si="86"/>
        <v>0</v>
      </c>
      <c r="P349" s="41">
        <f t="shared" si="86"/>
        <v>0</v>
      </c>
      <c r="Q349" s="66"/>
      <c r="R349" s="682" t="s">
        <v>28</v>
      </c>
      <c r="S349" s="685" t="s">
        <v>183</v>
      </c>
      <c r="T349" s="688" t="s">
        <v>186</v>
      </c>
    </row>
    <row r="350" spans="1:20" s="81" customFormat="1" ht="17.25" customHeight="1" x14ac:dyDescent="0.3">
      <c r="A350" s="634"/>
      <c r="B350" s="747"/>
      <c r="C350" s="750"/>
      <c r="D350" s="303"/>
      <c r="E350" s="4" t="s">
        <v>1</v>
      </c>
      <c r="F350" s="350">
        <f t="shared" si="79"/>
        <v>0</v>
      </c>
      <c r="G350" s="41">
        <v>0</v>
      </c>
      <c r="H350" s="41">
        <v>0</v>
      </c>
      <c r="I350" s="41">
        <v>0</v>
      </c>
      <c r="J350" s="66">
        <v>0</v>
      </c>
      <c r="K350" s="66">
        <v>0</v>
      </c>
      <c r="L350" s="66">
        <v>0</v>
      </c>
      <c r="M350" s="66">
        <v>0</v>
      </c>
      <c r="N350" s="41">
        <v>0</v>
      </c>
      <c r="O350" s="41">
        <v>0</v>
      </c>
      <c r="P350" s="41">
        <v>0</v>
      </c>
      <c r="Q350" s="67"/>
      <c r="R350" s="683"/>
      <c r="S350" s="686"/>
      <c r="T350" s="689"/>
    </row>
    <row r="351" spans="1:20" s="81" customFormat="1" ht="17.25" customHeight="1" x14ac:dyDescent="0.3">
      <c r="A351" s="634"/>
      <c r="B351" s="747"/>
      <c r="C351" s="750"/>
      <c r="D351" s="303"/>
      <c r="E351" s="4" t="s">
        <v>2</v>
      </c>
      <c r="F351" s="350">
        <f t="shared" si="79"/>
        <v>0</v>
      </c>
      <c r="G351" s="41">
        <v>0</v>
      </c>
      <c r="H351" s="41">
        <v>0</v>
      </c>
      <c r="I351" s="41">
        <v>0</v>
      </c>
      <c r="J351" s="66">
        <v>0</v>
      </c>
      <c r="K351" s="66">
        <v>0</v>
      </c>
      <c r="L351" s="66">
        <v>0</v>
      </c>
      <c r="M351" s="66">
        <v>0</v>
      </c>
      <c r="N351" s="41">
        <v>0</v>
      </c>
      <c r="O351" s="41">
        <v>0</v>
      </c>
      <c r="P351" s="41">
        <v>0</v>
      </c>
      <c r="Q351" s="67"/>
      <c r="R351" s="683"/>
      <c r="S351" s="686"/>
      <c r="T351" s="689"/>
    </row>
    <row r="352" spans="1:20" s="81" customFormat="1" ht="17.25" customHeight="1" x14ac:dyDescent="0.3">
      <c r="A352" s="634"/>
      <c r="B352" s="747"/>
      <c r="C352" s="750"/>
      <c r="D352" s="303"/>
      <c r="E352" s="4" t="s">
        <v>3</v>
      </c>
      <c r="F352" s="350">
        <f t="shared" si="79"/>
        <v>2935.00947</v>
      </c>
      <c r="G352" s="41">
        <v>0</v>
      </c>
      <c r="H352" s="41">
        <v>0</v>
      </c>
      <c r="I352" s="41">
        <v>1575</v>
      </c>
      <c r="J352" s="66">
        <v>1225.0865100000001</v>
      </c>
      <c r="K352" s="66">
        <v>134.92295999999999</v>
      </c>
      <c r="L352" s="66">
        <v>0</v>
      </c>
      <c r="M352" s="66">
        <v>0</v>
      </c>
      <c r="N352" s="41">
        <v>0</v>
      </c>
      <c r="O352" s="41">
        <v>0</v>
      </c>
      <c r="P352" s="41">
        <v>0</v>
      </c>
      <c r="Q352" s="67"/>
      <c r="R352" s="683"/>
      <c r="S352" s="686"/>
      <c r="T352" s="689"/>
    </row>
    <row r="353" spans="1:20" s="81" customFormat="1" ht="17.25" customHeight="1" x14ac:dyDescent="0.3">
      <c r="A353" s="635"/>
      <c r="B353" s="748"/>
      <c r="C353" s="751"/>
      <c r="D353" s="303"/>
      <c r="E353" s="4" t="s">
        <v>4</v>
      </c>
      <c r="F353" s="350">
        <f t="shared" si="79"/>
        <v>0</v>
      </c>
      <c r="G353" s="41">
        <v>0</v>
      </c>
      <c r="H353" s="41">
        <v>0</v>
      </c>
      <c r="I353" s="41">
        <v>0</v>
      </c>
      <c r="J353" s="66">
        <v>0</v>
      </c>
      <c r="K353" s="66">
        <v>0</v>
      </c>
      <c r="L353" s="66">
        <v>0</v>
      </c>
      <c r="M353" s="66">
        <v>0</v>
      </c>
      <c r="N353" s="41">
        <v>0</v>
      </c>
      <c r="O353" s="41">
        <v>0</v>
      </c>
      <c r="P353" s="41">
        <v>0</v>
      </c>
      <c r="Q353" s="44"/>
      <c r="R353" s="684"/>
      <c r="S353" s="687"/>
      <c r="T353" s="690"/>
    </row>
    <row r="354" spans="1:20" s="129" customFormat="1" ht="18.75" customHeight="1" x14ac:dyDescent="0.3">
      <c r="A354" s="624" t="s">
        <v>341</v>
      </c>
      <c r="B354" s="627" t="s">
        <v>340</v>
      </c>
      <c r="C354" s="624" t="s">
        <v>339</v>
      </c>
      <c r="D354" s="300"/>
      <c r="E354" s="102" t="s">
        <v>9</v>
      </c>
      <c r="F354" s="262">
        <f t="shared" si="79"/>
        <v>80</v>
      </c>
      <c r="G354" s="92">
        <f t="shared" ref="G354:P358" si="87">G359</f>
        <v>0</v>
      </c>
      <c r="H354" s="92">
        <f t="shared" si="87"/>
        <v>0</v>
      </c>
      <c r="I354" s="92">
        <f t="shared" si="87"/>
        <v>0</v>
      </c>
      <c r="J354" s="92">
        <f t="shared" si="87"/>
        <v>0</v>
      </c>
      <c r="K354" s="92">
        <f t="shared" si="87"/>
        <v>80</v>
      </c>
      <c r="L354" s="92">
        <f t="shared" si="87"/>
        <v>0</v>
      </c>
      <c r="M354" s="92">
        <f t="shared" si="87"/>
        <v>0</v>
      </c>
      <c r="N354" s="92">
        <f t="shared" si="87"/>
        <v>0</v>
      </c>
      <c r="O354" s="92">
        <f t="shared" si="87"/>
        <v>0</v>
      </c>
      <c r="P354" s="92">
        <f t="shared" si="87"/>
        <v>0</v>
      </c>
      <c r="Q354" s="242"/>
      <c r="R354" s="309"/>
      <c r="S354" s="326"/>
      <c r="T354" s="310"/>
    </row>
    <row r="355" spans="1:20" s="129" customFormat="1" ht="18.75" customHeight="1" x14ac:dyDescent="0.3">
      <c r="A355" s="625"/>
      <c r="B355" s="628"/>
      <c r="C355" s="625"/>
      <c r="D355" s="300"/>
      <c r="E355" s="102" t="s">
        <v>1</v>
      </c>
      <c r="F355" s="262">
        <f t="shared" si="79"/>
        <v>0</v>
      </c>
      <c r="G355" s="92">
        <f t="shared" si="87"/>
        <v>0</v>
      </c>
      <c r="H355" s="92">
        <f t="shared" si="87"/>
        <v>0</v>
      </c>
      <c r="I355" s="92">
        <f t="shared" si="87"/>
        <v>0</v>
      </c>
      <c r="J355" s="92">
        <f t="shared" si="87"/>
        <v>0</v>
      </c>
      <c r="K355" s="92">
        <f t="shared" si="87"/>
        <v>0</v>
      </c>
      <c r="L355" s="92">
        <f t="shared" si="87"/>
        <v>0</v>
      </c>
      <c r="M355" s="92">
        <f t="shared" si="87"/>
        <v>0</v>
      </c>
      <c r="N355" s="92">
        <f t="shared" si="87"/>
        <v>0</v>
      </c>
      <c r="O355" s="92">
        <f t="shared" si="87"/>
        <v>0</v>
      </c>
      <c r="P355" s="92">
        <f t="shared" si="87"/>
        <v>0</v>
      </c>
      <c r="Q355" s="242"/>
      <c r="R355" s="309"/>
      <c r="S355" s="326"/>
      <c r="T355" s="310"/>
    </row>
    <row r="356" spans="1:20" s="129" customFormat="1" ht="18.75" customHeight="1" x14ac:dyDescent="0.3">
      <c r="A356" s="625"/>
      <c r="B356" s="628"/>
      <c r="C356" s="625"/>
      <c r="D356" s="300"/>
      <c r="E356" s="102" t="s">
        <v>2</v>
      </c>
      <c r="F356" s="262">
        <f t="shared" si="79"/>
        <v>0</v>
      </c>
      <c r="G356" s="92">
        <f t="shared" si="87"/>
        <v>0</v>
      </c>
      <c r="H356" s="92">
        <f t="shared" si="87"/>
        <v>0</v>
      </c>
      <c r="I356" s="92">
        <f t="shared" si="87"/>
        <v>0</v>
      </c>
      <c r="J356" s="92">
        <f t="shared" si="87"/>
        <v>0</v>
      </c>
      <c r="K356" s="92">
        <f t="shared" si="87"/>
        <v>0</v>
      </c>
      <c r="L356" s="92">
        <f t="shared" si="87"/>
        <v>0</v>
      </c>
      <c r="M356" s="92">
        <f t="shared" si="87"/>
        <v>0</v>
      </c>
      <c r="N356" s="92">
        <f t="shared" si="87"/>
        <v>0</v>
      </c>
      <c r="O356" s="92">
        <f t="shared" si="87"/>
        <v>0</v>
      </c>
      <c r="P356" s="92">
        <f t="shared" si="87"/>
        <v>0</v>
      </c>
      <c r="Q356" s="242"/>
      <c r="R356" s="309"/>
      <c r="S356" s="326"/>
      <c r="T356" s="310"/>
    </row>
    <row r="357" spans="1:20" s="129" customFormat="1" ht="18.75" customHeight="1" x14ac:dyDescent="0.3">
      <c r="A357" s="625"/>
      <c r="B357" s="628"/>
      <c r="C357" s="625"/>
      <c r="D357" s="300"/>
      <c r="E357" s="102" t="s">
        <v>3</v>
      </c>
      <c r="F357" s="262">
        <f t="shared" si="79"/>
        <v>80</v>
      </c>
      <c r="G357" s="92">
        <f t="shared" si="87"/>
        <v>0</v>
      </c>
      <c r="H357" s="92">
        <f t="shared" si="87"/>
        <v>0</v>
      </c>
      <c r="I357" s="92">
        <f t="shared" si="87"/>
        <v>0</v>
      </c>
      <c r="J357" s="92">
        <f t="shared" si="87"/>
        <v>0</v>
      </c>
      <c r="K357" s="92">
        <f t="shared" si="87"/>
        <v>80</v>
      </c>
      <c r="L357" s="92">
        <f t="shared" si="87"/>
        <v>0</v>
      </c>
      <c r="M357" s="92">
        <f t="shared" si="87"/>
        <v>0</v>
      </c>
      <c r="N357" s="92">
        <f t="shared" si="87"/>
        <v>0</v>
      </c>
      <c r="O357" s="92">
        <f t="shared" si="87"/>
        <v>0</v>
      </c>
      <c r="P357" s="92">
        <f t="shared" si="87"/>
        <v>0</v>
      </c>
      <c r="Q357" s="242"/>
      <c r="R357" s="309"/>
      <c r="S357" s="326"/>
      <c r="T357" s="310"/>
    </row>
    <row r="358" spans="1:20" s="129" customFormat="1" ht="18.75" customHeight="1" x14ac:dyDescent="0.3">
      <c r="A358" s="626"/>
      <c r="B358" s="629"/>
      <c r="C358" s="626"/>
      <c r="D358" s="300"/>
      <c r="E358" s="102" t="s">
        <v>4</v>
      </c>
      <c r="F358" s="262">
        <f t="shared" si="79"/>
        <v>0</v>
      </c>
      <c r="G358" s="92">
        <f>G363</f>
        <v>0</v>
      </c>
      <c r="H358" s="92">
        <f t="shared" si="87"/>
        <v>0</v>
      </c>
      <c r="I358" s="92">
        <f t="shared" si="87"/>
        <v>0</v>
      </c>
      <c r="J358" s="92">
        <f t="shared" si="87"/>
        <v>0</v>
      </c>
      <c r="K358" s="92">
        <f t="shared" si="87"/>
        <v>0</v>
      </c>
      <c r="L358" s="92">
        <f t="shared" si="87"/>
        <v>0</v>
      </c>
      <c r="M358" s="92">
        <f t="shared" si="87"/>
        <v>0</v>
      </c>
      <c r="N358" s="92">
        <f t="shared" si="87"/>
        <v>0</v>
      </c>
      <c r="O358" s="92">
        <f t="shared" si="87"/>
        <v>0</v>
      </c>
      <c r="P358" s="92">
        <f t="shared" si="87"/>
        <v>0</v>
      </c>
      <c r="Q358" s="242"/>
      <c r="R358" s="309"/>
      <c r="S358" s="326"/>
      <c r="T358" s="310"/>
    </row>
    <row r="359" spans="1:20" s="85" customFormat="1" ht="17.25" customHeight="1" x14ac:dyDescent="0.3">
      <c r="A359" s="633" t="s">
        <v>342</v>
      </c>
      <c r="B359" s="746" t="s">
        <v>343</v>
      </c>
      <c r="C359" s="749" t="s">
        <v>344</v>
      </c>
      <c r="D359" s="320"/>
      <c r="E359" s="4" t="s">
        <v>9</v>
      </c>
      <c r="F359" s="350">
        <f t="shared" si="79"/>
        <v>80</v>
      </c>
      <c r="G359" s="41">
        <f t="shared" ref="G359" si="88">SUM(G360:G363)</f>
        <v>0</v>
      </c>
      <c r="H359" s="41">
        <v>0</v>
      </c>
      <c r="I359" s="41">
        <f t="shared" ref="I359:P359" si="89">SUM(I360:I363)</f>
        <v>0</v>
      </c>
      <c r="J359" s="41">
        <f t="shared" si="89"/>
        <v>0</v>
      </c>
      <c r="K359" s="41">
        <f t="shared" si="89"/>
        <v>80</v>
      </c>
      <c r="L359" s="41">
        <f t="shared" si="89"/>
        <v>0</v>
      </c>
      <c r="M359" s="41">
        <f t="shared" si="89"/>
        <v>0</v>
      </c>
      <c r="N359" s="41">
        <f t="shared" si="89"/>
        <v>0</v>
      </c>
      <c r="O359" s="41">
        <f t="shared" si="89"/>
        <v>0</v>
      </c>
      <c r="P359" s="41">
        <f t="shared" si="89"/>
        <v>0</v>
      </c>
      <c r="Q359" s="66"/>
      <c r="R359" s="682" t="s">
        <v>28</v>
      </c>
      <c r="S359" s="685" t="s">
        <v>183</v>
      </c>
      <c r="T359" s="688" t="s">
        <v>186</v>
      </c>
    </row>
    <row r="360" spans="1:20" s="81" customFormat="1" ht="17.25" customHeight="1" x14ac:dyDescent="0.3">
      <c r="A360" s="634"/>
      <c r="B360" s="747"/>
      <c r="C360" s="750"/>
      <c r="D360" s="303"/>
      <c r="E360" s="4" t="s">
        <v>1</v>
      </c>
      <c r="F360" s="350">
        <f t="shared" si="79"/>
        <v>0</v>
      </c>
      <c r="G360" s="41">
        <v>0</v>
      </c>
      <c r="H360" s="41">
        <v>0</v>
      </c>
      <c r="I360" s="41">
        <v>0</v>
      </c>
      <c r="J360" s="66">
        <v>0</v>
      </c>
      <c r="K360" s="66">
        <v>0</v>
      </c>
      <c r="L360" s="66">
        <v>0</v>
      </c>
      <c r="M360" s="66">
        <v>0</v>
      </c>
      <c r="N360" s="41">
        <v>0</v>
      </c>
      <c r="O360" s="41">
        <v>0</v>
      </c>
      <c r="P360" s="41">
        <v>0</v>
      </c>
      <c r="Q360" s="67"/>
      <c r="R360" s="683"/>
      <c r="S360" s="686"/>
      <c r="T360" s="689"/>
    </row>
    <row r="361" spans="1:20" s="81" customFormat="1" ht="17.25" customHeight="1" x14ac:dyDescent="0.3">
      <c r="A361" s="634"/>
      <c r="B361" s="747"/>
      <c r="C361" s="750"/>
      <c r="D361" s="303"/>
      <c r="E361" s="4" t="s">
        <v>2</v>
      </c>
      <c r="F361" s="350">
        <f t="shared" si="79"/>
        <v>0</v>
      </c>
      <c r="G361" s="41">
        <v>0</v>
      </c>
      <c r="H361" s="41">
        <v>0</v>
      </c>
      <c r="I361" s="5">
        <v>0</v>
      </c>
      <c r="J361" s="66">
        <v>0</v>
      </c>
      <c r="K361" s="66">
        <v>0</v>
      </c>
      <c r="L361" s="66">
        <v>0</v>
      </c>
      <c r="M361" s="66">
        <v>0</v>
      </c>
      <c r="N361" s="41">
        <v>0</v>
      </c>
      <c r="O361" s="41">
        <v>0</v>
      </c>
      <c r="P361" s="41">
        <v>0</v>
      </c>
      <c r="Q361" s="67"/>
      <c r="R361" s="683"/>
      <c r="S361" s="686"/>
      <c r="T361" s="689"/>
    </row>
    <row r="362" spans="1:20" s="81" customFormat="1" ht="17.25" customHeight="1" x14ac:dyDescent="0.3">
      <c r="A362" s="634"/>
      <c r="B362" s="747"/>
      <c r="C362" s="750"/>
      <c r="D362" s="303"/>
      <c r="E362" s="4" t="s">
        <v>3</v>
      </c>
      <c r="F362" s="350">
        <f t="shared" si="79"/>
        <v>80</v>
      </c>
      <c r="G362" s="41">
        <v>0</v>
      </c>
      <c r="H362" s="41">
        <v>0</v>
      </c>
      <c r="I362" s="5">
        <v>0</v>
      </c>
      <c r="J362" s="66">
        <v>0</v>
      </c>
      <c r="K362" s="66">
        <v>80</v>
      </c>
      <c r="L362" s="66">
        <v>0</v>
      </c>
      <c r="M362" s="66">
        <v>0</v>
      </c>
      <c r="N362" s="41">
        <v>0</v>
      </c>
      <c r="O362" s="41">
        <v>0</v>
      </c>
      <c r="P362" s="41">
        <v>0</v>
      </c>
      <c r="Q362" s="67"/>
      <c r="R362" s="683"/>
      <c r="S362" s="686"/>
      <c r="T362" s="689"/>
    </row>
    <row r="363" spans="1:20" s="81" customFormat="1" ht="17.25" customHeight="1" x14ac:dyDescent="0.3">
      <c r="A363" s="635"/>
      <c r="B363" s="748"/>
      <c r="C363" s="751"/>
      <c r="D363" s="303"/>
      <c r="E363" s="4" t="s">
        <v>4</v>
      </c>
      <c r="F363" s="350">
        <f t="shared" si="79"/>
        <v>0</v>
      </c>
      <c r="G363" s="41">
        <v>0</v>
      </c>
      <c r="H363" s="41">
        <v>0</v>
      </c>
      <c r="I363" s="41">
        <v>0</v>
      </c>
      <c r="J363" s="66">
        <v>0</v>
      </c>
      <c r="K363" s="66">
        <v>0</v>
      </c>
      <c r="L363" s="66">
        <v>0</v>
      </c>
      <c r="M363" s="66">
        <v>0</v>
      </c>
      <c r="N363" s="41">
        <v>0</v>
      </c>
      <c r="O363" s="41">
        <v>0</v>
      </c>
      <c r="P363" s="41">
        <v>0</v>
      </c>
      <c r="Q363" s="44"/>
      <c r="R363" s="684"/>
      <c r="S363" s="687"/>
      <c r="T363" s="690"/>
    </row>
    <row r="364" spans="1:20" s="129" customFormat="1" ht="18.75" customHeight="1" x14ac:dyDescent="0.3">
      <c r="A364" s="624" t="s">
        <v>370</v>
      </c>
      <c r="B364" s="627" t="s">
        <v>371</v>
      </c>
      <c r="C364" s="624" t="s">
        <v>375</v>
      </c>
      <c r="D364" s="300"/>
      <c r="E364" s="102" t="s">
        <v>9</v>
      </c>
      <c r="F364" s="262">
        <f t="shared" ca="1" si="79"/>
        <v>522441.82396000001</v>
      </c>
      <c r="G364" s="92">
        <f ca="1">SUM(G364:G368)</f>
        <v>0</v>
      </c>
      <c r="H364" s="92">
        <f t="shared" ref="H364:O364" ca="1" si="90">SUM(H364:H368)</f>
        <v>0</v>
      </c>
      <c r="I364" s="92">
        <f t="shared" ca="1" si="90"/>
        <v>0</v>
      </c>
      <c r="J364" s="92">
        <f t="shared" ca="1" si="90"/>
        <v>0</v>
      </c>
      <c r="K364" s="92">
        <f t="shared" ca="1" si="90"/>
        <v>0</v>
      </c>
      <c r="L364" s="92">
        <f>L365+L366+L367+L368</f>
        <v>135.45500999999999</v>
      </c>
      <c r="M364" s="92">
        <f t="shared" ca="1" si="90"/>
        <v>0</v>
      </c>
      <c r="N364" s="92">
        <f t="shared" ca="1" si="90"/>
        <v>0</v>
      </c>
      <c r="O364" s="92">
        <f t="shared" ca="1" si="90"/>
        <v>0</v>
      </c>
      <c r="P364" s="92">
        <f t="shared" ref="P364" ca="1" si="91">SUM(P364:P368)</f>
        <v>0</v>
      </c>
      <c r="Q364" s="242"/>
      <c r="R364" s="309"/>
      <c r="S364" s="326"/>
      <c r="T364" s="310"/>
    </row>
    <row r="365" spans="1:20" s="129" customFormat="1" ht="18.75" customHeight="1" x14ac:dyDescent="0.3">
      <c r="A365" s="625"/>
      <c r="B365" s="628"/>
      <c r="C365" s="625"/>
      <c r="D365" s="300"/>
      <c r="E365" s="102" t="s">
        <v>1</v>
      </c>
      <c r="F365" s="262">
        <f t="shared" si="79"/>
        <v>0</v>
      </c>
      <c r="G365" s="92">
        <f t="shared" ref="G365:P368" si="92">G380</f>
        <v>0</v>
      </c>
      <c r="H365" s="92">
        <f t="shared" si="92"/>
        <v>0</v>
      </c>
      <c r="I365" s="92">
        <f t="shared" si="92"/>
        <v>0</v>
      </c>
      <c r="J365" s="92">
        <f t="shared" si="92"/>
        <v>0</v>
      </c>
      <c r="K365" s="92">
        <f t="shared" si="92"/>
        <v>0</v>
      </c>
      <c r="L365" s="92">
        <f>L370</f>
        <v>0</v>
      </c>
      <c r="M365" s="92">
        <f t="shared" si="92"/>
        <v>0</v>
      </c>
      <c r="N365" s="92">
        <f t="shared" si="92"/>
        <v>0</v>
      </c>
      <c r="O365" s="92">
        <f t="shared" si="92"/>
        <v>0</v>
      </c>
      <c r="P365" s="92">
        <f t="shared" si="92"/>
        <v>0</v>
      </c>
      <c r="Q365" s="242"/>
      <c r="R365" s="309"/>
      <c r="S365" s="326"/>
      <c r="T365" s="310"/>
    </row>
    <row r="366" spans="1:20" s="129" customFormat="1" ht="18.75" customHeight="1" x14ac:dyDescent="0.3">
      <c r="A366" s="625"/>
      <c r="B366" s="628"/>
      <c r="C366" s="625"/>
      <c r="D366" s="300"/>
      <c r="E366" s="102" t="s">
        <v>2</v>
      </c>
      <c r="F366" s="262">
        <f t="shared" si="79"/>
        <v>0</v>
      </c>
      <c r="G366" s="92">
        <f t="shared" si="92"/>
        <v>0</v>
      </c>
      <c r="H366" s="92">
        <f t="shared" si="92"/>
        <v>0</v>
      </c>
      <c r="I366" s="92">
        <f t="shared" si="92"/>
        <v>0</v>
      </c>
      <c r="J366" s="92">
        <f t="shared" si="92"/>
        <v>0</v>
      </c>
      <c r="K366" s="92">
        <f t="shared" si="92"/>
        <v>0</v>
      </c>
      <c r="L366" s="92">
        <f t="shared" ref="L366:L368" si="93">L371</f>
        <v>0</v>
      </c>
      <c r="M366" s="92">
        <f t="shared" si="92"/>
        <v>0</v>
      </c>
      <c r="N366" s="92">
        <f t="shared" si="92"/>
        <v>0</v>
      </c>
      <c r="O366" s="92">
        <f t="shared" si="92"/>
        <v>0</v>
      </c>
      <c r="P366" s="92">
        <f t="shared" si="92"/>
        <v>0</v>
      </c>
      <c r="Q366" s="242"/>
      <c r="R366" s="309"/>
      <c r="S366" s="326"/>
      <c r="T366" s="310"/>
    </row>
    <row r="367" spans="1:20" s="129" customFormat="1" ht="18.75" customHeight="1" x14ac:dyDescent="0.3">
      <c r="A367" s="625"/>
      <c r="B367" s="628"/>
      <c r="C367" s="625"/>
      <c r="D367" s="300"/>
      <c r="E367" s="102" t="s">
        <v>3</v>
      </c>
      <c r="F367" s="262">
        <f t="shared" si="79"/>
        <v>135.45500999999999</v>
      </c>
      <c r="G367" s="92">
        <v>0</v>
      </c>
      <c r="H367" s="92">
        <v>0</v>
      </c>
      <c r="I367" s="92">
        <f t="shared" si="92"/>
        <v>0</v>
      </c>
      <c r="J367" s="92">
        <v>0</v>
      </c>
      <c r="K367" s="92">
        <v>0</v>
      </c>
      <c r="L367" s="92">
        <f t="shared" si="93"/>
        <v>135.45500999999999</v>
      </c>
      <c r="M367" s="92">
        <f t="shared" si="92"/>
        <v>0</v>
      </c>
      <c r="N367" s="92">
        <f t="shared" si="92"/>
        <v>0</v>
      </c>
      <c r="O367" s="92">
        <f t="shared" si="92"/>
        <v>0</v>
      </c>
      <c r="P367" s="92">
        <f t="shared" si="92"/>
        <v>0</v>
      </c>
      <c r="Q367" s="242"/>
      <c r="R367" s="309"/>
      <c r="S367" s="326"/>
      <c r="T367" s="310"/>
    </row>
    <row r="368" spans="1:20" s="129" customFormat="1" ht="18.75" customHeight="1" x14ac:dyDescent="0.3">
      <c r="A368" s="626"/>
      <c r="B368" s="629"/>
      <c r="C368" s="626"/>
      <c r="D368" s="300"/>
      <c r="E368" s="102" t="s">
        <v>4</v>
      </c>
      <c r="F368" s="262">
        <f t="shared" si="79"/>
        <v>0</v>
      </c>
      <c r="G368" s="92">
        <f>G383</f>
        <v>0</v>
      </c>
      <c r="H368" s="92">
        <f t="shared" ref="H368:N368" si="94">H383</f>
        <v>0</v>
      </c>
      <c r="I368" s="92">
        <f t="shared" si="94"/>
        <v>0</v>
      </c>
      <c r="J368" s="92">
        <f t="shared" si="94"/>
        <v>0</v>
      </c>
      <c r="K368" s="92">
        <f t="shared" si="94"/>
        <v>0</v>
      </c>
      <c r="L368" s="92">
        <f t="shared" si="93"/>
        <v>0</v>
      </c>
      <c r="M368" s="92">
        <f t="shared" si="94"/>
        <v>0</v>
      </c>
      <c r="N368" s="92">
        <f t="shared" si="94"/>
        <v>0</v>
      </c>
      <c r="O368" s="92">
        <f t="shared" si="92"/>
        <v>0</v>
      </c>
      <c r="P368" s="92">
        <f t="shared" si="92"/>
        <v>0</v>
      </c>
      <c r="Q368" s="242"/>
      <c r="R368" s="309"/>
      <c r="S368" s="326"/>
      <c r="T368" s="310"/>
    </row>
    <row r="369" spans="1:20" s="85" customFormat="1" ht="18.75" customHeight="1" x14ac:dyDescent="0.3">
      <c r="A369" s="633" t="s">
        <v>372</v>
      </c>
      <c r="B369" s="630" t="s">
        <v>373</v>
      </c>
      <c r="C369" s="319"/>
      <c r="D369" s="321"/>
      <c r="E369" s="4" t="s">
        <v>9</v>
      </c>
      <c r="F369" s="350">
        <f t="shared" ca="1" si="79"/>
        <v>522441.82396000001</v>
      </c>
      <c r="G369" s="41">
        <f t="shared" ref="G369:O369" ca="1" si="95">SUM(G369:G373)</f>
        <v>0</v>
      </c>
      <c r="H369" s="41">
        <f t="shared" ca="1" si="95"/>
        <v>0</v>
      </c>
      <c r="I369" s="41">
        <f t="shared" ca="1" si="95"/>
        <v>0</v>
      </c>
      <c r="J369" s="41">
        <f t="shared" ca="1" si="95"/>
        <v>0</v>
      </c>
      <c r="K369" s="41">
        <f t="shared" ca="1" si="95"/>
        <v>0</v>
      </c>
      <c r="L369" s="41">
        <f>L370+L371+L372+L373</f>
        <v>135.45500999999999</v>
      </c>
      <c r="M369" s="41">
        <f t="shared" ca="1" si="95"/>
        <v>0</v>
      </c>
      <c r="N369" s="41">
        <f t="shared" ca="1" si="95"/>
        <v>0</v>
      </c>
      <c r="O369" s="41">
        <f t="shared" ca="1" si="95"/>
        <v>0</v>
      </c>
      <c r="P369" s="41">
        <f t="shared" ref="P369" ca="1" si="96">SUM(P369:P373)</f>
        <v>0</v>
      </c>
      <c r="Q369" s="66"/>
      <c r="R369" s="682" t="s">
        <v>28</v>
      </c>
      <c r="S369" s="884"/>
      <c r="T369" s="646"/>
    </row>
    <row r="370" spans="1:20" s="85" customFormat="1" ht="18.75" customHeight="1" x14ac:dyDescent="0.3">
      <c r="A370" s="634"/>
      <c r="B370" s="631"/>
      <c r="C370" s="320"/>
      <c r="D370" s="321"/>
      <c r="E370" s="4" t="s">
        <v>1</v>
      </c>
      <c r="F370" s="350">
        <f t="shared" si="79"/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1">
        <f>L375</f>
        <v>0</v>
      </c>
      <c r="M370" s="41">
        <v>0</v>
      </c>
      <c r="N370" s="41">
        <v>0</v>
      </c>
      <c r="O370" s="41">
        <v>0</v>
      </c>
      <c r="P370" s="41">
        <v>0</v>
      </c>
      <c r="Q370" s="67"/>
      <c r="R370" s="683"/>
      <c r="S370" s="884"/>
      <c r="T370" s="646"/>
    </row>
    <row r="371" spans="1:20" s="85" customFormat="1" ht="18.75" customHeight="1" x14ac:dyDescent="0.3">
      <c r="A371" s="634"/>
      <c r="B371" s="631"/>
      <c r="C371" s="320"/>
      <c r="D371" s="321"/>
      <c r="E371" s="4" t="s">
        <v>2</v>
      </c>
      <c r="F371" s="350">
        <f t="shared" si="79"/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1">
        <f t="shared" ref="L371:L373" si="97">L376</f>
        <v>0</v>
      </c>
      <c r="M371" s="41">
        <v>0</v>
      </c>
      <c r="N371" s="41">
        <v>0</v>
      </c>
      <c r="O371" s="41">
        <v>0</v>
      </c>
      <c r="P371" s="41">
        <v>0</v>
      </c>
      <c r="Q371" s="67"/>
      <c r="R371" s="683"/>
      <c r="S371" s="884"/>
      <c r="T371" s="646"/>
    </row>
    <row r="372" spans="1:20" s="85" customFormat="1" ht="18.75" customHeight="1" x14ac:dyDescent="0.3">
      <c r="A372" s="634"/>
      <c r="B372" s="631"/>
      <c r="C372" s="303" t="s">
        <v>374</v>
      </c>
      <c r="D372" s="321"/>
      <c r="E372" s="4" t="s">
        <v>3</v>
      </c>
      <c r="F372" s="350">
        <f t="shared" si="79"/>
        <v>135.45500999999999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1">
        <f t="shared" si="97"/>
        <v>135.45500999999999</v>
      </c>
      <c r="M372" s="41">
        <v>0</v>
      </c>
      <c r="N372" s="41">
        <v>0</v>
      </c>
      <c r="O372" s="41">
        <v>0</v>
      </c>
      <c r="P372" s="41">
        <v>0</v>
      </c>
      <c r="Q372" s="67"/>
      <c r="R372" s="683"/>
      <c r="S372" s="884"/>
      <c r="T372" s="646"/>
    </row>
    <row r="373" spans="1:20" s="85" customFormat="1" ht="18.75" customHeight="1" x14ac:dyDescent="0.3">
      <c r="A373" s="635"/>
      <c r="B373" s="632"/>
      <c r="C373" s="321"/>
      <c r="D373" s="321"/>
      <c r="E373" s="4" t="s">
        <v>4</v>
      </c>
      <c r="F373" s="350">
        <f t="shared" si="79"/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1">
        <f t="shared" si="97"/>
        <v>0</v>
      </c>
      <c r="M373" s="41">
        <v>0</v>
      </c>
      <c r="N373" s="41">
        <v>0</v>
      </c>
      <c r="O373" s="41">
        <v>0</v>
      </c>
      <c r="P373" s="41">
        <v>0</v>
      </c>
      <c r="Q373" s="44"/>
      <c r="R373" s="684"/>
      <c r="S373" s="885"/>
      <c r="T373" s="886"/>
    </row>
    <row r="374" spans="1:20" s="85" customFormat="1" ht="18.75" customHeight="1" x14ac:dyDescent="0.3">
      <c r="A374" s="633" t="s">
        <v>377</v>
      </c>
      <c r="B374" s="630" t="s">
        <v>378</v>
      </c>
      <c r="C374" s="320"/>
      <c r="D374" s="321"/>
      <c r="E374" s="4" t="s">
        <v>9</v>
      </c>
      <c r="F374" s="350">
        <f t="shared" ca="1" si="79"/>
        <v>522441.82396000001</v>
      </c>
      <c r="G374" s="41">
        <f t="shared" ref="G374:K374" ca="1" si="98">SUM(G374:G378)</f>
        <v>0</v>
      </c>
      <c r="H374" s="41">
        <f t="shared" ca="1" si="98"/>
        <v>0</v>
      </c>
      <c r="I374" s="41">
        <f t="shared" ca="1" si="98"/>
        <v>0</v>
      </c>
      <c r="J374" s="41">
        <f t="shared" ca="1" si="98"/>
        <v>0</v>
      </c>
      <c r="K374" s="41">
        <f t="shared" ca="1" si="98"/>
        <v>0</v>
      </c>
      <c r="L374" s="41">
        <f>L375+L376+L377+L378</f>
        <v>135.45500999999999</v>
      </c>
      <c r="M374" s="41">
        <f t="shared" ref="M374:O374" ca="1" si="99">SUM(M374:M378)</f>
        <v>0</v>
      </c>
      <c r="N374" s="41">
        <f t="shared" ca="1" si="99"/>
        <v>0</v>
      </c>
      <c r="O374" s="41">
        <f t="shared" ca="1" si="99"/>
        <v>0</v>
      </c>
      <c r="P374" s="41">
        <f t="shared" ref="P374" ca="1" si="100">SUM(P374:P378)</f>
        <v>0</v>
      </c>
      <c r="Q374" s="66"/>
      <c r="R374" s="682" t="s">
        <v>28</v>
      </c>
      <c r="S374" s="884"/>
      <c r="T374" s="646"/>
    </row>
    <row r="375" spans="1:20" s="85" customFormat="1" ht="18.75" customHeight="1" x14ac:dyDescent="0.3">
      <c r="A375" s="634"/>
      <c r="B375" s="631"/>
      <c r="C375" s="320"/>
      <c r="D375" s="321"/>
      <c r="E375" s="4" t="s">
        <v>1</v>
      </c>
      <c r="F375" s="350">
        <f t="shared" si="79"/>
        <v>0</v>
      </c>
      <c r="G375" s="41">
        <v>0</v>
      </c>
      <c r="H375" s="41">
        <v>0</v>
      </c>
      <c r="I375" s="41">
        <v>0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67"/>
      <c r="R375" s="683"/>
      <c r="S375" s="884"/>
      <c r="T375" s="646"/>
    </row>
    <row r="376" spans="1:20" s="85" customFormat="1" ht="18.75" customHeight="1" x14ac:dyDescent="0.3">
      <c r="A376" s="634"/>
      <c r="B376" s="631"/>
      <c r="C376" s="320"/>
      <c r="D376" s="321"/>
      <c r="E376" s="4" t="s">
        <v>2</v>
      </c>
      <c r="F376" s="350">
        <f t="shared" si="79"/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35">
        <v>0</v>
      </c>
      <c r="M376" s="41">
        <v>0</v>
      </c>
      <c r="N376" s="41">
        <v>0</v>
      </c>
      <c r="O376" s="41">
        <v>0</v>
      </c>
      <c r="P376" s="41">
        <v>0</v>
      </c>
      <c r="Q376" s="67"/>
      <c r="R376" s="683"/>
      <c r="S376" s="884"/>
      <c r="T376" s="646"/>
    </row>
    <row r="377" spans="1:20" s="85" customFormat="1" ht="18.75" customHeight="1" x14ac:dyDescent="0.3">
      <c r="A377" s="634"/>
      <c r="B377" s="631"/>
      <c r="C377" s="303" t="s">
        <v>374</v>
      </c>
      <c r="D377" s="321"/>
      <c r="E377" s="4" t="s">
        <v>3</v>
      </c>
      <c r="F377" s="350">
        <f t="shared" si="79"/>
        <v>135.45500999999999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35">
        <v>135.45500999999999</v>
      </c>
      <c r="M377" s="41">
        <v>0</v>
      </c>
      <c r="N377" s="41">
        <v>0</v>
      </c>
      <c r="O377" s="41">
        <v>0</v>
      </c>
      <c r="P377" s="41">
        <v>0</v>
      </c>
      <c r="Q377" s="67"/>
      <c r="R377" s="683"/>
      <c r="S377" s="884"/>
      <c r="T377" s="646"/>
    </row>
    <row r="378" spans="1:20" s="85" customFormat="1" ht="18.75" customHeight="1" x14ac:dyDescent="0.3">
      <c r="A378" s="635"/>
      <c r="B378" s="632"/>
      <c r="C378" s="320"/>
      <c r="D378" s="321"/>
      <c r="E378" s="4" t="s">
        <v>4</v>
      </c>
      <c r="F378" s="350">
        <f t="shared" si="79"/>
        <v>0</v>
      </c>
      <c r="G378" s="41">
        <v>0</v>
      </c>
      <c r="H378" s="41">
        <v>0</v>
      </c>
      <c r="I378" s="41">
        <v>0</v>
      </c>
      <c r="J378" s="41">
        <v>0</v>
      </c>
      <c r="K378" s="41">
        <v>0</v>
      </c>
      <c r="L378" s="35">
        <v>0</v>
      </c>
      <c r="M378" s="41">
        <v>0</v>
      </c>
      <c r="N378" s="41">
        <v>0</v>
      </c>
      <c r="O378" s="41">
        <v>0</v>
      </c>
      <c r="P378" s="41">
        <v>0</v>
      </c>
      <c r="Q378" s="44"/>
      <c r="R378" s="684"/>
      <c r="S378" s="885"/>
      <c r="T378" s="886"/>
    </row>
    <row r="379" spans="1:20" s="107" customFormat="1" ht="21.75" customHeight="1" x14ac:dyDescent="0.3">
      <c r="A379" s="752" t="s">
        <v>42</v>
      </c>
      <c r="B379" s="755" t="s">
        <v>143</v>
      </c>
      <c r="C379" s="758">
        <v>1620000000</v>
      </c>
      <c r="D379" s="330"/>
      <c r="E379" s="104" t="s">
        <v>9</v>
      </c>
      <c r="F379" s="259">
        <f t="shared" si="79"/>
        <v>7519.6009099999992</v>
      </c>
      <c r="G379" s="106">
        <f t="shared" ref="G379:P379" si="101">SUM(G380:G383)</f>
        <v>3755.7969999999996</v>
      </c>
      <c r="H379" s="106">
        <f>SUM(H380:H383)</f>
        <v>778</v>
      </c>
      <c r="I379" s="106">
        <f t="shared" si="101"/>
        <v>0</v>
      </c>
      <c r="J379" s="106">
        <f t="shared" si="101"/>
        <v>1084.51296</v>
      </c>
      <c r="K379" s="106">
        <f t="shared" si="101"/>
        <v>569.70096000000001</v>
      </c>
      <c r="L379" s="106">
        <f t="shared" si="101"/>
        <v>1331.5899899999999</v>
      </c>
      <c r="M379" s="106">
        <f t="shared" si="101"/>
        <v>0</v>
      </c>
      <c r="N379" s="106">
        <f t="shared" si="101"/>
        <v>0</v>
      </c>
      <c r="O379" s="106">
        <f t="shared" si="101"/>
        <v>0</v>
      </c>
      <c r="P379" s="106">
        <f t="shared" si="101"/>
        <v>0</v>
      </c>
      <c r="Q379" s="238"/>
      <c r="R379" s="675"/>
      <c r="S379" s="761"/>
      <c r="T379" s="761"/>
    </row>
    <row r="380" spans="1:20" s="107" customFormat="1" ht="21.75" customHeight="1" x14ac:dyDescent="0.3">
      <c r="A380" s="753"/>
      <c r="B380" s="756"/>
      <c r="C380" s="759"/>
      <c r="D380" s="111"/>
      <c r="E380" s="104" t="s">
        <v>1</v>
      </c>
      <c r="F380" s="259">
        <f t="shared" si="79"/>
        <v>0</v>
      </c>
      <c r="G380" s="106">
        <f>G406+G446+G462</f>
        <v>0</v>
      </c>
      <c r="H380" s="106">
        <f>+H386+H406+H446+H462</f>
        <v>0</v>
      </c>
      <c r="I380" s="106">
        <v>0</v>
      </c>
      <c r="J380" s="106">
        <v>0</v>
      </c>
      <c r="K380" s="106">
        <v>0</v>
      </c>
      <c r="L380" s="106">
        <v>0</v>
      </c>
      <c r="M380" s="106">
        <v>0</v>
      </c>
      <c r="N380" s="106">
        <v>0</v>
      </c>
      <c r="O380" s="106">
        <v>0</v>
      </c>
      <c r="P380" s="106">
        <v>0</v>
      </c>
      <c r="Q380" s="239"/>
      <c r="R380" s="676"/>
      <c r="S380" s="762"/>
      <c r="T380" s="762"/>
    </row>
    <row r="381" spans="1:20" s="107" customFormat="1" ht="21.75" customHeight="1" x14ac:dyDescent="0.3">
      <c r="A381" s="753"/>
      <c r="B381" s="756"/>
      <c r="C381" s="759"/>
      <c r="D381" s="111"/>
      <c r="E381" s="104" t="s">
        <v>2</v>
      </c>
      <c r="F381" s="259">
        <f t="shared" si="79"/>
        <v>0</v>
      </c>
      <c r="G381" s="106">
        <f>G407+G447+G463</f>
        <v>0</v>
      </c>
      <c r="H381" s="106">
        <v>0</v>
      </c>
      <c r="I381" s="106">
        <f>I387+I407+I447+I463</f>
        <v>0</v>
      </c>
      <c r="J381" s="106">
        <v>0</v>
      </c>
      <c r="K381" s="106">
        <v>0</v>
      </c>
      <c r="L381" s="106">
        <v>0</v>
      </c>
      <c r="M381" s="106">
        <v>0</v>
      </c>
      <c r="N381" s="106">
        <v>0</v>
      </c>
      <c r="O381" s="106">
        <v>0</v>
      </c>
      <c r="P381" s="106">
        <v>0</v>
      </c>
      <c r="Q381" s="239"/>
      <c r="R381" s="676"/>
      <c r="S381" s="762"/>
      <c r="T381" s="762"/>
    </row>
    <row r="382" spans="1:20" s="107" customFormat="1" ht="21.75" customHeight="1" x14ac:dyDescent="0.3">
      <c r="A382" s="753"/>
      <c r="B382" s="756"/>
      <c r="C382" s="759"/>
      <c r="D382" s="111"/>
      <c r="E382" s="104" t="s">
        <v>3</v>
      </c>
      <c r="F382" s="259">
        <f t="shared" si="79"/>
        <v>7519.6009099999992</v>
      </c>
      <c r="G382" s="106">
        <f t="shared" ref="G382:P382" si="102">G388+G408+G448</f>
        <v>3755.7969999999996</v>
      </c>
      <c r="H382" s="106">
        <f t="shared" si="102"/>
        <v>778</v>
      </c>
      <c r="I382" s="106">
        <f t="shared" si="102"/>
        <v>0</v>
      </c>
      <c r="J382" s="106">
        <f t="shared" si="102"/>
        <v>1084.51296</v>
      </c>
      <c r="K382" s="106">
        <f t="shared" si="102"/>
        <v>569.70096000000001</v>
      </c>
      <c r="L382" s="106">
        <f t="shared" si="102"/>
        <v>1331.5899899999999</v>
      </c>
      <c r="M382" s="106">
        <f t="shared" si="102"/>
        <v>0</v>
      </c>
      <c r="N382" s="106">
        <f t="shared" si="102"/>
        <v>0</v>
      </c>
      <c r="O382" s="106">
        <f t="shared" si="102"/>
        <v>0</v>
      </c>
      <c r="P382" s="106">
        <f t="shared" si="102"/>
        <v>0</v>
      </c>
      <c r="Q382" s="239"/>
      <c r="R382" s="676"/>
      <c r="S382" s="762"/>
      <c r="T382" s="762"/>
    </row>
    <row r="383" spans="1:20" s="107" customFormat="1" ht="21.75" customHeight="1" x14ac:dyDescent="0.3">
      <c r="A383" s="754"/>
      <c r="B383" s="757"/>
      <c r="C383" s="760"/>
      <c r="D383" s="111"/>
      <c r="E383" s="104" t="s">
        <v>4</v>
      </c>
      <c r="F383" s="259">
        <f t="shared" si="79"/>
        <v>0</v>
      </c>
      <c r="G383" s="106">
        <f>G409+G449+G465</f>
        <v>0</v>
      </c>
      <c r="H383" s="106">
        <f>H389+H409+H449+H465</f>
        <v>0</v>
      </c>
      <c r="I383" s="106">
        <v>0</v>
      </c>
      <c r="J383" s="106">
        <v>0</v>
      </c>
      <c r="K383" s="106">
        <v>0</v>
      </c>
      <c r="L383" s="106">
        <v>0</v>
      </c>
      <c r="M383" s="106">
        <v>0</v>
      </c>
      <c r="N383" s="106">
        <v>0</v>
      </c>
      <c r="O383" s="106">
        <v>0</v>
      </c>
      <c r="P383" s="106">
        <v>0</v>
      </c>
      <c r="Q383" s="240"/>
      <c r="R383" s="677"/>
      <c r="S383" s="763"/>
      <c r="T383" s="763"/>
    </row>
    <row r="384" spans="1:20" ht="0.75" customHeight="1" x14ac:dyDescent="0.3">
      <c r="A384" s="185"/>
      <c r="B384" s="340"/>
      <c r="C384" s="341"/>
      <c r="D384" s="31"/>
      <c r="E384" s="34" t="s">
        <v>4</v>
      </c>
      <c r="F384" s="149">
        <f t="shared" si="79"/>
        <v>0</v>
      </c>
      <c r="G384" s="3">
        <v>0</v>
      </c>
      <c r="H384" s="41">
        <v>0</v>
      </c>
      <c r="I384" s="41">
        <v>0</v>
      </c>
      <c r="J384" s="44"/>
      <c r="K384" s="44"/>
      <c r="L384" s="44"/>
      <c r="M384" s="44"/>
      <c r="N384" s="41"/>
      <c r="O384" s="41"/>
      <c r="P384" s="41"/>
      <c r="Q384" s="44"/>
      <c r="R384" s="325"/>
      <c r="S384" s="342"/>
      <c r="T384" s="186"/>
    </row>
    <row r="385" spans="1:20" s="129" customFormat="1" ht="16.2" customHeight="1" x14ac:dyDescent="0.3">
      <c r="A385" s="775" t="s">
        <v>43</v>
      </c>
      <c r="B385" s="778" t="s">
        <v>325</v>
      </c>
      <c r="C385" s="775" t="s">
        <v>159</v>
      </c>
      <c r="D385" s="347"/>
      <c r="E385" s="102" t="s">
        <v>9</v>
      </c>
      <c r="F385" s="262">
        <f t="shared" si="79"/>
        <v>133.53</v>
      </c>
      <c r="G385" s="130">
        <f>G390</f>
        <v>93.53</v>
      </c>
      <c r="H385" s="130">
        <v>0</v>
      </c>
      <c r="I385" s="130">
        <f>+I386+I387+I388+I389</f>
        <v>0</v>
      </c>
      <c r="J385" s="130">
        <f t="shared" ref="J385:O385" si="103">SUM(J386:J389)</f>
        <v>0</v>
      </c>
      <c r="K385" s="130">
        <f t="shared" si="103"/>
        <v>40</v>
      </c>
      <c r="L385" s="130">
        <f t="shared" si="103"/>
        <v>0</v>
      </c>
      <c r="M385" s="130">
        <f t="shared" si="103"/>
        <v>0</v>
      </c>
      <c r="N385" s="130">
        <f t="shared" si="103"/>
        <v>0</v>
      </c>
      <c r="O385" s="130">
        <f t="shared" si="103"/>
        <v>0</v>
      </c>
      <c r="P385" s="130">
        <f t="shared" ref="P385" si="104">SUM(P386:P389)</f>
        <v>0</v>
      </c>
      <c r="Q385" s="250"/>
      <c r="R385" s="660"/>
      <c r="S385" s="783"/>
      <c r="T385" s="786"/>
    </row>
    <row r="386" spans="1:20" s="129" customFormat="1" ht="16.2" customHeight="1" x14ac:dyDescent="0.3">
      <c r="A386" s="776"/>
      <c r="B386" s="779"/>
      <c r="C386" s="781"/>
      <c r="D386" s="347"/>
      <c r="E386" s="102" t="s">
        <v>1</v>
      </c>
      <c r="F386" s="262">
        <f t="shared" si="79"/>
        <v>0</v>
      </c>
      <c r="G386" s="92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f t="shared" ref="L386:L387" si="105">L396</f>
        <v>0</v>
      </c>
      <c r="M386" s="130">
        <v>0</v>
      </c>
      <c r="N386" s="130">
        <v>0</v>
      </c>
      <c r="O386" s="130">
        <v>0</v>
      </c>
      <c r="P386" s="130">
        <v>0</v>
      </c>
      <c r="Q386" s="251"/>
      <c r="R386" s="661"/>
      <c r="S386" s="784"/>
      <c r="T386" s="787"/>
    </row>
    <row r="387" spans="1:20" s="129" customFormat="1" ht="16.2" customHeight="1" x14ac:dyDescent="0.3">
      <c r="A387" s="776"/>
      <c r="B387" s="779"/>
      <c r="C387" s="781"/>
      <c r="D387" s="347"/>
      <c r="E387" s="102" t="s">
        <v>2</v>
      </c>
      <c r="F387" s="262">
        <f t="shared" si="79"/>
        <v>0</v>
      </c>
      <c r="G387" s="92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f t="shared" si="105"/>
        <v>0</v>
      </c>
      <c r="M387" s="130">
        <v>0</v>
      </c>
      <c r="N387" s="130">
        <v>0</v>
      </c>
      <c r="O387" s="130">
        <v>0</v>
      </c>
      <c r="P387" s="130">
        <v>0</v>
      </c>
      <c r="Q387" s="251"/>
      <c r="R387" s="661"/>
      <c r="S387" s="784"/>
      <c r="T387" s="787"/>
    </row>
    <row r="388" spans="1:20" s="129" customFormat="1" ht="16.2" customHeight="1" x14ac:dyDescent="0.3">
      <c r="A388" s="776"/>
      <c r="B388" s="779"/>
      <c r="C388" s="781"/>
      <c r="D388" s="347"/>
      <c r="E388" s="102" t="s">
        <v>3</v>
      </c>
      <c r="F388" s="262">
        <f t="shared" si="79"/>
        <v>133.53</v>
      </c>
      <c r="G388" s="92">
        <f>G393</f>
        <v>93.53</v>
      </c>
      <c r="H388" s="92">
        <f t="shared" ref="H388:J388" si="106">H393</f>
        <v>0</v>
      </c>
      <c r="I388" s="92">
        <f t="shared" si="106"/>
        <v>0</v>
      </c>
      <c r="J388" s="92">
        <f t="shared" si="106"/>
        <v>0</v>
      </c>
      <c r="K388" s="92">
        <f>K393+K398</f>
        <v>40</v>
      </c>
      <c r="L388" s="92">
        <f>L393+L398+L403</f>
        <v>0</v>
      </c>
      <c r="M388" s="92">
        <f t="shared" ref="M388:P388" si="107">M393+M398+M403</f>
        <v>0</v>
      </c>
      <c r="N388" s="92">
        <f t="shared" si="107"/>
        <v>0</v>
      </c>
      <c r="O388" s="92">
        <f t="shared" si="107"/>
        <v>0</v>
      </c>
      <c r="P388" s="92">
        <f t="shared" si="107"/>
        <v>0</v>
      </c>
      <c r="Q388" s="242"/>
      <c r="R388" s="661"/>
      <c r="S388" s="784"/>
      <c r="T388" s="787"/>
    </row>
    <row r="389" spans="1:20" s="129" customFormat="1" ht="16.2" customHeight="1" x14ac:dyDescent="0.3">
      <c r="A389" s="777"/>
      <c r="B389" s="780"/>
      <c r="C389" s="782"/>
      <c r="D389" s="347"/>
      <c r="E389" s="102" t="s">
        <v>4</v>
      </c>
      <c r="F389" s="262">
        <f t="shared" si="79"/>
        <v>0</v>
      </c>
      <c r="G389" s="92">
        <v>0</v>
      </c>
      <c r="H389" s="130">
        <v>0</v>
      </c>
      <c r="I389" s="130">
        <v>0</v>
      </c>
      <c r="J389" s="130">
        <v>0</v>
      </c>
      <c r="K389" s="130">
        <v>0</v>
      </c>
      <c r="L389" s="130">
        <f>L399</f>
        <v>0</v>
      </c>
      <c r="M389" s="130">
        <v>0</v>
      </c>
      <c r="N389" s="130">
        <v>0</v>
      </c>
      <c r="O389" s="130">
        <v>0</v>
      </c>
      <c r="P389" s="130">
        <v>0</v>
      </c>
      <c r="Q389" s="252"/>
      <c r="R389" s="662"/>
      <c r="S389" s="785"/>
      <c r="T389" s="788"/>
    </row>
    <row r="390" spans="1:20" s="81" customFormat="1" ht="16.5" customHeight="1" x14ac:dyDescent="0.3">
      <c r="A390" s="749" t="s">
        <v>195</v>
      </c>
      <c r="B390" s="764" t="s">
        <v>219</v>
      </c>
      <c r="C390" s="749" t="s">
        <v>180</v>
      </c>
      <c r="D390" s="345"/>
      <c r="E390" s="20" t="s">
        <v>9</v>
      </c>
      <c r="F390" s="350">
        <f t="shared" si="79"/>
        <v>93.53</v>
      </c>
      <c r="G390" s="69">
        <f>G393</f>
        <v>93.53</v>
      </c>
      <c r="H390" s="41">
        <v>0</v>
      </c>
      <c r="I390" s="70">
        <f>+I391+I392+I393+I394</f>
        <v>0</v>
      </c>
      <c r="J390" s="69">
        <v>0</v>
      </c>
      <c r="K390" s="69">
        <v>0</v>
      </c>
      <c r="L390" s="69">
        <v>0</v>
      </c>
      <c r="M390" s="69">
        <v>0</v>
      </c>
      <c r="N390" s="69">
        <v>0</v>
      </c>
      <c r="O390" s="69">
        <v>0</v>
      </c>
      <c r="P390" s="69">
        <v>0</v>
      </c>
      <c r="Q390" s="253"/>
      <c r="R390" s="682" t="s">
        <v>28</v>
      </c>
      <c r="S390" s="769" t="s">
        <v>40</v>
      </c>
      <c r="T390" s="772" t="s">
        <v>186</v>
      </c>
    </row>
    <row r="391" spans="1:20" s="81" customFormat="1" x14ac:dyDescent="0.3">
      <c r="A391" s="750"/>
      <c r="B391" s="765"/>
      <c r="C391" s="767"/>
      <c r="D391" s="345"/>
      <c r="E391" s="4" t="s">
        <v>1</v>
      </c>
      <c r="F391" s="350">
        <f t="shared" si="79"/>
        <v>0</v>
      </c>
      <c r="G391" s="41">
        <v>0</v>
      </c>
      <c r="H391" s="41">
        <v>0</v>
      </c>
      <c r="I391" s="41">
        <v>0</v>
      </c>
      <c r="J391" s="69">
        <v>0</v>
      </c>
      <c r="K391" s="69">
        <v>0</v>
      </c>
      <c r="L391" s="69">
        <v>0</v>
      </c>
      <c r="M391" s="69">
        <v>0</v>
      </c>
      <c r="N391" s="69">
        <v>0</v>
      </c>
      <c r="O391" s="69">
        <v>0</v>
      </c>
      <c r="P391" s="69">
        <v>0</v>
      </c>
      <c r="Q391" s="254"/>
      <c r="R391" s="683"/>
      <c r="S391" s="770"/>
      <c r="T391" s="773"/>
    </row>
    <row r="392" spans="1:20" s="81" customFormat="1" x14ac:dyDescent="0.3">
      <c r="A392" s="750"/>
      <c r="B392" s="765"/>
      <c r="C392" s="767"/>
      <c r="D392" s="345"/>
      <c r="E392" s="4" t="s">
        <v>2</v>
      </c>
      <c r="F392" s="350">
        <f t="shared" ref="F392:F455" si="108">SUM(G392:P392)</f>
        <v>0</v>
      </c>
      <c r="G392" s="41">
        <v>0</v>
      </c>
      <c r="H392" s="41">
        <v>0</v>
      </c>
      <c r="I392" s="41">
        <v>0</v>
      </c>
      <c r="J392" s="69">
        <v>0</v>
      </c>
      <c r="K392" s="69">
        <v>0</v>
      </c>
      <c r="L392" s="69">
        <v>0</v>
      </c>
      <c r="M392" s="69">
        <v>0</v>
      </c>
      <c r="N392" s="69">
        <v>0</v>
      </c>
      <c r="O392" s="69">
        <v>0</v>
      </c>
      <c r="P392" s="69">
        <v>0</v>
      </c>
      <c r="Q392" s="254"/>
      <c r="R392" s="683"/>
      <c r="S392" s="770"/>
      <c r="T392" s="773"/>
    </row>
    <row r="393" spans="1:20" s="81" customFormat="1" x14ac:dyDescent="0.3">
      <c r="A393" s="750"/>
      <c r="B393" s="765"/>
      <c r="C393" s="767"/>
      <c r="D393" s="345"/>
      <c r="E393" s="4" t="s">
        <v>3</v>
      </c>
      <c r="F393" s="350">
        <f t="shared" si="108"/>
        <v>93.53</v>
      </c>
      <c r="G393" s="41">
        <v>93.53</v>
      </c>
      <c r="H393" s="41">
        <v>0</v>
      </c>
      <c r="I393" s="41">
        <v>0</v>
      </c>
      <c r="J393" s="69">
        <v>0</v>
      </c>
      <c r="K393" s="69">
        <v>0</v>
      </c>
      <c r="L393" s="69">
        <v>0</v>
      </c>
      <c r="M393" s="69">
        <v>0</v>
      </c>
      <c r="N393" s="69">
        <v>0</v>
      </c>
      <c r="O393" s="69">
        <v>0</v>
      </c>
      <c r="P393" s="69">
        <v>0</v>
      </c>
      <c r="Q393" s="254"/>
      <c r="R393" s="683"/>
      <c r="S393" s="770"/>
      <c r="T393" s="773"/>
    </row>
    <row r="394" spans="1:20" s="81" customFormat="1" x14ac:dyDescent="0.3">
      <c r="A394" s="751"/>
      <c r="B394" s="766"/>
      <c r="C394" s="768"/>
      <c r="D394" s="345"/>
      <c r="E394" s="4" t="s">
        <v>4</v>
      </c>
      <c r="F394" s="350">
        <f t="shared" si="108"/>
        <v>0</v>
      </c>
      <c r="G394" s="41">
        <v>0</v>
      </c>
      <c r="H394" s="41">
        <v>0</v>
      </c>
      <c r="I394" s="41">
        <v>0</v>
      </c>
      <c r="J394" s="69">
        <v>0</v>
      </c>
      <c r="K394" s="69">
        <v>0</v>
      </c>
      <c r="L394" s="69">
        <v>0</v>
      </c>
      <c r="M394" s="69">
        <v>0</v>
      </c>
      <c r="N394" s="69">
        <v>0</v>
      </c>
      <c r="O394" s="69">
        <v>0</v>
      </c>
      <c r="P394" s="69">
        <v>0</v>
      </c>
      <c r="Q394" s="73"/>
      <c r="R394" s="684"/>
      <c r="S394" s="771"/>
      <c r="T394" s="774"/>
    </row>
    <row r="395" spans="1:20" s="81" customFormat="1" ht="16.5" customHeight="1" x14ac:dyDescent="0.3">
      <c r="A395" s="749" t="s">
        <v>324</v>
      </c>
      <c r="B395" s="764" t="s">
        <v>326</v>
      </c>
      <c r="C395" s="789" t="s">
        <v>180</v>
      </c>
      <c r="D395" s="345"/>
      <c r="E395" s="20" t="s">
        <v>9</v>
      </c>
      <c r="F395" s="350">
        <f t="shared" si="108"/>
        <v>40</v>
      </c>
      <c r="G395" s="41">
        <f>G398</f>
        <v>0</v>
      </c>
      <c r="H395" s="41">
        <v>0</v>
      </c>
      <c r="I395" s="41">
        <f>+I396+I397+I398+I399</f>
        <v>0</v>
      </c>
      <c r="J395" s="44">
        <v>0</v>
      </c>
      <c r="K395" s="44">
        <f>K398</f>
        <v>40</v>
      </c>
      <c r="L395" s="44">
        <f>SUM(L396:L399)</f>
        <v>0</v>
      </c>
      <c r="M395" s="44">
        <v>0</v>
      </c>
      <c r="N395" s="41">
        <v>0</v>
      </c>
      <c r="O395" s="41">
        <v>0</v>
      </c>
      <c r="P395" s="41">
        <v>0</v>
      </c>
      <c r="Q395" s="66"/>
      <c r="R395" s="682" t="s">
        <v>28</v>
      </c>
      <c r="S395" s="769" t="s">
        <v>40</v>
      </c>
      <c r="T395" s="772" t="s">
        <v>186</v>
      </c>
    </row>
    <row r="396" spans="1:20" s="81" customFormat="1" ht="16.5" customHeight="1" x14ac:dyDescent="0.3">
      <c r="A396" s="750"/>
      <c r="B396" s="765"/>
      <c r="C396" s="767"/>
      <c r="D396" s="345"/>
      <c r="E396" s="4" t="s">
        <v>1</v>
      </c>
      <c r="F396" s="350">
        <f t="shared" si="108"/>
        <v>0</v>
      </c>
      <c r="G396" s="41">
        <v>0</v>
      </c>
      <c r="H396" s="41">
        <v>0</v>
      </c>
      <c r="I396" s="41">
        <v>0</v>
      </c>
      <c r="J396" s="44">
        <v>0</v>
      </c>
      <c r="K396" s="44">
        <v>0</v>
      </c>
      <c r="L396" s="44">
        <v>0</v>
      </c>
      <c r="M396" s="44">
        <v>0</v>
      </c>
      <c r="N396" s="41">
        <v>0</v>
      </c>
      <c r="O396" s="41">
        <v>0</v>
      </c>
      <c r="P396" s="41">
        <v>0</v>
      </c>
      <c r="Q396" s="67"/>
      <c r="R396" s="683"/>
      <c r="S396" s="770"/>
      <c r="T396" s="773"/>
    </row>
    <row r="397" spans="1:20" s="81" customFormat="1" ht="16.5" customHeight="1" x14ac:dyDescent="0.3">
      <c r="A397" s="750"/>
      <c r="B397" s="765"/>
      <c r="C397" s="767"/>
      <c r="D397" s="345"/>
      <c r="E397" s="4" t="s">
        <v>2</v>
      </c>
      <c r="F397" s="350">
        <f t="shared" si="108"/>
        <v>0</v>
      </c>
      <c r="G397" s="41">
        <v>0</v>
      </c>
      <c r="H397" s="41">
        <v>0</v>
      </c>
      <c r="I397" s="41">
        <v>0</v>
      </c>
      <c r="J397" s="44">
        <v>0</v>
      </c>
      <c r="K397" s="44">
        <v>0</v>
      </c>
      <c r="L397" s="44">
        <v>0</v>
      </c>
      <c r="M397" s="44">
        <v>0</v>
      </c>
      <c r="N397" s="41">
        <v>0</v>
      </c>
      <c r="O397" s="41">
        <v>0</v>
      </c>
      <c r="P397" s="41">
        <v>0</v>
      </c>
      <c r="Q397" s="67"/>
      <c r="R397" s="683"/>
      <c r="S397" s="770"/>
      <c r="T397" s="773"/>
    </row>
    <row r="398" spans="1:20" s="81" customFormat="1" ht="16.5" customHeight="1" x14ac:dyDescent="0.3">
      <c r="A398" s="750"/>
      <c r="B398" s="765"/>
      <c r="C398" s="767"/>
      <c r="D398" s="345"/>
      <c r="E398" s="4" t="s">
        <v>3</v>
      </c>
      <c r="F398" s="350">
        <f t="shared" si="108"/>
        <v>40</v>
      </c>
      <c r="G398" s="41">
        <v>0</v>
      </c>
      <c r="H398" s="41">
        <v>0</v>
      </c>
      <c r="I398" s="41">
        <v>0</v>
      </c>
      <c r="J398" s="44">
        <v>0</v>
      </c>
      <c r="K398" s="44">
        <v>40</v>
      </c>
      <c r="L398" s="44">
        <v>0</v>
      </c>
      <c r="M398" s="44">
        <v>0</v>
      </c>
      <c r="N398" s="41">
        <v>0</v>
      </c>
      <c r="O398" s="41">
        <v>0</v>
      </c>
      <c r="P398" s="41">
        <v>0</v>
      </c>
      <c r="Q398" s="67"/>
      <c r="R398" s="683"/>
      <c r="S398" s="770"/>
      <c r="T398" s="773"/>
    </row>
    <row r="399" spans="1:20" s="81" customFormat="1" ht="16.5" customHeight="1" x14ac:dyDescent="0.3">
      <c r="A399" s="751"/>
      <c r="B399" s="766"/>
      <c r="C399" s="768"/>
      <c r="D399" s="345"/>
      <c r="E399" s="4" t="s">
        <v>4</v>
      </c>
      <c r="F399" s="350">
        <f t="shared" si="108"/>
        <v>0</v>
      </c>
      <c r="G399" s="41">
        <v>0</v>
      </c>
      <c r="H399" s="41">
        <v>0</v>
      </c>
      <c r="I399" s="41">
        <v>0</v>
      </c>
      <c r="J399" s="44">
        <v>0</v>
      </c>
      <c r="K399" s="44">
        <v>0</v>
      </c>
      <c r="L399" s="44">
        <v>0</v>
      </c>
      <c r="M399" s="44">
        <v>0</v>
      </c>
      <c r="N399" s="41">
        <v>0</v>
      </c>
      <c r="O399" s="41">
        <v>0</v>
      </c>
      <c r="P399" s="41">
        <v>0</v>
      </c>
      <c r="Q399" s="44"/>
      <c r="R399" s="684"/>
      <c r="S399" s="771"/>
      <c r="T399" s="774"/>
    </row>
    <row r="400" spans="1:20" s="81" customFormat="1" ht="16.5" customHeight="1" x14ac:dyDescent="0.3">
      <c r="A400" s="749" t="s">
        <v>355</v>
      </c>
      <c r="B400" s="764" t="s">
        <v>356</v>
      </c>
      <c r="C400" s="789" t="s">
        <v>180</v>
      </c>
      <c r="D400" s="345"/>
      <c r="E400" s="20" t="s">
        <v>9</v>
      </c>
      <c r="F400" s="350">
        <f t="shared" si="108"/>
        <v>0</v>
      </c>
      <c r="G400" s="41">
        <f t="shared" ref="G400:P400" si="109">G403</f>
        <v>0</v>
      </c>
      <c r="H400" s="41">
        <f t="shared" si="109"/>
        <v>0</v>
      </c>
      <c r="I400" s="41">
        <f t="shared" si="109"/>
        <v>0</v>
      </c>
      <c r="J400" s="44">
        <f t="shared" si="109"/>
        <v>0</v>
      </c>
      <c r="K400" s="44">
        <f t="shared" si="109"/>
        <v>0</v>
      </c>
      <c r="L400" s="44">
        <f t="shared" si="109"/>
        <v>0</v>
      </c>
      <c r="M400" s="44">
        <f t="shared" si="109"/>
        <v>0</v>
      </c>
      <c r="N400" s="41">
        <f t="shared" si="109"/>
        <v>0</v>
      </c>
      <c r="O400" s="41">
        <f t="shared" si="109"/>
        <v>0</v>
      </c>
      <c r="P400" s="41">
        <f t="shared" si="109"/>
        <v>0</v>
      </c>
      <c r="Q400" s="67"/>
      <c r="R400" s="311"/>
      <c r="S400" s="333"/>
      <c r="T400" s="335"/>
    </row>
    <row r="401" spans="1:20" s="81" customFormat="1" ht="16.5" customHeight="1" x14ac:dyDescent="0.3">
      <c r="A401" s="750"/>
      <c r="B401" s="765"/>
      <c r="C401" s="767"/>
      <c r="D401" s="345"/>
      <c r="E401" s="4" t="s">
        <v>1</v>
      </c>
      <c r="F401" s="350">
        <f t="shared" si="108"/>
        <v>0</v>
      </c>
      <c r="G401" s="41">
        <v>0</v>
      </c>
      <c r="H401" s="41">
        <v>0</v>
      </c>
      <c r="I401" s="41">
        <v>0</v>
      </c>
      <c r="J401" s="44">
        <v>0</v>
      </c>
      <c r="K401" s="44">
        <v>0</v>
      </c>
      <c r="L401" s="44">
        <v>0</v>
      </c>
      <c r="M401" s="44">
        <v>0</v>
      </c>
      <c r="N401" s="41">
        <v>0</v>
      </c>
      <c r="O401" s="41">
        <v>0</v>
      </c>
      <c r="P401" s="41">
        <v>0</v>
      </c>
      <c r="Q401" s="67"/>
      <c r="R401" s="311"/>
      <c r="S401" s="333"/>
      <c r="T401" s="335"/>
    </row>
    <row r="402" spans="1:20" s="81" customFormat="1" ht="16.5" customHeight="1" x14ac:dyDescent="0.3">
      <c r="A402" s="750"/>
      <c r="B402" s="765"/>
      <c r="C402" s="767"/>
      <c r="D402" s="345"/>
      <c r="E402" s="4" t="s">
        <v>2</v>
      </c>
      <c r="F402" s="350">
        <f t="shared" si="108"/>
        <v>0</v>
      </c>
      <c r="G402" s="41">
        <v>0</v>
      </c>
      <c r="H402" s="41">
        <v>0</v>
      </c>
      <c r="I402" s="41">
        <v>0</v>
      </c>
      <c r="J402" s="44">
        <v>0</v>
      </c>
      <c r="K402" s="44">
        <v>0</v>
      </c>
      <c r="L402" s="44">
        <v>0</v>
      </c>
      <c r="M402" s="44">
        <v>0</v>
      </c>
      <c r="N402" s="41">
        <v>0</v>
      </c>
      <c r="O402" s="41">
        <v>0</v>
      </c>
      <c r="P402" s="41">
        <v>0</v>
      </c>
      <c r="Q402" s="67"/>
      <c r="R402" s="311"/>
      <c r="S402" s="333"/>
      <c r="T402" s="335"/>
    </row>
    <row r="403" spans="1:20" s="81" customFormat="1" ht="16.5" customHeight="1" x14ac:dyDescent="0.3">
      <c r="A403" s="750"/>
      <c r="B403" s="765"/>
      <c r="C403" s="767"/>
      <c r="D403" s="345"/>
      <c r="E403" s="4" t="s">
        <v>3</v>
      </c>
      <c r="F403" s="350">
        <f t="shared" si="108"/>
        <v>0</v>
      </c>
      <c r="G403" s="41">
        <v>0</v>
      </c>
      <c r="H403" s="41">
        <v>0</v>
      </c>
      <c r="I403" s="41">
        <v>0</v>
      </c>
      <c r="J403" s="44">
        <v>0</v>
      </c>
      <c r="K403" s="44">
        <v>0</v>
      </c>
      <c r="L403" s="44">
        <v>0</v>
      </c>
      <c r="M403" s="44">
        <v>0</v>
      </c>
      <c r="N403" s="41">
        <v>0</v>
      </c>
      <c r="O403" s="41">
        <v>0</v>
      </c>
      <c r="P403" s="41">
        <v>0</v>
      </c>
      <c r="Q403" s="67"/>
      <c r="R403" s="311"/>
      <c r="S403" s="333"/>
      <c r="T403" s="335"/>
    </row>
    <row r="404" spans="1:20" s="81" customFormat="1" ht="16.5" customHeight="1" x14ac:dyDescent="0.3">
      <c r="A404" s="751"/>
      <c r="B404" s="766"/>
      <c r="C404" s="768"/>
      <c r="D404" s="345"/>
      <c r="E404" s="4" t="s">
        <v>4</v>
      </c>
      <c r="F404" s="350">
        <f t="shared" si="108"/>
        <v>0</v>
      </c>
      <c r="G404" s="41">
        <v>0</v>
      </c>
      <c r="H404" s="41">
        <v>0</v>
      </c>
      <c r="I404" s="41">
        <v>0</v>
      </c>
      <c r="J404" s="44">
        <v>0</v>
      </c>
      <c r="K404" s="44">
        <v>0</v>
      </c>
      <c r="L404" s="44">
        <v>0</v>
      </c>
      <c r="M404" s="44">
        <v>0</v>
      </c>
      <c r="N404" s="41">
        <v>0</v>
      </c>
      <c r="O404" s="41">
        <v>0</v>
      </c>
      <c r="P404" s="41">
        <v>0</v>
      </c>
      <c r="Q404" s="67"/>
      <c r="R404" s="311"/>
      <c r="S404" s="333"/>
      <c r="T404" s="335"/>
    </row>
    <row r="405" spans="1:20" s="129" customFormat="1" ht="27.75" customHeight="1" x14ac:dyDescent="0.3">
      <c r="A405" s="775" t="s">
        <v>44</v>
      </c>
      <c r="B405" s="778" t="s">
        <v>83</v>
      </c>
      <c r="C405" s="783">
        <v>1620900000</v>
      </c>
      <c r="D405" s="347"/>
      <c r="E405" s="102" t="s">
        <v>9</v>
      </c>
      <c r="F405" s="262">
        <f t="shared" si="108"/>
        <v>4093.8039100000001</v>
      </c>
      <c r="G405" s="130">
        <f t="shared" ref="G405:P405" si="110">SUM(G406:G409)</f>
        <v>370</v>
      </c>
      <c r="H405" s="130">
        <f t="shared" si="110"/>
        <v>778</v>
      </c>
      <c r="I405" s="92">
        <f t="shared" si="110"/>
        <v>0</v>
      </c>
      <c r="J405" s="92">
        <f t="shared" si="110"/>
        <v>1084.51296</v>
      </c>
      <c r="K405" s="92">
        <f t="shared" si="110"/>
        <v>529.70096000000001</v>
      </c>
      <c r="L405" s="92">
        <f t="shared" si="110"/>
        <v>1331.5899899999999</v>
      </c>
      <c r="M405" s="92">
        <f t="shared" si="110"/>
        <v>0</v>
      </c>
      <c r="N405" s="92">
        <f t="shared" si="110"/>
        <v>0</v>
      </c>
      <c r="O405" s="92">
        <f t="shared" si="110"/>
        <v>0</v>
      </c>
      <c r="P405" s="92">
        <f t="shared" si="110"/>
        <v>0</v>
      </c>
      <c r="Q405" s="241"/>
      <c r="R405" s="660"/>
      <c r="S405" s="783"/>
      <c r="T405" s="786"/>
    </row>
    <row r="406" spans="1:20" s="129" customFormat="1" ht="27.75" customHeight="1" x14ac:dyDescent="0.3">
      <c r="A406" s="776"/>
      <c r="B406" s="779"/>
      <c r="C406" s="784"/>
      <c r="D406" s="347"/>
      <c r="E406" s="102" t="s">
        <v>1</v>
      </c>
      <c r="F406" s="262">
        <f t="shared" si="108"/>
        <v>0</v>
      </c>
      <c r="G406" s="130">
        <f t="shared" ref="G406:I407" si="111">G411</f>
        <v>0</v>
      </c>
      <c r="H406" s="130">
        <f t="shared" si="111"/>
        <v>0</v>
      </c>
      <c r="I406" s="92">
        <f t="shared" si="111"/>
        <v>0</v>
      </c>
      <c r="J406" s="92">
        <v>0</v>
      </c>
      <c r="K406" s="92">
        <v>0</v>
      </c>
      <c r="L406" s="92">
        <v>0</v>
      </c>
      <c r="M406" s="92">
        <v>0</v>
      </c>
      <c r="N406" s="92">
        <v>0</v>
      </c>
      <c r="O406" s="92">
        <v>0</v>
      </c>
      <c r="P406" s="92">
        <v>0</v>
      </c>
      <c r="Q406" s="242"/>
      <c r="R406" s="661"/>
      <c r="S406" s="784"/>
      <c r="T406" s="787"/>
    </row>
    <row r="407" spans="1:20" s="129" customFormat="1" ht="27.75" customHeight="1" x14ac:dyDescent="0.3">
      <c r="A407" s="776"/>
      <c r="B407" s="779"/>
      <c r="C407" s="784"/>
      <c r="D407" s="347"/>
      <c r="E407" s="102" t="s">
        <v>2</v>
      </c>
      <c r="F407" s="262">
        <f t="shared" si="108"/>
        <v>0</v>
      </c>
      <c r="G407" s="130">
        <f t="shared" si="111"/>
        <v>0</v>
      </c>
      <c r="H407" s="130">
        <f t="shared" si="111"/>
        <v>0</v>
      </c>
      <c r="I407" s="92">
        <f t="shared" si="111"/>
        <v>0</v>
      </c>
      <c r="J407" s="92">
        <v>0</v>
      </c>
      <c r="K407" s="92">
        <v>0</v>
      </c>
      <c r="L407" s="92">
        <v>0</v>
      </c>
      <c r="M407" s="92">
        <v>0</v>
      </c>
      <c r="N407" s="92">
        <v>0</v>
      </c>
      <c r="O407" s="92">
        <v>0</v>
      </c>
      <c r="P407" s="92">
        <v>0</v>
      </c>
      <c r="Q407" s="242"/>
      <c r="R407" s="661"/>
      <c r="S407" s="784"/>
      <c r="T407" s="787"/>
    </row>
    <row r="408" spans="1:20" s="129" customFormat="1" ht="27.75" customHeight="1" x14ac:dyDescent="0.3">
      <c r="A408" s="776"/>
      <c r="B408" s="779"/>
      <c r="C408" s="784"/>
      <c r="D408" s="347"/>
      <c r="E408" s="102" t="s">
        <v>3</v>
      </c>
      <c r="F408" s="262">
        <f t="shared" si="108"/>
        <v>4093.8039100000001</v>
      </c>
      <c r="G408" s="130">
        <f>G413</f>
        <v>370</v>
      </c>
      <c r="H408" s="130">
        <f>H413</f>
        <v>778</v>
      </c>
      <c r="I408" s="92">
        <f>I413</f>
        <v>0</v>
      </c>
      <c r="J408" s="92">
        <f>J413</f>
        <v>1084.51296</v>
      </c>
      <c r="K408" s="92">
        <f t="shared" ref="K408:P408" si="112">K413</f>
        <v>529.70096000000001</v>
      </c>
      <c r="L408" s="92">
        <f>L413+L433+L438+L443</f>
        <v>1331.5899899999999</v>
      </c>
      <c r="M408" s="92">
        <f t="shared" si="112"/>
        <v>0</v>
      </c>
      <c r="N408" s="92">
        <f t="shared" si="112"/>
        <v>0</v>
      </c>
      <c r="O408" s="92">
        <f t="shared" si="112"/>
        <v>0</v>
      </c>
      <c r="P408" s="92">
        <f t="shared" si="112"/>
        <v>0</v>
      </c>
      <c r="Q408" s="242"/>
      <c r="R408" s="661"/>
      <c r="S408" s="784"/>
      <c r="T408" s="787"/>
    </row>
    <row r="409" spans="1:20" s="129" customFormat="1" ht="27.75" customHeight="1" x14ac:dyDescent="0.3">
      <c r="A409" s="776"/>
      <c r="B409" s="779"/>
      <c r="C409" s="785"/>
      <c r="D409" s="336"/>
      <c r="E409" s="102" t="s">
        <v>4</v>
      </c>
      <c r="F409" s="262">
        <f t="shared" si="108"/>
        <v>0</v>
      </c>
      <c r="G409" s="92">
        <v>0</v>
      </c>
      <c r="H409" s="130">
        <v>0</v>
      </c>
      <c r="I409" s="92">
        <v>0</v>
      </c>
      <c r="J409" s="92">
        <v>0</v>
      </c>
      <c r="K409" s="92">
        <v>0</v>
      </c>
      <c r="L409" s="92">
        <v>0</v>
      </c>
      <c r="M409" s="92">
        <v>0</v>
      </c>
      <c r="N409" s="92">
        <v>0</v>
      </c>
      <c r="O409" s="92">
        <v>0</v>
      </c>
      <c r="P409" s="92">
        <v>0</v>
      </c>
      <c r="Q409" s="243"/>
      <c r="R409" s="662"/>
      <c r="S409" s="785"/>
      <c r="T409" s="788"/>
    </row>
    <row r="410" spans="1:20" s="81" customFormat="1" ht="30" customHeight="1" x14ac:dyDescent="0.3">
      <c r="A410" s="749" t="s">
        <v>196</v>
      </c>
      <c r="B410" s="764" t="s">
        <v>102</v>
      </c>
      <c r="C410" s="769">
        <v>1620976060</v>
      </c>
      <c r="D410" s="880">
        <v>244310</v>
      </c>
      <c r="E410" s="4" t="s">
        <v>9</v>
      </c>
      <c r="F410" s="350">
        <f t="shared" si="108"/>
        <v>3234.7139200000001</v>
      </c>
      <c r="G410" s="69">
        <f>SUM(G411:G414)</f>
        <v>370</v>
      </c>
      <c r="H410" s="69">
        <f t="shared" ref="H410:P410" si="113">SUM(H411:H414)</f>
        <v>778</v>
      </c>
      <c r="I410" s="69">
        <f t="shared" si="113"/>
        <v>0</v>
      </c>
      <c r="J410" s="69">
        <f t="shared" si="113"/>
        <v>1084.51296</v>
      </c>
      <c r="K410" s="69">
        <f t="shared" si="113"/>
        <v>529.70096000000001</v>
      </c>
      <c r="L410" s="69">
        <f t="shared" si="113"/>
        <v>472.5</v>
      </c>
      <c r="M410" s="69">
        <f t="shared" si="113"/>
        <v>0</v>
      </c>
      <c r="N410" s="69">
        <f t="shared" si="113"/>
        <v>0</v>
      </c>
      <c r="O410" s="69">
        <f t="shared" si="113"/>
        <v>0</v>
      </c>
      <c r="P410" s="69">
        <f t="shared" si="113"/>
        <v>0</v>
      </c>
      <c r="Q410" s="253"/>
      <c r="R410" s="682" t="s">
        <v>28</v>
      </c>
      <c r="S410" s="769" t="s">
        <v>133</v>
      </c>
      <c r="T410" s="772" t="s">
        <v>125</v>
      </c>
    </row>
    <row r="411" spans="1:20" s="81" customFormat="1" ht="30" customHeight="1" x14ac:dyDescent="0.3">
      <c r="A411" s="750"/>
      <c r="B411" s="765"/>
      <c r="C411" s="770"/>
      <c r="D411" s="770"/>
      <c r="E411" s="4" t="s">
        <v>1</v>
      </c>
      <c r="F411" s="350">
        <f t="shared" si="108"/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67"/>
      <c r="R411" s="683"/>
      <c r="S411" s="770"/>
      <c r="T411" s="773"/>
    </row>
    <row r="412" spans="1:20" s="81" customFormat="1" ht="30" customHeight="1" x14ac:dyDescent="0.3">
      <c r="A412" s="750"/>
      <c r="B412" s="765"/>
      <c r="C412" s="770"/>
      <c r="D412" s="770"/>
      <c r="E412" s="4" t="s">
        <v>2</v>
      </c>
      <c r="F412" s="350">
        <f t="shared" si="108"/>
        <v>0</v>
      </c>
      <c r="G412" s="69">
        <v>0</v>
      </c>
      <c r="H412" s="69">
        <v>0</v>
      </c>
      <c r="I412" s="41">
        <v>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67"/>
      <c r="R412" s="683"/>
      <c r="S412" s="770"/>
      <c r="T412" s="773"/>
    </row>
    <row r="413" spans="1:20" s="81" customFormat="1" ht="30" customHeight="1" x14ac:dyDescent="0.3">
      <c r="A413" s="750"/>
      <c r="B413" s="765"/>
      <c r="C413" s="770"/>
      <c r="D413" s="770"/>
      <c r="E413" s="4" t="s">
        <v>3</v>
      </c>
      <c r="F413" s="350">
        <f t="shared" si="108"/>
        <v>3234.7139200000001</v>
      </c>
      <c r="G413" s="69">
        <v>370</v>
      </c>
      <c r="H413" s="69">
        <v>778</v>
      </c>
      <c r="I413" s="69">
        <v>0</v>
      </c>
      <c r="J413" s="41">
        <v>1084.51296</v>
      </c>
      <c r="K413" s="35">
        <v>529.70096000000001</v>
      </c>
      <c r="L413" s="41">
        <f>L418+L423+L428</f>
        <v>472.5</v>
      </c>
      <c r="M413" s="41">
        <v>0</v>
      </c>
      <c r="N413" s="41">
        <v>0</v>
      </c>
      <c r="O413" s="41">
        <v>0</v>
      </c>
      <c r="P413" s="41">
        <v>0</v>
      </c>
      <c r="Q413" s="67"/>
      <c r="R413" s="683"/>
      <c r="S413" s="770"/>
      <c r="T413" s="773"/>
    </row>
    <row r="414" spans="1:20" s="81" customFormat="1" ht="30" customHeight="1" x14ac:dyDescent="0.3">
      <c r="A414" s="751"/>
      <c r="B414" s="766"/>
      <c r="C414" s="771"/>
      <c r="D414" s="771"/>
      <c r="E414" s="4" t="s">
        <v>4</v>
      </c>
      <c r="F414" s="350">
        <f t="shared" si="108"/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4"/>
      <c r="R414" s="684"/>
      <c r="S414" s="771"/>
      <c r="T414" s="774"/>
    </row>
    <row r="415" spans="1:20" s="81" customFormat="1" ht="17.25" customHeight="1" x14ac:dyDescent="0.3">
      <c r="A415" s="749" t="s">
        <v>357</v>
      </c>
      <c r="B415" s="764" t="s">
        <v>360</v>
      </c>
      <c r="C415" s="769">
        <v>1620976060</v>
      </c>
      <c r="D415" s="334"/>
      <c r="E415" s="4" t="s">
        <v>9</v>
      </c>
      <c r="F415" s="350">
        <f t="shared" si="108"/>
        <v>472.5</v>
      </c>
      <c r="G415" s="44">
        <f t="shared" ref="G415" si="114">SUM(G416:G419)</f>
        <v>0</v>
      </c>
      <c r="H415" s="44">
        <f t="shared" ref="H415:P415" si="115">SUM(H416:H419)</f>
        <v>0</v>
      </c>
      <c r="I415" s="41">
        <f t="shared" si="115"/>
        <v>0</v>
      </c>
      <c r="J415" s="41">
        <f t="shared" si="115"/>
        <v>0</v>
      </c>
      <c r="K415" s="41">
        <f t="shared" si="115"/>
        <v>0</v>
      </c>
      <c r="L415" s="41">
        <f t="shared" si="115"/>
        <v>472.5</v>
      </c>
      <c r="M415" s="41">
        <f t="shared" si="115"/>
        <v>0</v>
      </c>
      <c r="N415" s="41">
        <f t="shared" si="115"/>
        <v>0</v>
      </c>
      <c r="O415" s="41">
        <f t="shared" si="115"/>
        <v>0</v>
      </c>
      <c r="P415" s="41">
        <f t="shared" si="115"/>
        <v>0</v>
      </c>
      <c r="Q415" s="66"/>
      <c r="R415" s="682" t="s">
        <v>28</v>
      </c>
      <c r="S415" s="769" t="s">
        <v>133</v>
      </c>
      <c r="T415" s="772" t="s">
        <v>125</v>
      </c>
    </row>
    <row r="416" spans="1:20" s="81" customFormat="1" ht="17.25" customHeight="1" x14ac:dyDescent="0.3">
      <c r="A416" s="750"/>
      <c r="B416" s="765"/>
      <c r="C416" s="770"/>
      <c r="D416" s="334"/>
      <c r="E416" s="4" t="s">
        <v>1</v>
      </c>
      <c r="F416" s="350">
        <f t="shared" si="108"/>
        <v>0</v>
      </c>
      <c r="G416" s="44">
        <v>0</v>
      </c>
      <c r="H416" s="44">
        <v>0</v>
      </c>
      <c r="I416" s="41">
        <v>0</v>
      </c>
      <c r="J416" s="41">
        <v>0</v>
      </c>
      <c r="K416" s="41">
        <v>0</v>
      </c>
      <c r="L416" s="35">
        <v>0</v>
      </c>
      <c r="M416" s="41">
        <v>0</v>
      </c>
      <c r="N416" s="41">
        <v>0</v>
      </c>
      <c r="O416" s="41">
        <v>0</v>
      </c>
      <c r="P416" s="41">
        <v>0</v>
      </c>
      <c r="Q416" s="67"/>
      <c r="R416" s="683"/>
      <c r="S416" s="770"/>
      <c r="T416" s="773"/>
    </row>
    <row r="417" spans="1:20" s="81" customFormat="1" ht="17.25" customHeight="1" x14ac:dyDescent="0.3">
      <c r="A417" s="750"/>
      <c r="B417" s="765"/>
      <c r="C417" s="770"/>
      <c r="D417" s="334"/>
      <c r="E417" s="4" t="s">
        <v>2</v>
      </c>
      <c r="F417" s="350">
        <f t="shared" si="108"/>
        <v>0</v>
      </c>
      <c r="G417" s="44">
        <v>0</v>
      </c>
      <c r="H417" s="44">
        <v>0</v>
      </c>
      <c r="I417" s="41">
        <v>0</v>
      </c>
      <c r="J417" s="41">
        <v>0</v>
      </c>
      <c r="K417" s="41">
        <v>0</v>
      </c>
      <c r="L417" s="35">
        <v>0</v>
      </c>
      <c r="M417" s="41">
        <v>0</v>
      </c>
      <c r="N417" s="41">
        <v>0</v>
      </c>
      <c r="O417" s="41">
        <v>0</v>
      </c>
      <c r="P417" s="41">
        <v>0</v>
      </c>
      <c r="Q417" s="67"/>
      <c r="R417" s="683"/>
      <c r="S417" s="770"/>
      <c r="T417" s="773"/>
    </row>
    <row r="418" spans="1:20" s="81" customFormat="1" ht="17.25" customHeight="1" x14ac:dyDescent="0.3">
      <c r="A418" s="750"/>
      <c r="B418" s="765"/>
      <c r="C418" s="770"/>
      <c r="D418" s="334"/>
      <c r="E418" s="4" t="s">
        <v>3</v>
      </c>
      <c r="F418" s="350">
        <f t="shared" si="108"/>
        <v>472.5</v>
      </c>
      <c r="G418" s="44">
        <v>0</v>
      </c>
      <c r="H418" s="44">
        <v>0</v>
      </c>
      <c r="I418" s="41">
        <v>0</v>
      </c>
      <c r="J418" s="41">
        <v>0</v>
      </c>
      <c r="K418" s="41">
        <v>0</v>
      </c>
      <c r="L418" s="35">
        <v>472.5</v>
      </c>
      <c r="M418" s="41">
        <v>0</v>
      </c>
      <c r="N418" s="41">
        <v>0</v>
      </c>
      <c r="O418" s="41">
        <v>0</v>
      </c>
      <c r="P418" s="41">
        <v>0</v>
      </c>
      <c r="Q418" s="67"/>
      <c r="R418" s="683"/>
      <c r="S418" s="770"/>
      <c r="T418" s="773"/>
    </row>
    <row r="419" spans="1:20" s="81" customFormat="1" ht="17.25" customHeight="1" x14ac:dyDescent="0.3">
      <c r="A419" s="750"/>
      <c r="B419" s="766"/>
      <c r="C419" s="771"/>
      <c r="D419" s="334"/>
      <c r="E419" s="4" t="s">
        <v>4</v>
      </c>
      <c r="F419" s="350">
        <f t="shared" si="108"/>
        <v>0</v>
      </c>
      <c r="G419" s="44">
        <v>0</v>
      </c>
      <c r="H419" s="44">
        <v>0</v>
      </c>
      <c r="I419" s="41">
        <v>0</v>
      </c>
      <c r="J419" s="41">
        <v>0</v>
      </c>
      <c r="K419" s="41">
        <v>0</v>
      </c>
      <c r="L419" s="35">
        <v>0</v>
      </c>
      <c r="M419" s="41">
        <v>0</v>
      </c>
      <c r="N419" s="41">
        <v>0</v>
      </c>
      <c r="O419" s="41">
        <v>0</v>
      </c>
      <c r="P419" s="41">
        <v>0</v>
      </c>
      <c r="Q419" s="44"/>
      <c r="R419" s="684"/>
      <c r="S419" s="771"/>
      <c r="T419" s="774"/>
    </row>
    <row r="420" spans="1:20" s="81" customFormat="1" ht="19.5" customHeight="1" x14ac:dyDescent="0.3">
      <c r="A420" s="749" t="s">
        <v>358</v>
      </c>
      <c r="B420" s="764" t="s">
        <v>361</v>
      </c>
      <c r="C420" s="769">
        <v>1620976060</v>
      </c>
      <c r="D420" s="334"/>
      <c r="E420" s="4" t="s">
        <v>9</v>
      </c>
      <c r="F420" s="350">
        <f t="shared" si="108"/>
        <v>0</v>
      </c>
      <c r="G420" s="44">
        <f t="shared" ref="G420:P420" si="116">SUM(G421:G424)</f>
        <v>0</v>
      </c>
      <c r="H420" s="44">
        <f t="shared" si="116"/>
        <v>0</v>
      </c>
      <c r="I420" s="41">
        <f t="shared" si="116"/>
        <v>0</v>
      </c>
      <c r="J420" s="41">
        <f t="shared" si="116"/>
        <v>0</v>
      </c>
      <c r="K420" s="41">
        <f t="shared" si="116"/>
        <v>0</v>
      </c>
      <c r="L420" s="41">
        <f t="shared" si="116"/>
        <v>0</v>
      </c>
      <c r="M420" s="41">
        <f t="shared" si="116"/>
        <v>0</v>
      </c>
      <c r="N420" s="41">
        <f t="shared" si="116"/>
        <v>0</v>
      </c>
      <c r="O420" s="41">
        <f t="shared" si="116"/>
        <v>0</v>
      </c>
      <c r="P420" s="41">
        <f t="shared" si="116"/>
        <v>0</v>
      </c>
      <c r="Q420" s="66"/>
      <c r="R420" s="682" t="s">
        <v>28</v>
      </c>
      <c r="S420" s="769" t="s">
        <v>133</v>
      </c>
      <c r="T420" s="772" t="s">
        <v>125</v>
      </c>
    </row>
    <row r="421" spans="1:20" s="81" customFormat="1" ht="19.5" customHeight="1" x14ac:dyDescent="0.3">
      <c r="A421" s="750"/>
      <c r="B421" s="765"/>
      <c r="C421" s="770"/>
      <c r="D421" s="334"/>
      <c r="E421" s="4" t="s">
        <v>1</v>
      </c>
      <c r="F421" s="350">
        <f t="shared" si="108"/>
        <v>0</v>
      </c>
      <c r="G421" s="44">
        <v>0</v>
      </c>
      <c r="H421" s="44">
        <v>0</v>
      </c>
      <c r="I421" s="41">
        <v>0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67"/>
      <c r="R421" s="683"/>
      <c r="S421" s="770"/>
      <c r="T421" s="773"/>
    </row>
    <row r="422" spans="1:20" s="81" customFormat="1" ht="19.5" customHeight="1" x14ac:dyDescent="0.3">
      <c r="A422" s="750"/>
      <c r="B422" s="765"/>
      <c r="C422" s="770"/>
      <c r="D422" s="334"/>
      <c r="E422" s="4" t="s">
        <v>2</v>
      </c>
      <c r="F422" s="350">
        <f t="shared" si="108"/>
        <v>0</v>
      </c>
      <c r="G422" s="44">
        <v>0</v>
      </c>
      <c r="H422" s="44">
        <v>0</v>
      </c>
      <c r="I422" s="41">
        <v>0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67"/>
      <c r="R422" s="683"/>
      <c r="S422" s="770"/>
      <c r="T422" s="773"/>
    </row>
    <row r="423" spans="1:20" s="81" customFormat="1" ht="19.5" customHeight="1" x14ac:dyDescent="0.3">
      <c r="A423" s="750"/>
      <c r="B423" s="765"/>
      <c r="C423" s="770"/>
      <c r="D423" s="334"/>
      <c r="E423" s="4" t="s">
        <v>3</v>
      </c>
      <c r="F423" s="350">
        <f t="shared" si="108"/>
        <v>0</v>
      </c>
      <c r="G423" s="44">
        <v>0</v>
      </c>
      <c r="H423" s="44">
        <v>0</v>
      </c>
      <c r="I423" s="41">
        <v>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67"/>
      <c r="R423" s="683"/>
      <c r="S423" s="770"/>
      <c r="T423" s="773"/>
    </row>
    <row r="424" spans="1:20" s="81" customFormat="1" ht="19.5" customHeight="1" x14ac:dyDescent="0.3">
      <c r="A424" s="750"/>
      <c r="B424" s="766"/>
      <c r="C424" s="771"/>
      <c r="D424" s="334"/>
      <c r="E424" s="4" t="s">
        <v>4</v>
      </c>
      <c r="F424" s="350">
        <f t="shared" si="108"/>
        <v>0</v>
      </c>
      <c r="G424" s="44">
        <v>0</v>
      </c>
      <c r="H424" s="44">
        <v>0</v>
      </c>
      <c r="I424" s="41">
        <v>0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4"/>
      <c r="R424" s="684"/>
      <c r="S424" s="771"/>
      <c r="T424" s="774"/>
    </row>
    <row r="425" spans="1:20" s="81" customFormat="1" ht="20.25" customHeight="1" x14ac:dyDescent="0.3">
      <c r="A425" s="749" t="s">
        <v>359</v>
      </c>
      <c r="B425" s="764" t="s">
        <v>362</v>
      </c>
      <c r="C425" s="769">
        <v>1620976060</v>
      </c>
      <c r="D425" s="334"/>
      <c r="E425" s="4" t="s">
        <v>9</v>
      </c>
      <c r="F425" s="350">
        <f t="shared" si="108"/>
        <v>0</v>
      </c>
      <c r="G425" s="44">
        <f t="shared" ref="G425:P425" si="117">SUM(G426:G429)</f>
        <v>0</v>
      </c>
      <c r="H425" s="44">
        <f t="shared" si="117"/>
        <v>0</v>
      </c>
      <c r="I425" s="41">
        <f t="shared" si="117"/>
        <v>0</v>
      </c>
      <c r="J425" s="41">
        <f t="shared" si="117"/>
        <v>0</v>
      </c>
      <c r="K425" s="41">
        <f t="shared" si="117"/>
        <v>0</v>
      </c>
      <c r="L425" s="41">
        <f t="shared" si="117"/>
        <v>0</v>
      </c>
      <c r="M425" s="41">
        <f t="shared" si="117"/>
        <v>0</v>
      </c>
      <c r="N425" s="41">
        <f t="shared" si="117"/>
        <v>0</v>
      </c>
      <c r="O425" s="41">
        <f t="shared" si="117"/>
        <v>0</v>
      </c>
      <c r="P425" s="41">
        <f t="shared" si="117"/>
        <v>0</v>
      </c>
      <c r="Q425" s="66"/>
      <c r="R425" s="682" t="s">
        <v>28</v>
      </c>
      <c r="S425" s="769" t="s">
        <v>133</v>
      </c>
      <c r="T425" s="772" t="s">
        <v>125</v>
      </c>
    </row>
    <row r="426" spans="1:20" s="81" customFormat="1" ht="20.25" customHeight="1" x14ac:dyDescent="0.3">
      <c r="A426" s="750"/>
      <c r="B426" s="765"/>
      <c r="C426" s="770"/>
      <c r="D426" s="334"/>
      <c r="E426" s="4" t="s">
        <v>1</v>
      </c>
      <c r="F426" s="350">
        <f t="shared" si="108"/>
        <v>0</v>
      </c>
      <c r="G426" s="44">
        <v>0</v>
      </c>
      <c r="H426" s="44">
        <v>0</v>
      </c>
      <c r="I426" s="41">
        <v>0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67"/>
      <c r="R426" s="683"/>
      <c r="S426" s="770"/>
      <c r="T426" s="773"/>
    </row>
    <row r="427" spans="1:20" s="81" customFormat="1" ht="20.25" customHeight="1" x14ac:dyDescent="0.3">
      <c r="A427" s="750"/>
      <c r="B427" s="765"/>
      <c r="C427" s="770"/>
      <c r="D427" s="334"/>
      <c r="E427" s="4" t="s">
        <v>2</v>
      </c>
      <c r="F427" s="350">
        <f t="shared" si="108"/>
        <v>0</v>
      </c>
      <c r="G427" s="44">
        <v>0</v>
      </c>
      <c r="H427" s="44">
        <v>0</v>
      </c>
      <c r="I427" s="41">
        <v>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67"/>
      <c r="R427" s="683"/>
      <c r="S427" s="770"/>
      <c r="T427" s="773"/>
    </row>
    <row r="428" spans="1:20" s="81" customFormat="1" ht="20.25" customHeight="1" x14ac:dyDescent="0.3">
      <c r="A428" s="750"/>
      <c r="B428" s="765"/>
      <c r="C428" s="770"/>
      <c r="D428" s="334"/>
      <c r="E428" s="4" t="s">
        <v>3</v>
      </c>
      <c r="F428" s="350">
        <f t="shared" si="108"/>
        <v>0</v>
      </c>
      <c r="G428" s="44">
        <v>0</v>
      </c>
      <c r="H428" s="44">
        <v>0</v>
      </c>
      <c r="I428" s="41">
        <v>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67"/>
      <c r="R428" s="683"/>
      <c r="S428" s="770"/>
      <c r="T428" s="773"/>
    </row>
    <row r="429" spans="1:20" s="81" customFormat="1" ht="20.25" customHeight="1" x14ac:dyDescent="0.3">
      <c r="A429" s="751"/>
      <c r="B429" s="766"/>
      <c r="C429" s="771"/>
      <c r="D429" s="334"/>
      <c r="E429" s="4" t="s">
        <v>4</v>
      </c>
      <c r="F429" s="350">
        <f t="shared" si="108"/>
        <v>0</v>
      </c>
      <c r="G429" s="44">
        <v>0</v>
      </c>
      <c r="H429" s="44">
        <v>0</v>
      </c>
      <c r="I429" s="41">
        <v>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4"/>
      <c r="R429" s="684"/>
      <c r="S429" s="771"/>
      <c r="T429" s="774"/>
    </row>
    <row r="430" spans="1:20" s="81" customFormat="1" ht="24.75" customHeight="1" x14ac:dyDescent="0.3">
      <c r="A430" s="750" t="s">
        <v>363</v>
      </c>
      <c r="B430" s="764" t="s">
        <v>364</v>
      </c>
      <c r="C430" s="769">
        <v>1620984340</v>
      </c>
      <c r="D430" s="334"/>
      <c r="E430" s="4" t="s">
        <v>9</v>
      </c>
      <c r="F430" s="350">
        <f t="shared" si="108"/>
        <v>529.99999000000003</v>
      </c>
      <c r="G430" s="44">
        <f t="shared" ref="G430:P430" si="118">SUM(G431:G434)</f>
        <v>0</v>
      </c>
      <c r="H430" s="44">
        <f t="shared" si="118"/>
        <v>0</v>
      </c>
      <c r="I430" s="41">
        <f t="shared" si="118"/>
        <v>0</v>
      </c>
      <c r="J430" s="41">
        <f t="shared" si="118"/>
        <v>0</v>
      </c>
      <c r="K430" s="41">
        <f t="shared" si="118"/>
        <v>0</v>
      </c>
      <c r="L430" s="41">
        <f t="shared" si="118"/>
        <v>529.99999000000003</v>
      </c>
      <c r="M430" s="41">
        <f t="shared" si="118"/>
        <v>0</v>
      </c>
      <c r="N430" s="41">
        <f t="shared" si="118"/>
        <v>0</v>
      </c>
      <c r="O430" s="41">
        <f t="shared" si="118"/>
        <v>0</v>
      </c>
      <c r="P430" s="41">
        <f t="shared" si="118"/>
        <v>0</v>
      </c>
      <c r="Q430" s="66"/>
      <c r="R430" s="682" t="s">
        <v>28</v>
      </c>
      <c r="S430" s="769" t="s">
        <v>133</v>
      </c>
      <c r="T430" s="772" t="s">
        <v>125</v>
      </c>
    </row>
    <row r="431" spans="1:20" s="81" customFormat="1" ht="24.75" customHeight="1" x14ac:dyDescent="0.3">
      <c r="A431" s="750"/>
      <c r="B431" s="765"/>
      <c r="C431" s="770"/>
      <c r="D431" s="334"/>
      <c r="E431" s="4" t="s">
        <v>1</v>
      </c>
      <c r="F431" s="350">
        <f t="shared" si="108"/>
        <v>0</v>
      </c>
      <c r="G431" s="44">
        <v>0</v>
      </c>
      <c r="H431" s="44">
        <v>0</v>
      </c>
      <c r="I431" s="41">
        <v>0</v>
      </c>
      <c r="J431" s="41">
        <v>0</v>
      </c>
      <c r="K431" s="41">
        <v>0</v>
      </c>
      <c r="L431" s="35">
        <v>0</v>
      </c>
      <c r="M431" s="41">
        <v>0</v>
      </c>
      <c r="N431" s="41">
        <v>0</v>
      </c>
      <c r="O431" s="41">
        <v>0</v>
      </c>
      <c r="P431" s="41">
        <v>0</v>
      </c>
      <c r="Q431" s="67"/>
      <c r="R431" s="683"/>
      <c r="S431" s="770"/>
      <c r="T431" s="773"/>
    </row>
    <row r="432" spans="1:20" s="81" customFormat="1" ht="24.75" customHeight="1" x14ac:dyDescent="0.3">
      <c r="A432" s="750"/>
      <c r="B432" s="765"/>
      <c r="C432" s="770"/>
      <c r="D432" s="334"/>
      <c r="E432" s="4" t="s">
        <v>2</v>
      </c>
      <c r="F432" s="350">
        <f t="shared" si="108"/>
        <v>0</v>
      </c>
      <c r="G432" s="44">
        <v>0</v>
      </c>
      <c r="H432" s="44">
        <v>0</v>
      </c>
      <c r="I432" s="41">
        <v>0</v>
      </c>
      <c r="J432" s="41">
        <v>0</v>
      </c>
      <c r="K432" s="41">
        <v>0</v>
      </c>
      <c r="L432" s="35">
        <v>0</v>
      </c>
      <c r="M432" s="41">
        <v>0</v>
      </c>
      <c r="N432" s="41">
        <v>0</v>
      </c>
      <c r="O432" s="41">
        <v>0</v>
      </c>
      <c r="P432" s="41">
        <v>0</v>
      </c>
      <c r="Q432" s="67"/>
      <c r="R432" s="683"/>
      <c r="S432" s="770"/>
      <c r="T432" s="773"/>
    </row>
    <row r="433" spans="1:20" s="81" customFormat="1" ht="24.75" customHeight="1" x14ac:dyDescent="0.3">
      <c r="A433" s="750"/>
      <c r="B433" s="765"/>
      <c r="C433" s="770"/>
      <c r="D433" s="334"/>
      <c r="E433" s="4" t="s">
        <v>3</v>
      </c>
      <c r="F433" s="350">
        <f t="shared" si="108"/>
        <v>529.99999000000003</v>
      </c>
      <c r="G433" s="44">
        <v>0</v>
      </c>
      <c r="H433" s="44">
        <v>0</v>
      </c>
      <c r="I433" s="41">
        <v>0</v>
      </c>
      <c r="J433" s="41">
        <v>0</v>
      </c>
      <c r="K433" s="41">
        <v>0</v>
      </c>
      <c r="L433" s="35">
        <v>529.99999000000003</v>
      </c>
      <c r="M433" s="41">
        <v>0</v>
      </c>
      <c r="N433" s="41">
        <v>0</v>
      </c>
      <c r="O433" s="41">
        <v>0</v>
      </c>
      <c r="P433" s="41">
        <v>0</v>
      </c>
      <c r="Q433" s="67"/>
      <c r="R433" s="683"/>
      <c r="S433" s="770"/>
      <c r="T433" s="773"/>
    </row>
    <row r="434" spans="1:20" s="81" customFormat="1" ht="24.75" customHeight="1" x14ac:dyDescent="0.3">
      <c r="A434" s="751"/>
      <c r="B434" s="766"/>
      <c r="C434" s="771"/>
      <c r="D434" s="334"/>
      <c r="E434" s="4" t="s">
        <v>4</v>
      </c>
      <c r="F434" s="350">
        <f t="shared" si="108"/>
        <v>0</v>
      </c>
      <c r="G434" s="44">
        <v>0</v>
      </c>
      <c r="H434" s="44">
        <v>0</v>
      </c>
      <c r="I434" s="41">
        <v>0</v>
      </c>
      <c r="J434" s="41">
        <v>0</v>
      </c>
      <c r="K434" s="41">
        <v>0</v>
      </c>
      <c r="L434" s="35">
        <v>0</v>
      </c>
      <c r="M434" s="41">
        <v>0</v>
      </c>
      <c r="N434" s="41">
        <v>0</v>
      </c>
      <c r="O434" s="41">
        <v>0</v>
      </c>
      <c r="P434" s="41">
        <v>0</v>
      </c>
      <c r="Q434" s="44"/>
      <c r="R434" s="684"/>
      <c r="S434" s="771"/>
      <c r="T434" s="774"/>
    </row>
    <row r="435" spans="1:20" s="81" customFormat="1" ht="27.75" customHeight="1" x14ac:dyDescent="0.3">
      <c r="A435" s="749" t="s">
        <v>365</v>
      </c>
      <c r="B435" s="764" t="s">
        <v>366</v>
      </c>
      <c r="C435" s="769">
        <v>1620984350</v>
      </c>
      <c r="D435" s="334"/>
      <c r="E435" s="4" t="s">
        <v>9</v>
      </c>
      <c r="F435" s="350">
        <f t="shared" si="108"/>
        <v>279.08999999999997</v>
      </c>
      <c r="G435" s="44">
        <f t="shared" ref="G435:P435" si="119">SUM(G436:G439)</f>
        <v>0</v>
      </c>
      <c r="H435" s="44">
        <f t="shared" si="119"/>
        <v>0</v>
      </c>
      <c r="I435" s="41">
        <f t="shared" si="119"/>
        <v>0</v>
      </c>
      <c r="J435" s="41">
        <f t="shared" si="119"/>
        <v>0</v>
      </c>
      <c r="K435" s="41">
        <f t="shared" si="119"/>
        <v>0</v>
      </c>
      <c r="L435" s="35">
        <f t="shared" si="119"/>
        <v>279.08999999999997</v>
      </c>
      <c r="M435" s="41">
        <f t="shared" si="119"/>
        <v>0</v>
      </c>
      <c r="N435" s="41">
        <f t="shared" si="119"/>
        <v>0</v>
      </c>
      <c r="O435" s="41">
        <f t="shared" si="119"/>
        <v>0</v>
      </c>
      <c r="P435" s="41">
        <f t="shared" si="119"/>
        <v>0</v>
      </c>
      <c r="Q435" s="66"/>
      <c r="R435" s="682" t="s">
        <v>28</v>
      </c>
      <c r="S435" s="769" t="s">
        <v>133</v>
      </c>
      <c r="T435" s="772" t="s">
        <v>125</v>
      </c>
    </row>
    <row r="436" spans="1:20" s="81" customFormat="1" ht="27.75" customHeight="1" x14ac:dyDescent="0.3">
      <c r="A436" s="750"/>
      <c r="B436" s="765"/>
      <c r="C436" s="770"/>
      <c r="D436" s="334"/>
      <c r="E436" s="4" t="s">
        <v>1</v>
      </c>
      <c r="F436" s="350">
        <f t="shared" si="108"/>
        <v>0</v>
      </c>
      <c r="G436" s="44">
        <v>0</v>
      </c>
      <c r="H436" s="44">
        <v>0</v>
      </c>
      <c r="I436" s="41">
        <v>0</v>
      </c>
      <c r="J436" s="41">
        <v>0</v>
      </c>
      <c r="K436" s="41">
        <v>0</v>
      </c>
      <c r="L436" s="35">
        <v>0</v>
      </c>
      <c r="M436" s="41">
        <v>0</v>
      </c>
      <c r="N436" s="41">
        <v>0</v>
      </c>
      <c r="O436" s="41">
        <v>0</v>
      </c>
      <c r="P436" s="41">
        <v>0</v>
      </c>
      <c r="Q436" s="67"/>
      <c r="R436" s="683"/>
      <c r="S436" s="770"/>
      <c r="T436" s="773"/>
    </row>
    <row r="437" spans="1:20" s="81" customFormat="1" ht="27.75" customHeight="1" x14ac:dyDescent="0.3">
      <c r="A437" s="750"/>
      <c r="B437" s="765"/>
      <c r="C437" s="770"/>
      <c r="D437" s="334"/>
      <c r="E437" s="4" t="s">
        <v>2</v>
      </c>
      <c r="F437" s="350">
        <f t="shared" si="108"/>
        <v>0</v>
      </c>
      <c r="G437" s="44">
        <v>0</v>
      </c>
      <c r="H437" s="44">
        <v>0</v>
      </c>
      <c r="I437" s="41">
        <v>0</v>
      </c>
      <c r="J437" s="41">
        <v>0</v>
      </c>
      <c r="K437" s="41">
        <v>0</v>
      </c>
      <c r="L437" s="35">
        <v>0</v>
      </c>
      <c r="M437" s="41">
        <v>0</v>
      </c>
      <c r="N437" s="41">
        <v>0</v>
      </c>
      <c r="O437" s="41">
        <v>0</v>
      </c>
      <c r="P437" s="41">
        <v>0</v>
      </c>
      <c r="Q437" s="67"/>
      <c r="R437" s="683"/>
      <c r="S437" s="770"/>
      <c r="T437" s="773"/>
    </row>
    <row r="438" spans="1:20" s="81" customFormat="1" ht="27.75" customHeight="1" x14ac:dyDescent="0.3">
      <c r="A438" s="750"/>
      <c r="B438" s="765"/>
      <c r="C438" s="770"/>
      <c r="D438" s="334"/>
      <c r="E438" s="4" t="s">
        <v>3</v>
      </c>
      <c r="F438" s="350">
        <f t="shared" si="108"/>
        <v>279.08999999999997</v>
      </c>
      <c r="G438" s="44">
        <v>0</v>
      </c>
      <c r="H438" s="44">
        <v>0</v>
      </c>
      <c r="I438" s="41">
        <v>0</v>
      </c>
      <c r="J438" s="41">
        <v>0</v>
      </c>
      <c r="K438" s="41">
        <v>0</v>
      </c>
      <c r="L438" s="35">
        <v>279.08999999999997</v>
      </c>
      <c r="M438" s="41">
        <v>0</v>
      </c>
      <c r="N438" s="41">
        <v>0</v>
      </c>
      <c r="O438" s="41">
        <v>0</v>
      </c>
      <c r="P438" s="41">
        <v>0</v>
      </c>
      <c r="Q438" s="67"/>
      <c r="R438" s="683"/>
      <c r="S438" s="770"/>
      <c r="T438" s="773"/>
    </row>
    <row r="439" spans="1:20" s="81" customFormat="1" ht="27.75" customHeight="1" x14ac:dyDescent="0.3">
      <c r="A439" s="751"/>
      <c r="B439" s="766"/>
      <c r="C439" s="771"/>
      <c r="D439" s="334"/>
      <c r="E439" s="4" t="s">
        <v>4</v>
      </c>
      <c r="F439" s="350">
        <f t="shared" si="108"/>
        <v>0</v>
      </c>
      <c r="G439" s="44">
        <v>0</v>
      </c>
      <c r="H439" s="44">
        <v>0</v>
      </c>
      <c r="I439" s="41">
        <v>0</v>
      </c>
      <c r="J439" s="41">
        <v>0</v>
      </c>
      <c r="K439" s="41">
        <v>0</v>
      </c>
      <c r="L439" s="35">
        <v>0</v>
      </c>
      <c r="M439" s="41">
        <v>0</v>
      </c>
      <c r="N439" s="41">
        <v>0</v>
      </c>
      <c r="O439" s="41">
        <v>0</v>
      </c>
      <c r="P439" s="41">
        <v>0</v>
      </c>
      <c r="Q439" s="44"/>
      <c r="R439" s="684"/>
      <c r="S439" s="771"/>
      <c r="T439" s="774"/>
    </row>
    <row r="440" spans="1:20" s="81" customFormat="1" ht="19.5" customHeight="1" x14ac:dyDescent="0.3">
      <c r="A440" s="749" t="s">
        <v>376</v>
      </c>
      <c r="B440" s="764" t="s">
        <v>373</v>
      </c>
      <c r="C440" s="769">
        <v>1620984500</v>
      </c>
      <c r="D440" s="334"/>
      <c r="E440" s="4" t="s">
        <v>9</v>
      </c>
      <c r="F440" s="350">
        <f t="shared" si="108"/>
        <v>50</v>
      </c>
      <c r="G440" s="44">
        <f t="shared" ref="G440:P440" si="120">SUM(G441:G444)</f>
        <v>0</v>
      </c>
      <c r="H440" s="44">
        <f t="shared" si="120"/>
        <v>0</v>
      </c>
      <c r="I440" s="41">
        <f t="shared" si="120"/>
        <v>0</v>
      </c>
      <c r="J440" s="41">
        <f t="shared" si="120"/>
        <v>0</v>
      </c>
      <c r="K440" s="41">
        <f t="shared" si="120"/>
        <v>0</v>
      </c>
      <c r="L440" s="35">
        <f t="shared" si="120"/>
        <v>50</v>
      </c>
      <c r="M440" s="41">
        <f t="shared" si="120"/>
        <v>0</v>
      </c>
      <c r="N440" s="41">
        <f t="shared" si="120"/>
        <v>0</v>
      </c>
      <c r="O440" s="41">
        <f t="shared" si="120"/>
        <v>0</v>
      </c>
      <c r="P440" s="41">
        <f t="shared" si="120"/>
        <v>0</v>
      </c>
      <c r="Q440" s="66"/>
      <c r="R440" s="682" t="s">
        <v>28</v>
      </c>
      <c r="S440" s="769" t="s">
        <v>133</v>
      </c>
      <c r="T440" s="772" t="s">
        <v>125</v>
      </c>
    </row>
    <row r="441" spans="1:20" s="81" customFormat="1" ht="19.5" customHeight="1" x14ac:dyDescent="0.3">
      <c r="A441" s="750"/>
      <c r="B441" s="765"/>
      <c r="C441" s="770"/>
      <c r="D441" s="334"/>
      <c r="E441" s="4" t="s">
        <v>1</v>
      </c>
      <c r="F441" s="350">
        <f t="shared" si="108"/>
        <v>0</v>
      </c>
      <c r="G441" s="44">
        <v>0</v>
      </c>
      <c r="H441" s="44">
        <v>0</v>
      </c>
      <c r="I441" s="41">
        <v>0</v>
      </c>
      <c r="J441" s="41">
        <v>0</v>
      </c>
      <c r="K441" s="41">
        <v>0</v>
      </c>
      <c r="L441" s="35">
        <v>0</v>
      </c>
      <c r="M441" s="41">
        <v>0</v>
      </c>
      <c r="N441" s="41">
        <v>0</v>
      </c>
      <c r="O441" s="41">
        <v>0</v>
      </c>
      <c r="P441" s="41">
        <v>0</v>
      </c>
      <c r="Q441" s="67"/>
      <c r="R441" s="683"/>
      <c r="S441" s="770"/>
      <c r="T441" s="773"/>
    </row>
    <row r="442" spans="1:20" s="81" customFormat="1" ht="19.5" customHeight="1" x14ac:dyDescent="0.3">
      <c r="A442" s="750"/>
      <c r="B442" s="765"/>
      <c r="C442" s="770"/>
      <c r="D442" s="334"/>
      <c r="E442" s="4" t="s">
        <v>2</v>
      </c>
      <c r="F442" s="350">
        <f t="shared" si="108"/>
        <v>0</v>
      </c>
      <c r="G442" s="44">
        <v>0</v>
      </c>
      <c r="H442" s="44">
        <v>0</v>
      </c>
      <c r="I442" s="41">
        <v>0</v>
      </c>
      <c r="J442" s="41">
        <v>0</v>
      </c>
      <c r="K442" s="41">
        <v>0</v>
      </c>
      <c r="L442" s="35">
        <v>0</v>
      </c>
      <c r="M442" s="41">
        <v>0</v>
      </c>
      <c r="N442" s="41">
        <v>0</v>
      </c>
      <c r="O442" s="41">
        <v>0</v>
      </c>
      <c r="P442" s="41">
        <v>0</v>
      </c>
      <c r="Q442" s="67"/>
      <c r="R442" s="683"/>
      <c r="S442" s="770"/>
      <c r="T442" s="773"/>
    </row>
    <row r="443" spans="1:20" s="81" customFormat="1" ht="19.5" customHeight="1" x14ac:dyDescent="0.3">
      <c r="A443" s="750"/>
      <c r="B443" s="765"/>
      <c r="C443" s="770"/>
      <c r="D443" s="334"/>
      <c r="E443" s="4" t="s">
        <v>3</v>
      </c>
      <c r="F443" s="350">
        <f t="shared" si="108"/>
        <v>50</v>
      </c>
      <c r="G443" s="44">
        <v>0</v>
      </c>
      <c r="H443" s="44">
        <v>0</v>
      </c>
      <c r="I443" s="41">
        <v>0</v>
      </c>
      <c r="J443" s="41">
        <v>0</v>
      </c>
      <c r="K443" s="41">
        <v>0</v>
      </c>
      <c r="L443" s="35">
        <v>50</v>
      </c>
      <c r="M443" s="41">
        <v>0</v>
      </c>
      <c r="N443" s="41">
        <v>0</v>
      </c>
      <c r="O443" s="41">
        <v>0</v>
      </c>
      <c r="P443" s="41">
        <v>0</v>
      </c>
      <c r="Q443" s="67"/>
      <c r="R443" s="683"/>
      <c r="S443" s="770"/>
      <c r="T443" s="773"/>
    </row>
    <row r="444" spans="1:20" s="81" customFormat="1" ht="19.5" customHeight="1" x14ac:dyDescent="0.3">
      <c r="A444" s="750"/>
      <c r="B444" s="766"/>
      <c r="C444" s="771"/>
      <c r="D444" s="334"/>
      <c r="E444" s="4" t="s">
        <v>4</v>
      </c>
      <c r="F444" s="350">
        <f t="shared" si="108"/>
        <v>0</v>
      </c>
      <c r="G444" s="44">
        <v>0</v>
      </c>
      <c r="H444" s="44">
        <v>0</v>
      </c>
      <c r="I444" s="41">
        <v>0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4"/>
      <c r="R444" s="684"/>
      <c r="S444" s="771"/>
      <c r="T444" s="774"/>
    </row>
    <row r="445" spans="1:20" s="129" customFormat="1" ht="33" customHeight="1" x14ac:dyDescent="0.3">
      <c r="A445" s="775" t="s">
        <v>45</v>
      </c>
      <c r="B445" s="778" t="s">
        <v>109</v>
      </c>
      <c r="C445" s="783">
        <v>1621000000</v>
      </c>
      <c r="D445" s="337"/>
      <c r="E445" s="102" t="s">
        <v>9</v>
      </c>
      <c r="F445" s="262">
        <f t="shared" si="108"/>
        <v>3292.2669999999998</v>
      </c>
      <c r="G445" s="131">
        <f>SUM(G446:G449)</f>
        <v>3292.2669999999998</v>
      </c>
      <c r="H445" s="131">
        <f>SUM(H446:H449)</f>
        <v>0</v>
      </c>
      <c r="I445" s="92">
        <v>0</v>
      </c>
      <c r="J445" s="92">
        <f t="shared" ref="J445:P445" si="121">SUM(J446:J449)</f>
        <v>0</v>
      </c>
      <c r="K445" s="92">
        <f t="shared" si="121"/>
        <v>0</v>
      </c>
      <c r="L445" s="92">
        <f t="shared" si="121"/>
        <v>0</v>
      </c>
      <c r="M445" s="92">
        <f t="shared" si="121"/>
        <v>0</v>
      </c>
      <c r="N445" s="92">
        <f t="shared" si="121"/>
        <v>0</v>
      </c>
      <c r="O445" s="92">
        <f t="shared" si="121"/>
        <v>0</v>
      </c>
      <c r="P445" s="92">
        <f t="shared" si="121"/>
        <v>0</v>
      </c>
      <c r="Q445" s="92"/>
      <c r="R445" s="797"/>
      <c r="S445" s="783"/>
      <c r="T445" s="798"/>
    </row>
    <row r="446" spans="1:20" s="129" customFormat="1" ht="33" customHeight="1" x14ac:dyDescent="0.3">
      <c r="A446" s="776"/>
      <c r="B446" s="779"/>
      <c r="C446" s="784"/>
      <c r="D446" s="347"/>
      <c r="E446" s="102" t="s">
        <v>1</v>
      </c>
      <c r="F446" s="262">
        <f t="shared" si="108"/>
        <v>0</v>
      </c>
      <c r="G446" s="132">
        <f>G451</f>
        <v>0</v>
      </c>
      <c r="H446" s="132">
        <f>H451</f>
        <v>0</v>
      </c>
      <c r="I446" s="92">
        <v>0</v>
      </c>
      <c r="J446" s="92">
        <v>0</v>
      </c>
      <c r="K446" s="92">
        <v>0</v>
      </c>
      <c r="L446" s="92">
        <v>0</v>
      </c>
      <c r="M446" s="92">
        <v>0</v>
      </c>
      <c r="N446" s="92">
        <v>0</v>
      </c>
      <c r="O446" s="92">
        <v>0</v>
      </c>
      <c r="P446" s="92">
        <v>0</v>
      </c>
      <c r="Q446" s="92"/>
      <c r="R446" s="797"/>
      <c r="S446" s="784"/>
      <c r="T446" s="799"/>
    </row>
    <row r="447" spans="1:20" s="129" customFormat="1" ht="33" customHeight="1" x14ac:dyDescent="0.3">
      <c r="A447" s="776"/>
      <c r="B447" s="779"/>
      <c r="C447" s="784"/>
      <c r="D447" s="347"/>
      <c r="E447" s="102" t="s">
        <v>2</v>
      </c>
      <c r="F447" s="262">
        <f t="shared" si="108"/>
        <v>0</v>
      </c>
      <c r="G447" s="132">
        <f>G453</f>
        <v>0</v>
      </c>
      <c r="H447" s="132">
        <f>H453</f>
        <v>0</v>
      </c>
      <c r="I447" s="92">
        <v>0</v>
      </c>
      <c r="J447" s="92">
        <v>0</v>
      </c>
      <c r="K447" s="92">
        <v>0</v>
      </c>
      <c r="L447" s="92">
        <v>0</v>
      </c>
      <c r="M447" s="92">
        <v>0</v>
      </c>
      <c r="N447" s="92">
        <v>0</v>
      </c>
      <c r="O447" s="92">
        <v>0</v>
      </c>
      <c r="P447" s="92">
        <v>0</v>
      </c>
      <c r="Q447" s="92"/>
      <c r="R447" s="797"/>
      <c r="S447" s="784"/>
      <c r="T447" s="799"/>
    </row>
    <row r="448" spans="1:20" s="129" customFormat="1" ht="33" customHeight="1" x14ac:dyDescent="0.3">
      <c r="A448" s="776"/>
      <c r="B448" s="779"/>
      <c r="C448" s="784"/>
      <c r="D448" s="347"/>
      <c r="E448" s="102" t="s">
        <v>3</v>
      </c>
      <c r="F448" s="262">
        <f t="shared" si="108"/>
        <v>3292.2669999999998</v>
      </c>
      <c r="G448" s="132">
        <f>G454</f>
        <v>3292.2669999999998</v>
      </c>
      <c r="H448" s="131">
        <f>H454</f>
        <v>0</v>
      </c>
      <c r="I448" s="92">
        <f>I454</f>
        <v>0</v>
      </c>
      <c r="J448" s="92">
        <v>0</v>
      </c>
      <c r="K448" s="92">
        <v>0</v>
      </c>
      <c r="L448" s="92">
        <v>0</v>
      </c>
      <c r="M448" s="92">
        <v>0</v>
      </c>
      <c r="N448" s="92">
        <v>0</v>
      </c>
      <c r="O448" s="92">
        <v>0</v>
      </c>
      <c r="P448" s="92">
        <v>0</v>
      </c>
      <c r="Q448" s="92"/>
      <c r="R448" s="797"/>
      <c r="S448" s="784"/>
      <c r="T448" s="799"/>
    </row>
    <row r="449" spans="1:20" s="129" customFormat="1" ht="33" customHeight="1" x14ac:dyDescent="0.3">
      <c r="A449" s="777"/>
      <c r="B449" s="780"/>
      <c r="C449" s="785"/>
      <c r="D449" s="347"/>
      <c r="E449" s="102" t="s">
        <v>4</v>
      </c>
      <c r="F449" s="262">
        <f t="shared" si="108"/>
        <v>0</v>
      </c>
      <c r="G449" s="92">
        <v>0</v>
      </c>
      <c r="H449" s="131">
        <v>0</v>
      </c>
      <c r="I449" s="92">
        <v>0</v>
      </c>
      <c r="J449" s="92">
        <v>0</v>
      </c>
      <c r="K449" s="92">
        <v>0</v>
      </c>
      <c r="L449" s="92">
        <v>0</v>
      </c>
      <c r="M449" s="92">
        <v>0</v>
      </c>
      <c r="N449" s="92">
        <v>0</v>
      </c>
      <c r="O449" s="92">
        <v>0</v>
      </c>
      <c r="P449" s="92">
        <v>0</v>
      </c>
      <c r="Q449" s="92"/>
      <c r="R449" s="797"/>
      <c r="S449" s="785"/>
      <c r="T449" s="800"/>
    </row>
    <row r="450" spans="1:20" s="81" customFormat="1" ht="16.5" customHeight="1" x14ac:dyDescent="0.3">
      <c r="A450" s="749" t="s">
        <v>197</v>
      </c>
      <c r="B450" s="790" t="s">
        <v>157</v>
      </c>
      <c r="C450" s="86"/>
      <c r="D450" s="331"/>
      <c r="E450" s="4" t="s">
        <v>9</v>
      </c>
      <c r="F450" s="350">
        <f t="shared" si="108"/>
        <v>3292.2669999999998</v>
      </c>
      <c r="G450" s="71">
        <f>SUM(G451:G455)</f>
        <v>3292.2669999999998</v>
      </c>
      <c r="H450" s="71">
        <f>SUM(H451:H455)</f>
        <v>0</v>
      </c>
      <c r="I450" s="71">
        <f>SUM(I451:I455)</f>
        <v>0</v>
      </c>
      <c r="J450" s="71">
        <f>SUM(J451:J455)</f>
        <v>0</v>
      </c>
      <c r="K450" s="71">
        <f t="shared" ref="K450:P450" si="122">SUM(K451:K455)</f>
        <v>0</v>
      </c>
      <c r="L450" s="71">
        <f t="shared" si="122"/>
        <v>0</v>
      </c>
      <c r="M450" s="71">
        <f t="shared" si="122"/>
        <v>0</v>
      </c>
      <c r="N450" s="72">
        <f t="shared" si="122"/>
        <v>0</v>
      </c>
      <c r="O450" s="72">
        <f t="shared" si="122"/>
        <v>0</v>
      </c>
      <c r="P450" s="72">
        <f t="shared" si="122"/>
        <v>0</v>
      </c>
      <c r="Q450" s="72"/>
      <c r="R450" s="793" t="s">
        <v>65</v>
      </c>
      <c r="S450" s="769" t="s">
        <v>40</v>
      </c>
      <c r="T450" s="794" t="s">
        <v>124</v>
      </c>
    </row>
    <row r="451" spans="1:20" s="81" customFormat="1" x14ac:dyDescent="0.3">
      <c r="A451" s="750"/>
      <c r="B451" s="791"/>
      <c r="C451" s="333"/>
      <c r="D451" s="331"/>
      <c r="E451" s="4" t="s">
        <v>1</v>
      </c>
      <c r="F451" s="350">
        <f t="shared" si="108"/>
        <v>0</v>
      </c>
      <c r="G451" s="72">
        <f>G457</f>
        <v>0</v>
      </c>
      <c r="H451" s="72">
        <f>H457</f>
        <v>0</v>
      </c>
      <c r="I451" s="71">
        <f t="shared" ref="I451:P451" si="123">SUM(I452:I455)</f>
        <v>0</v>
      </c>
      <c r="J451" s="71">
        <f t="shared" si="123"/>
        <v>0</v>
      </c>
      <c r="K451" s="71">
        <f t="shared" si="123"/>
        <v>0</v>
      </c>
      <c r="L451" s="71">
        <f t="shared" si="123"/>
        <v>0</v>
      </c>
      <c r="M451" s="71">
        <f t="shared" si="123"/>
        <v>0</v>
      </c>
      <c r="N451" s="72">
        <f t="shared" si="123"/>
        <v>0</v>
      </c>
      <c r="O451" s="72">
        <f t="shared" si="123"/>
        <v>0</v>
      </c>
      <c r="P451" s="72">
        <f t="shared" si="123"/>
        <v>0</v>
      </c>
      <c r="Q451" s="72"/>
      <c r="R451" s="793"/>
      <c r="S451" s="770"/>
      <c r="T451" s="795"/>
    </row>
    <row r="452" spans="1:20" s="81" customFormat="1" x14ac:dyDescent="0.3">
      <c r="A452" s="750"/>
      <c r="B452" s="791"/>
      <c r="C452" s="332" t="s">
        <v>165</v>
      </c>
      <c r="D452" s="331"/>
      <c r="E452" s="4" t="s">
        <v>2</v>
      </c>
      <c r="F452" s="350">
        <f t="shared" si="108"/>
        <v>0</v>
      </c>
      <c r="G452" s="72">
        <f>G458</f>
        <v>0</v>
      </c>
      <c r="H452" s="72">
        <f>H458</f>
        <v>0</v>
      </c>
      <c r="I452" s="71">
        <f t="shared" ref="I452:P452" si="124">SUM(I453:I455)</f>
        <v>0</v>
      </c>
      <c r="J452" s="71">
        <f t="shared" si="124"/>
        <v>0</v>
      </c>
      <c r="K452" s="71">
        <f t="shared" si="124"/>
        <v>0</v>
      </c>
      <c r="L452" s="71">
        <f t="shared" si="124"/>
        <v>0</v>
      </c>
      <c r="M452" s="71">
        <f t="shared" si="124"/>
        <v>0</v>
      </c>
      <c r="N452" s="72">
        <f t="shared" si="124"/>
        <v>0</v>
      </c>
      <c r="O452" s="72">
        <f t="shared" si="124"/>
        <v>0</v>
      </c>
      <c r="P452" s="72">
        <f t="shared" si="124"/>
        <v>0</v>
      </c>
      <c r="Q452" s="72"/>
      <c r="R452" s="793"/>
      <c r="S452" s="770"/>
      <c r="T452" s="795"/>
    </row>
    <row r="453" spans="1:20" s="81" customFormat="1" x14ac:dyDescent="0.3">
      <c r="A453" s="750"/>
      <c r="B453" s="791"/>
      <c r="C453" s="339">
        <v>1621076070</v>
      </c>
      <c r="D453" s="331"/>
      <c r="E453" s="630" t="s">
        <v>3</v>
      </c>
      <c r="F453" s="350">
        <f t="shared" si="108"/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/>
      <c r="R453" s="793"/>
      <c r="S453" s="770"/>
      <c r="T453" s="795"/>
    </row>
    <row r="454" spans="1:20" s="81" customFormat="1" x14ac:dyDescent="0.3">
      <c r="A454" s="750"/>
      <c r="B454" s="791"/>
      <c r="C454" s="87" t="s">
        <v>182</v>
      </c>
      <c r="D454" s="331"/>
      <c r="E454" s="632"/>
      <c r="F454" s="350">
        <f t="shared" si="108"/>
        <v>3292.2669999999998</v>
      </c>
      <c r="G454" s="72">
        <f>G459</f>
        <v>3292.2669999999998</v>
      </c>
      <c r="H454" s="72">
        <v>0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2">
        <v>0</v>
      </c>
      <c r="P454" s="72">
        <v>0</v>
      </c>
      <c r="Q454" s="72"/>
      <c r="R454" s="793"/>
      <c r="S454" s="770"/>
      <c r="T454" s="795"/>
    </row>
    <row r="455" spans="1:20" s="81" customFormat="1" x14ac:dyDescent="0.3">
      <c r="A455" s="751"/>
      <c r="B455" s="792"/>
      <c r="C455" s="334"/>
      <c r="D455" s="331"/>
      <c r="E455" s="88" t="s">
        <v>4</v>
      </c>
      <c r="F455" s="350">
        <f t="shared" si="108"/>
        <v>0</v>
      </c>
      <c r="G455" s="41">
        <v>0</v>
      </c>
      <c r="H455" s="41">
        <v>0</v>
      </c>
      <c r="I455" s="41">
        <v>0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793"/>
      <c r="S455" s="771"/>
      <c r="T455" s="796"/>
    </row>
    <row r="456" spans="1:20" s="81" customFormat="1" ht="16.5" customHeight="1" x14ac:dyDescent="0.3">
      <c r="A456" s="749" t="s">
        <v>198</v>
      </c>
      <c r="B456" s="764" t="s">
        <v>181</v>
      </c>
      <c r="C456" s="769" t="s">
        <v>170</v>
      </c>
      <c r="D456" s="331"/>
      <c r="E456" s="4" t="s">
        <v>9</v>
      </c>
      <c r="F456" s="350">
        <f t="shared" ref="F456:F519" si="125">SUM(G456:P456)</f>
        <v>3292.2669999999998</v>
      </c>
      <c r="G456" s="41">
        <f t="shared" ref="G456:P456" si="126">G459</f>
        <v>3292.2669999999998</v>
      </c>
      <c r="H456" s="41">
        <f t="shared" si="126"/>
        <v>0</v>
      </c>
      <c r="I456" s="41">
        <f t="shared" si="126"/>
        <v>0</v>
      </c>
      <c r="J456" s="41">
        <f t="shared" si="126"/>
        <v>0</v>
      </c>
      <c r="K456" s="41">
        <f t="shared" si="126"/>
        <v>0</v>
      </c>
      <c r="L456" s="41">
        <f t="shared" si="126"/>
        <v>0</v>
      </c>
      <c r="M456" s="41">
        <f t="shared" si="126"/>
        <v>0</v>
      </c>
      <c r="N456" s="41">
        <f t="shared" si="126"/>
        <v>0</v>
      </c>
      <c r="O456" s="41">
        <f t="shared" si="126"/>
        <v>0</v>
      </c>
      <c r="P456" s="41">
        <f t="shared" si="126"/>
        <v>0</v>
      </c>
      <c r="Q456" s="41"/>
      <c r="R456" s="793" t="s">
        <v>65</v>
      </c>
      <c r="S456" s="769" t="s">
        <v>40</v>
      </c>
      <c r="T456" s="772" t="s">
        <v>124</v>
      </c>
    </row>
    <row r="457" spans="1:20" s="81" customFormat="1" x14ac:dyDescent="0.3">
      <c r="A457" s="750"/>
      <c r="B457" s="765"/>
      <c r="C457" s="770"/>
      <c r="D457" s="331"/>
      <c r="E457" s="4" t="s">
        <v>1</v>
      </c>
      <c r="F457" s="350">
        <f t="shared" si="125"/>
        <v>0</v>
      </c>
      <c r="G457" s="41">
        <f>SUM(H457:S457)</f>
        <v>0</v>
      </c>
      <c r="H457" s="41">
        <f>SUM(I457:T457)</f>
        <v>0</v>
      </c>
      <c r="I457" s="41">
        <f t="shared" ref="I457:L460" si="127">SUM(R457:U457)</f>
        <v>0</v>
      </c>
      <c r="J457" s="41">
        <f t="shared" si="127"/>
        <v>0</v>
      </c>
      <c r="K457" s="41">
        <f t="shared" si="127"/>
        <v>0</v>
      </c>
      <c r="L457" s="41">
        <f t="shared" si="127"/>
        <v>0</v>
      </c>
      <c r="M457" s="41">
        <f t="shared" ref="M457:P460" si="128">SUM(V457:X457)</f>
        <v>0</v>
      </c>
      <c r="N457" s="41">
        <f t="shared" si="128"/>
        <v>0</v>
      </c>
      <c r="O457" s="41">
        <f t="shared" si="128"/>
        <v>0</v>
      </c>
      <c r="P457" s="41">
        <f t="shared" si="128"/>
        <v>0</v>
      </c>
      <c r="Q457" s="41"/>
      <c r="R457" s="793"/>
      <c r="S457" s="770"/>
      <c r="T457" s="773"/>
    </row>
    <row r="458" spans="1:20" s="81" customFormat="1" x14ac:dyDescent="0.3">
      <c r="A458" s="750"/>
      <c r="B458" s="765"/>
      <c r="C458" s="770"/>
      <c r="D458" s="331"/>
      <c r="E458" s="4" t="s">
        <v>2</v>
      </c>
      <c r="F458" s="350">
        <f t="shared" si="125"/>
        <v>0</v>
      </c>
      <c r="G458" s="41">
        <f>SUM(H458:S458)</f>
        <v>0</v>
      </c>
      <c r="H458" s="41">
        <f>SUM(I458:T458)</f>
        <v>0</v>
      </c>
      <c r="I458" s="41">
        <f t="shared" si="127"/>
        <v>0</v>
      </c>
      <c r="J458" s="41">
        <f t="shared" si="127"/>
        <v>0</v>
      </c>
      <c r="K458" s="41">
        <f t="shared" si="127"/>
        <v>0</v>
      </c>
      <c r="L458" s="41">
        <f t="shared" si="127"/>
        <v>0</v>
      </c>
      <c r="M458" s="41">
        <f t="shared" si="128"/>
        <v>0</v>
      </c>
      <c r="N458" s="41">
        <f t="shared" si="128"/>
        <v>0</v>
      </c>
      <c r="O458" s="41">
        <f t="shared" si="128"/>
        <v>0</v>
      </c>
      <c r="P458" s="41">
        <f t="shared" si="128"/>
        <v>0</v>
      </c>
      <c r="Q458" s="41"/>
      <c r="R458" s="793"/>
      <c r="S458" s="770"/>
      <c r="T458" s="773"/>
    </row>
    <row r="459" spans="1:20" s="81" customFormat="1" x14ac:dyDescent="0.3">
      <c r="A459" s="750"/>
      <c r="B459" s="765"/>
      <c r="C459" s="770"/>
      <c r="D459" s="331"/>
      <c r="E459" s="4" t="s">
        <v>3</v>
      </c>
      <c r="F459" s="350">
        <f t="shared" si="125"/>
        <v>3292.2669999999998</v>
      </c>
      <c r="G459" s="41">
        <v>3292.2669999999998</v>
      </c>
      <c r="H459" s="41">
        <f>SUM(I459:T459)</f>
        <v>0</v>
      </c>
      <c r="I459" s="41">
        <f t="shared" si="127"/>
        <v>0</v>
      </c>
      <c r="J459" s="41">
        <f t="shared" si="127"/>
        <v>0</v>
      </c>
      <c r="K459" s="41">
        <f t="shared" si="127"/>
        <v>0</v>
      </c>
      <c r="L459" s="41">
        <f t="shared" si="127"/>
        <v>0</v>
      </c>
      <c r="M459" s="41">
        <f t="shared" si="128"/>
        <v>0</v>
      </c>
      <c r="N459" s="41">
        <f t="shared" si="128"/>
        <v>0</v>
      </c>
      <c r="O459" s="41">
        <f t="shared" si="128"/>
        <v>0</v>
      </c>
      <c r="P459" s="41">
        <f t="shared" si="128"/>
        <v>0</v>
      </c>
      <c r="Q459" s="41"/>
      <c r="R459" s="793"/>
      <c r="S459" s="770"/>
      <c r="T459" s="773"/>
    </row>
    <row r="460" spans="1:20" s="81" customFormat="1" x14ac:dyDescent="0.3">
      <c r="A460" s="751"/>
      <c r="B460" s="766"/>
      <c r="C460" s="771"/>
      <c r="D460" s="331"/>
      <c r="E460" s="4" t="s">
        <v>4</v>
      </c>
      <c r="F460" s="350">
        <f t="shared" si="125"/>
        <v>0</v>
      </c>
      <c r="G460" s="41">
        <f>SUM(H460:S460)</f>
        <v>0</v>
      </c>
      <c r="H460" s="41">
        <f>SUM(I460:T460)</f>
        <v>0</v>
      </c>
      <c r="I460" s="41">
        <f t="shared" si="127"/>
        <v>0</v>
      </c>
      <c r="J460" s="41">
        <f t="shared" si="127"/>
        <v>0</v>
      </c>
      <c r="K460" s="41">
        <f t="shared" si="127"/>
        <v>0</v>
      </c>
      <c r="L460" s="41">
        <f t="shared" si="127"/>
        <v>0</v>
      </c>
      <c r="M460" s="41">
        <f t="shared" si="128"/>
        <v>0</v>
      </c>
      <c r="N460" s="41">
        <f t="shared" si="128"/>
        <v>0</v>
      </c>
      <c r="O460" s="41">
        <f t="shared" si="128"/>
        <v>0</v>
      </c>
      <c r="P460" s="41">
        <f t="shared" si="128"/>
        <v>0</v>
      </c>
      <c r="Q460" s="41"/>
      <c r="R460" s="793"/>
      <c r="S460" s="771"/>
      <c r="T460" s="774"/>
    </row>
    <row r="461" spans="1:20" ht="16.5" hidden="1" customHeight="1" x14ac:dyDescent="0.3">
      <c r="A461" s="801" t="s">
        <v>46</v>
      </c>
      <c r="B461" s="803" t="s">
        <v>84</v>
      </c>
      <c r="C461" s="801" t="s">
        <v>160</v>
      </c>
      <c r="D461" s="1"/>
      <c r="E461" s="33" t="s">
        <v>9</v>
      </c>
      <c r="F461" s="149">
        <f t="shared" si="125"/>
        <v>0</v>
      </c>
      <c r="G461" s="40">
        <v>0</v>
      </c>
      <c r="H461" s="73">
        <v>0</v>
      </c>
      <c r="I461" s="98">
        <f>+I462+I463+I464+I465</f>
        <v>0</v>
      </c>
      <c r="J461" s="58"/>
      <c r="K461" s="58"/>
      <c r="L461" s="55"/>
      <c r="M461" s="55"/>
      <c r="N461" s="156"/>
      <c r="O461" s="156"/>
      <c r="P461" s="156"/>
      <c r="Q461" s="255"/>
      <c r="R461" s="719" t="s">
        <v>28</v>
      </c>
      <c r="S461" s="808" t="s">
        <v>40</v>
      </c>
      <c r="T461" s="808" t="s">
        <v>142</v>
      </c>
    </row>
    <row r="462" spans="1:20" ht="16.5" hidden="1" customHeight="1" x14ac:dyDescent="0.3">
      <c r="A462" s="802"/>
      <c r="B462" s="804"/>
      <c r="C462" s="806"/>
      <c r="D462" s="31"/>
      <c r="E462" s="34" t="s">
        <v>1</v>
      </c>
      <c r="F462" s="149">
        <f t="shared" si="125"/>
        <v>0</v>
      </c>
      <c r="G462" s="25">
        <v>0</v>
      </c>
      <c r="H462" s="41">
        <v>0</v>
      </c>
      <c r="I462" s="84">
        <v>0</v>
      </c>
      <c r="J462" s="59"/>
      <c r="K462" s="59"/>
      <c r="L462" s="56"/>
      <c r="M462" s="56"/>
      <c r="N462" s="157"/>
      <c r="O462" s="157"/>
      <c r="P462" s="157"/>
      <c r="Q462" s="56"/>
      <c r="R462" s="720"/>
      <c r="S462" s="809"/>
      <c r="T462" s="809"/>
    </row>
    <row r="463" spans="1:20" ht="16.5" hidden="1" customHeight="1" x14ac:dyDescent="0.3">
      <c r="A463" s="802"/>
      <c r="B463" s="804"/>
      <c r="C463" s="806"/>
      <c r="D463" s="31"/>
      <c r="E463" s="34" t="s">
        <v>2</v>
      </c>
      <c r="F463" s="149">
        <f t="shared" si="125"/>
        <v>0</v>
      </c>
      <c r="G463" s="25">
        <v>0</v>
      </c>
      <c r="H463" s="41">
        <v>0</v>
      </c>
      <c r="I463" s="84">
        <v>0</v>
      </c>
      <c r="J463" s="59"/>
      <c r="K463" s="59"/>
      <c r="L463" s="56"/>
      <c r="M463" s="56"/>
      <c r="N463" s="157"/>
      <c r="O463" s="157"/>
      <c r="P463" s="157"/>
      <c r="Q463" s="56"/>
      <c r="R463" s="720"/>
      <c r="S463" s="809"/>
      <c r="T463" s="809"/>
    </row>
    <row r="464" spans="1:20" ht="16.5" hidden="1" customHeight="1" x14ac:dyDescent="0.3">
      <c r="A464" s="802"/>
      <c r="B464" s="804"/>
      <c r="C464" s="806"/>
      <c r="D464" s="31"/>
      <c r="E464" s="34" t="s">
        <v>3</v>
      </c>
      <c r="F464" s="149">
        <f t="shared" si="125"/>
        <v>0</v>
      </c>
      <c r="G464" s="26">
        <v>0</v>
      </c>
      <c r="H464" s="69">
        <v>0</v>
      </c>
      <c r="I464" s="98">
        <v>0</v>
      </c>
      <c r="J464" s="58"/>
      <c r="K464" s="58"/>
      <c r="L464" s="55"/>
      <c r="M464" s="55"/>
      <c r="N464" s="156"/>
      <c r="O464" s="156"/>
      <c r="P464" s="156"/>
      <c r="Q464" s="256"/>
      <c r="R464" s="720"/>
      <c r="S464" s="809"/>
      <c r="T464" s="809"/>
    </row>
    <row r="465" spans="1:20" ht="16.5" hidden="1" customHeight="1" x14ac:dyDescent="0.3">
      <c r="A465" s="802"/>
      <c r="B465" s="805"/>
      <c r="C465" s="807"/>
      <c r="D465" s="31"/>
      <c r="E465" s="34" t="s">
        <v>4</v>
      </c>
      <c r="F465" s="149">
        <f t="shared" si="125"/>
        <v>0</v>
      </c>
      <c r="G465" s="25">
        <v>0</v>
      </c>
      <c r="H465" s="41">
        <v>0</v>
      </c>
      <c r="I465" s="84">
        <v>0</v>
      </c>
      <c r="J465" s="60"/>
      <c r="K465" s="60"/>
      <c r="L465" s="57"/>
      <c r="M465" s="57"/>
      <c r="N465" s="157"/>
      <c r="O465" s="157"/>
      <c r="P465" s="157"/>
      <c r="Q465" s="57"/>
      <c r="R465" s="721"/>
      <c r="S465" s="810"/>
      <c r="T465" s="810"/>
    </row>
    <row r="466" spans="1:20" s="107" customFormat="1" ht="18.75" customHeight="1" x14ac:dyDescent="0.3">
      <c r="A466" s="820" t="s">
        <v>48</v>
      </c>
      <c r="B466" s="755" t="s">
        <v>211</v>
      </c>
      <c r="C466" s="758">
        <v>1630000000</v>
      </c>
      <c r="D466" s="329"/>
      <c r="E466" s="104" t="s">
        <v>9</v>
      </c>
      <c r="F466" s="259">
        <f t="shared" si="125"/>
        <v>6832.1876699999993</v>
      </c>
      <c r="G466" s="112">
        <f t="shared" ref="G466:K466" si="129">SUM(G467:G470)</f>
        <v>1317.9056700000001</v>
      </c>
      <c r="H466" s="112">
        <f t="shared" si="129"/>
        <v>1315.82673</v>
      </c>
      <c r="I466" s="112">
        <f>SUM(I467:I470)</f>
        <v>1244.8130899999999</v>
      </c>
      <c r="J466" s="105">
        <f t="shared" si="129"/>
        <v>1022.8421800000001</v>
      </c>
      <c r="K466" s="105">
        <f t="shared" si="129"/>
        <v>644.82000000000005</v>
      </c>
      <c r="L466" s="105">
        <f>SUM(L467:L470)</f>
        <v>426.98</v>
      </c>
      <c r="M466" s="105">
        <f>SUM(M467:M470)</f>
        <v>229</v>
      </c>
      <c r="N466" s="105">
        <f>SUM(N467:N470)</f>
        <v>210</v>
      </c>
      <c r="O466" s="105">
        <f>SUM(O467:O470)</f>
        <v>210</v>
      </c>
      <c r="P466" s="105">
        <f>SUM(P467:P470)</f>
        <v>210</v>
      </c>
      <c r="Q466" s="257"/>
      <c r="R466" s="761"/>
      <c r="S466" s="761"/>
      <c r="T466" s="822" t="s">
        <v>41</v>
      </c>
    </row>
    <row r="467" spans="1:20" s="107" customFormat="1" ht="18.75" customHeight="1" x14ac:dyDescent="0.3">
      <c r="A467" s="821"/>
      <c r="B467" s="756"/>
      <c r="C467" s="759"/>
      <c r="D467" s="111"/>
      <c r="E467" s="104" t="s">
        <v>1</v>
      </c>
      <c r="F467" s="259">
        <f t="shared" si="125"/>
        <v>0</v>
      </c>
      <c r="G467" s="112">
        <f>G482+G502+G509</f>
        <v>0</v>
      </c>
      <c r="H467" s="112">
        <f>H482+H502+H509</f>
        <v>0</v>
      </c>
      <c r="I467" s="105">
        <f>I482+I502+I509</f>
        <v>0</v>
      </c>
      <c r="J467" s="105">
        <v>0</v>
      </c>
      <c r="K467" s="105">
        <f t="shared" ref="K467:P467" si="130">K482+K502+K509</f>
        <v>0</v>
      </c>
      <c r="L467" s="105">
        <f t="shared" si="130"/>
        <v>0</v>
      </c>
      <c r="M467" s="105">
        <f t="shared" si="130"/>
        <v>0</v>
      </c>
      <c r="N467" s="105">
        <f t="shared" si="130"/>
        <v>0</v>
      </c>
      <c r="O467" s="105">
        <f t="shared" si="130"/>
        <v>0</v>
      </c>
      <c r="P467" s="105">
        <f t="shared" si="130"/>
        <v>0</v>
      </c>
      <c r="Q467" s="258"/>
      <c r="R467" s="762"/>
      <c r="S467" s="762"/>
      <c r="T467" s="823"/>
    </row>
    <row r="468" spans="1:20" s="107" customFormat="1" ht="18.75" customHeight="1" x14ac:dyDescent="0.3">
      <c r="A468" s="821"/>
      <c r="B468" s="756"/>
      <c r="C468" s="759"/>
      <c r="D468" s="111"/>
      <c r="E468" s="104" t="s">
        <v>2</v>
      </c>
      <c r="F468" s="259">
        <f t="shared" si="125"/>
        <v>2036.8872799999999</v>
      </c>
      <c r="G468" s="112">
        <f>SUM(G483+G555)</f>
        <v>324.12765999999999</v>
      </c>
      <c r="H468" s="112">
        <f>SUM(H483+H555)</f>
        <v>307.56301999999999</v>
      </c>
      <c r="I468" s="105">
        <f>SUM(I483+I510+I555)</f>
        <v>476.41508999999996</v>
      </c>
      <c r="J468" s="105">
        <f t="shared" ref="J468:P468" si="131">SUM(J483+J555)</f>
        <v>253.78151</v>
      </c>
      <c r="K468" s="105">
        <f t="shared" si="131"/>
        <v>150</v>
      </c>
      <c r="L468" s="105">
        <f t="shared" si="131"/>
        <v>105</v>
      </c>
      <c r="M468" s="105">
        <f t="shared" si="131"/>
        <v>105</v>
      </c>
      <c r="N468" s="105">
        <f t="shared" si="131"/>
        <v>105</v>
      </c>
      <c r="O468" s="105">
        <f t="shared" si="131"/>
        <v>105</v>
      </c>
      <c r="P468" s="105">
        <f t="shared" si="131"/>
        <v>105</v>
      </c>
      <c r="Q468" s="258"/>
      <c r="R468" s="762"/>
      <c r="S468" s="762"/>
      <c r="T468" s="823"/>
    </row>
    <row r="469" spans="1:20" s="114" customFormat="1" ht="18.75" customHeight="1" x14ac:dyDescent="0.3">
      <c r="A469" s="821"/>
      <c r="B469" s="756"/>
      <c r="C469" s="759"/>
      <c r="D469" s="111"/>
      <c r="E469" s="113" t="s">
        <v>3</v>
      </c>
      <c r="F469" s="259">
        <f t="shared" si="125"/>
        <v>4795.3003900000003</v>
      </c>
      <c r="G469" s="105">
        <f>SUM(G484+G511+G556)</f>
        <v>993.77800999999999</v>
      </c>
      <c r="H469" s="112">
        <f>SUM(H484+H511+H556)</f>
        <v>1008.2637099999999</v>
      </c>
      <c r="I469" s="105">
        <f>SUM(I484+I511+I556)</f>
        <v>768.39799999999991</v>
      </c>
      <c r="J469" s="105">
        <f t="shared" ref="J469:P469" si="132">SUM(J484+J511+J556)</f>
        <v>769.06067000000007</v>
      </c>
      <c r="K469" s="105">
        <f t="shared" si="132"/>
        <v>494.82000000000005</v>
      </c>
      <c r="L469" s="105">
        <f t="shared" si="132"/>
        <v>321.98</v>
      </c>
      <c r="M469" s="105">
        <f t="shared" si="132"/>
        <v>124</v>
      </c>
      <c r="N469" s="105">
        <f t="shared" si="132"/>
        <v>105</v>
      </c>
      <c r="O469" s="105">
        <f t="shared" si="132"/>
        <v>105</v>
      </c>
      <c r="P469" s="105">
        <f t="shared" si="132"/>
        <v>105</v>
      </c>
      <c r="Q469" s="258"/>
      <c r="R469" s="762"/>
      <c r="S469" s="762"/>
      <c r="T469" s="823"/>
    </row>
    <row r="470" spans="1:20" s="107" customFormat="1" ht="18.75" customHeight="1" x14ac:dyDescent="0.3">
      <c r="A470" s="821"/>
      <c r="B470" s="757"/>
      <c r="C470" s="760"/>
      <c r="D470" s="111"/>
      <c r="E470" s="104" t="s">
        <v>4</v>
      </c>
      <c r="F470" s="259">
        <f t="shared" si="125"/>
        <v>0</v>
      </c>
      <c r="G470" s="112">
        <f>G485+G507</f>
        <v>0</v>
      </c>
      <c r="H470" s="112">
        <f>H485+H507</f>
        <v>0</v>
      </c>
      <c r="I470" s="105">
        <f>I485+I507</f>
        <v>0</v>
      </c>
      <c r="J470" s="105">
        <v>0</v>
      </c>
      <c r="K470" s="105">
        <f t="shared" ref="K470:P470" si="133">K485+K507</f>
        <v>0</v>
      </c>
      <c r="L470" s="105">
        <f t="shared" si="133"/>
        <v>0</v>
      </c>
      <c r="M470" s="105">
        <f t="shared" si="133"/>
        <v>0</v>
      </c>
      <c r="N470" s="105">
        <f t="shared" si="133"/>
        <v>0</v>
      </c>
      <c r="O470" s="105">
        <f t="shared" si="133"/>
        <v>0</v>
      </c>
      <c r="P470" s="105">
        <f t="shared" si="133"/>
        <v>0</v>
      </c>
      <c r="Q470" s="259"/>
      <c r="R470" s="763"/>
      <c r="S470" s="763"/>
      <c r="T470" s="824"/>
    </row>
    <row r="471" spans="1:20" s="11" customFormat="1" ht="16.5" hidden="1" customHeight="1" x14ac:dyDescent="0.3">
      <c r="A471" s="811" t="s">
        <v>144</v>
      </c>
      <c r="B471" s="790" t="s">
        <v>64</v>
      </c>
      <c r="C471" s="813">
        <v>1630110140</v>
      </c>
      <c r="D471" s="338"/>
      <c r="E471" s="20" t="s">
        <v>9</v>
      </c>
      <c r="F471" s="149">
        <f t="shared" si="125"/>
        <v>0</v>
      </c>
      <c r="G471" s="68">
        <f>SUM(G472:G475)</f>
        <v>0</v>
      </c>
      <c r="H471" s="68">
        <v>0</v>
      </c>
      <c r="I471" s="133">
        <v>0</v>
      </c>
      <c r="J471" s="134"/>
      <c r="K471" s="134"/>
      <c r="L471" s="110"/>
      <c r="M471" s="110"/>
      <c r="N471" s="110"/>
      <c r="O471" s="110"/>
      <c r="P471" s="110"/>
      <c r="Q471" s="110"/>
      <c r="R471" s="816" t="s">
        <v>65</v>
      </c>
      <c r="S471" s="816" t="s">
        <v>66</v>
      </c>
      <c r="T471" s="817"/>
    </row>
    <row r="472" spans="1:20" s="11" customFormat="1" ht="16.5" hidden="1" customHeight="1" x14ac:dyDescent="0.3">
      <c r="A472" s="812"/>
      <c r="B472" s="791"/>
      <c r="C472" s="814"/>
      <c r="D472" s="75"/>
      <c r="E472" s="20" t="s">
        <v>1</v>
      </c>
      <c r="F472" s="149">
        <f t="shared" si="125"/>
        <v>0</v>
      </c>
      <c r="G472" s="68">
        <f t="shared" ref="G472:G475" si="134">G477</f>
        <v>0</v>
      </c>
      <c r="H472" s="68">
        <v>0</v>
      </c>
      <c r="I472" s="133">
        <v>0</v>
      </c>
      <c r="J472" s="134"/>
      <c r="K472" s="134"/>
      <c r="L472" s="110"/>
      <c r="M472" s="110"/>
      <c r="N472" s="110"/>
      <c r="O472" s="110"/>
      <c r="P472" s="110"/>
      <c r="Q472" s="110"/>
      <c r="R472" s="816"/>
      <c r="S472" s="816"/>
      <c r="T472" s="818"/>
    </row>
    <row r="473" spans="1:20" s="11" customFormat="1" ht="16.5" hidden="1" customHeight="1" x14ac:dyDescent="0.3">
      <c r="A473" s="812"/>
      <c r="B473" s="791"/>
      <c r="C473" s="814"/>
      <c r="D473" s="75"/>
      <c r="E473" s="20" t="s">
        <v>2</v>
      </c>
      <c r="F473" s="149">
        <f t="shared" si="125"/>
        <v>0</v>
      </c>
      <c r="G473" s="68">
        <f t="shared" si="134"/>
        <v>0</v>
      </c>
      <c r="H473" s="68">
        <v>0</v>
      </c>
      <c r="I473" s="133">
        <v>0</v>
      </c>
      <c r="J473" s="134"/>
      <c r="K473" s="134"/>
      <c r="L473" s="110"/>
      <c r="M473" s="110"/>
      <c r="N473" s="110"/>
      <c r="O473" s="110"/>
      <c r="P473" s="110"/>
      <c r="Q473" s="110"/>
      <c r="R473" s="816"/>
      <c r="S473" s="816"/>
      <c r="T473" s="818"/>
    </row>
    <row r="474" spans="1:20" s="11" customFormat="1" ht="16.5" hidden="1" customHeight="1" x14ac:dyDescent="0.3">
      <c r="A474" s="812"/>
      <c r="B474" s="791"/>
      <c r="C474" s="814"/>
      <c r="D474" s="75"/>
      <c r="E474" s="20" t="s">
        <v>3</v>
      </c>
      <c r="F474" s="149">
        <f t="shared" si="125"/>
        <v>0</v>
      </c>
      <c r="G474" s="68">
        <f t="shared" si="134"/>
        <v>0</v>
      </c>
      <c r="H474" s="68">
        <v>0</v>
      </c>
      <c r="I474" s="133">
        <v>0</v>
      </c>
      <c r="J474" s="134"/>
      <c r="K474" s="134"/>
      <c r="L474" s="110"/>
      <c r="M474" s="110"/>
      <c r="N474" s="110"/>
      <c r="O474" s="110"/>
      <c r="P474" s="110"/>
      <c r="Q474" s="110"/>
      <c r="R474" s="816"/>
      <c r="S474" s="816"/>
      <c r="T474" s="818"/>
    </row>
    <row r="475" spans="1:20" s="11" customFormat="1" ht="16.5" hidden="1" customHeight="1" x14ac:dyDescent="0.3">
      <c r="A475" s="812"/>
      <c r="B475" s="792"/>
      <c r="C475" s="815"/>
      <c r="D475" s="75"/>
      <c r="E475" s="20" t="s">
        <v>4</v>
      </c>
      <c r="F475" s="149">
        <f t="shared" si="125"/>
        <v>0</v>
      </c>
      <c r="G475" s="68">
        <f t="shared" si="134"/>
        <v>0</v>
      </c>
      <c r="H475" s="68">
        <v>0</v>
      </c>
      <c r="I475" s="133">
        <v>0</v>
      </c>
      <c r="J475" s="134"/>
      <c r="K475" s="134"/>
      <c r="L475" s="110"/>
      <c r="M475" s="110"/>
      <c r="N475" s="110"/>
      <c r="O475" s="110"/>
      <c r="P475" s="110"/>
      <c r="Q475" s="110"/>
      <c r="R475" s="816"/>
      <c r="S475" s="816"/>
      <c r="T475" s="819"/>
    </row>
    <row r="476" spans="1:20" s="11" customFormat="1" ht="16.5" hidden="1" customHeight="1" x14ac:dyDescent="0.3">
      <c r="A476" s="811" t="s">
        <v>145</v>
      </c>
      <c r="B476" s="790" t="s">
        <v>112</v>
      </c>
      <c r="C476" s="813">
        <v>1630110140</v>
      </c>
      <c r="D476" s="338"/>
      <c r="E476" s="20" t="s">
        <v>9</v>
      </c>
      <c r="F476" s="149">
        <f t="shared" si="125"/>
        <v>0</v>
      </c>
      <c r="G476" s="68">
        <f>SUM(G477:G480)</f>
        <v>0</v>
      </c>
      <c r="H476" s="68">
        <v>0</v>
      </c>
      <c r="I476" s="133">
        <v>0</v>
      </c>
      <c r="J476" s="134"/>
      <c r="K476" s="134"/>
      <c r="L476" s="110"/>
      <c r="M476" s="110"/>
      <c r="N476" s="110"/>
      <c r="O476" s="110"/>
      <c r="P476" s="110"/>
      <c r="Q476" s="110"/>
      <c r="R476" s="816" t="s">
        <v>65</v>
      </c>
      <c r="S476" s="816" t="s">
        <v>66</v>
      </c>
      <c r="T476" s="817"/>
    </row>
    <row r="477" spans="1:20" s="11" customFormat="1" ht="16.5" hidden="1" customHeight="1" x14ac:dyDescent="0.3">
      <c r="A477" s="812"/>
      <c r="B477" s="791"/>
      <c r="C477" s="814"/>
      <c r="D477" s="75"/>
      <c r="E477" s="20" t="s">
        <v>1</v>
      </c>
      <c r="F477" s="149">
        <f t="shared" si="125"/>
        <v>0</v>
      </c>
      <c r="G477" s="68">
        <v>0</v>
      </c>
      <c r="H477" s="68">
        <v>0</v>
      </c>
      <c r="I477" s="133">
        <v>0</v>
      </c>
      <c r="J477" s="134"/>
      <c r="K477" s="134"/>
      <c r="L477" s="110"/>
      <c r="M477" s="110"/>
      <c r="N477" s="110"/>
      <c r="O477" s="110"/>
      <c r="P477" s="110"/>
      <c r="Q477" s="110"/>
      <c r="R477" s="816"/>
      <c r="S477" s="816"/>
      <c r="T477" s="818"/>
    </row>
    <row r="478" spans="1:20" s="11" customFormat="1" ht="16.5" hidden="1" customHeight="1" x14ac:dyDescent="0.3">
      <c r="A478" s="812"/>
      <c r="B478" s="791"/>
      <c r="C478" s="814"/>
      <c r="D478" s="75"/>
      <c r="E478" s="20" t="s">
        <v>2</v>
      </c>
      <c r="F478" s="149">
        <f t="shared" si="125"/>
        <v>0</v>
      </c>
      <c r="G478" s="68">
        <v>0</v>
      </c>
      <c r="H478" s="68">
        <v>0</v>
      </c>
      <c r="I478" s="133">
        <v>0</v>
      </c>
      <c r="J478" s="134"/>
      <c r="K478" s="134"/>
      <c r="L478" s="110"/>
      <c r="M478" s="110"/>
      <c r="N478" s="110"/>
      <c r="O478" s="110"/>
      <c r="P478" s="110"/>
      <c r="Q478" s="110"/>
      <c r="R478" s="816"/>
      <c r="S478" s="816"/>
      <c r="T478" s="818"/>
    </row>
    <row r="479" spans="1:20" s="11" customFormat="1" ht="16.5" hidden="1" customHeight="1" x14ac:dyDescent="0.3">
      <c r="A479" s="812"/>
      <c r="B479" s="791"/>
      <c r="C479" s="814"/>
      <c r="D479" s="75"/>
      <c r="E479" s="20" t="s">
        <v>3</v>
      </c>
      <c r="F479" s="149">
        <f t="shared" si="125"/>
        <v>0</v>
      </c>
      <c r="G479" s="68">
        <v>0</v>
      </c>
      <c r="H479" s="68">
        <v>0</v>
      </c>
      <c r="I479" s="133">
        <v>0</v>
      </c>
      <c r="J479" s="134"/>
      <c r="K479" s="134"/>
      <c r="L479" s="110"/>
      <c r="M479" s="110"/>
      <c r="N479" s="110"/>
      <c r="O479" s="110"/>
      <c r="P479" s="110"/>
      <c r="Q479" s="110"/>
      <c r="R479" s="816"/>
      <c r="S479" s="816"/>
      <c r="T479" s="818"/>
    </row>
    <row r="480" spans="1:20" s="11" customFormat="1" ht="16.5" hidden="1" customHeight="1" x14ac:dyDescent="0.3">
      <c r="A480" s="812"/>
      <c r="B480" s="792"/>
      <c r="C480" s="815"/>
      <c r="D480" s="75"/>
      <c r="E480" s="20" t="s">
        <v>4</v>
      </c>
      <c r="F480" s="149">
        <f t="shared" si="125"/>
        <v>0</v>
      </c>
      <c r="G480" s="68">
        <v>0</v>
      </c>
      <c r="H480" s="68">
        <v>0</v>
      </c>
      <c r="I480" s="133">
        <v>0</v>
      </c>
      <c r="J480" s="134"/>
      <c r="K480" s="134"/>
      <c r="L480" s="110"/>
      <c r="M480" s="110"/>
      <c r="N480" s="110"/>
      <c r="O480" s="110"/>
      <c r="P480" s="110"/>
      <c r="Q480" s="110"/>
      <c r="R480" s="816"/>
      <c r="S480" s="816"/>
      <c r="T480" s="819"/>
    </row>
    <row r="481" spans="1:20" s="129" customFormat="1" ht="18.75" customHeight="1" x14ac:dyDescent="0.3">
      <c r="A481" s="775" t="s">
        <v>49</v>
      </c>
      <c r="B481" s="778" t="s">
        <v>103</v>
      </c>
      <c r="C481" s="783">
        <v>1630200000</v>
      </c>
      <c r="D481" s="337"/>
      <c r="E481" s="102" t="s">
        <v>9</v>
      </c>
      <c r="F481" s="262">
        <f t="shared" si="125"/>
        <v>3193</v>
      </c>
      <c r="G481" s="92">
        <f t="shared" ref="G481:P481" si="135">SUM(G482:G485)</f>
        <v>263</v>
      </c>
      <c r="H481" s="92">
        <f t="shared" si="135"/>
        <v>441</v>
      </c>
      <c r="I481" s="94">
        <f t="shared" si="135"/>
        <v>541</v>
      </c>
      <c r="J481" s="94">
        <f t="shared" si="135"/>
        <v>541</v>
      </c>
      <c r="K481" s="94">
        <f t="shared" si="135"/>
        <v>319</v>
      </c>
      <c r="L481" s="94">
        <f>SUM(L482:L485)</f>
        <v>229</v>
      </c>
      <c r="M481" s="94">
        <f t="shared" si="135"/>
        <v>229</v>
      </c>
      <c r="N481" s="94">
        <f t="shared" si="135"/>
        <v>210</v>
      </c>
      <c r="O481" s="94">
        <f t="shared" si="135"/>
        <v>210</v>
      </c>
      <c r="P481" s="94">
        <f t="shared" si="135"/>
        <v>210</v>
      </c>
      <c r="Q481" s="260"/>
      <c r="R481" s="783"/>
      <c r="S481" s="797"/>
      <c r="T481" s="786" t="s">
        <v>41</v>
      </c>
    </row>
    <row r="482" spans="1:20" s="129" customFormat="1" ht="18.75" customHeight="1" x14ac:dyDescent="0.3">
      <c r="A482" s="776"/>
      <c r="B482" s="779"/>
      <c r="C482" s="784"/>
      <c r="D482" s="347"/>
      <c r="E482" s="102" t="s">
        <v>1</v>
      </c>
      <c r="F482" s="262">
        <f t="shared" si="125"/>
        <v>0</v>
      </c>
      <c r="G482" s="92">
        <v>0</v>
      </c>
      <c r="H482" s="92">
        <v>0</v>
      </c>
      <c r="I482" s="94">
        <v>0</v>
      </c>
      <c r="J482" s="94">
        <v>0</v>
      </c>
      <c r="K482" s="94">
        <v>0</v>
      </c>
      <c r="L482" s="94">
        <v>0</v>
      </c>
      <c r="M482" s="94">
        <v>0</v>
      </c>
      <c r="N482" s="94">
        <v>0</v>
      </c>
      <c r="O482" s="94">
        <v>0</v>
      </c>
      <c r="P482" s="94">
        <v>0</v>
      </c>
      <c r="Q482" s="261"/>
      <c r="R482" s="784"/>
      <c r="S482" s="797"/>
      <c r="T482" s="787"/>
    </row>
    <row r="483" spans="1:20" s="129" customFormat="1" ht="18.75" customHeight="1" x14ac:dyDescent="0.3">
      <c r="A483" s="776"/>
      <c r="B483" s="779"/>
      <c r="C483" s="784"/>
      <c r="D483" s="347"/>
      <c r="E483" s="102" t="s">
        <v>2</v>
      </c>
      <c r="F483" s="262">
        <f t="shared" si="125"/>
        <v>1397</v>
      </c>
      <c r="G483" s="92">
        <f t="shared" ref="G483:P483" si="136">G488+G503</f>
        <v>122</v>
      </c>
      <c r="H483" s="92">
        <f t="shared" si="136"/>
        <v>200</v>
      </c>
      <c r="I483" s="94">
        <f t="shared" si="136"/>
        <v>250</v>
      </c>
      <c r="J483" s="94">
        <f t="shared" si="136"/>
        <v>150</v>
      </c>
      <c r="K483" s="94">
        <f t="shared" si="136"/>
        <v>150</v>
      </c>
      <c r="L483" s="94">
        <f t="shared" si="136"/>
        <v>105</v>
      </c>
      <c r="M483" s="94">
        <f t="shared" si="136"/>
        <v>105</v>
      </c>
      <c r="N483" s="94">
        <f t="shared" si="136"/>
        <v>105</v>
      </c>
      <c r="O483" s="94">
        <f t="shared" si="136"/>
        <v>105</v>
      </c>
      <c r="P483" s="94">
        <f t="shared" si="136"/>
        <v>105</v>
      </c>
      <c r="Q483" s="261"/>
      <c r="R483" s="784"/>
      <c r="S483" s="797"/>
      <c r="T483" s="787"/>
    </row>
    <row r="484" spans="1:20" s="129" customFormat="1" ht="18.75" customHeight="1" x14ac:dyDescent="0.3">
      <c r="A484" s="776"/>
      <c r="B484" s="779"/>
      <c r="C484" s="784"/>
      <c r="D484" s="347"/>
      <c r="E484" s="102" t="s">
        <v>3</v>
      </c>
      <c r="F484" s="262">
        <f t="shared" si="125"/>
        <v>1796</v>
      </c>
      <c r="G484" s="92">
        <f t="shared" ref="G484:I484" si="137">G489+G499+G504+G505+G506</f>
        <v>141</v>
      </c>
      <c r="H484" s="92">
        <f t="shared" si="137"/>
        <v>241</v>
      </c>
      <c r="I484" s="94">
        <f t="shared" si="137"/>
        <v>291</v>
      </c>
      <c r="J484" s="94">
        <f>J489+J499+J504+J505+J506</f>
        <v>391</v>
      </c>
      <c r="K484" s="94">
        <f t="shared" ref="K484:P484" si="138">K489+K499+K504+K505+K506</f>
        <v>169</v>
      </c>
      <c r="L484" s="94">
        <f t="shared" si="138"/>
        <v>124</v>
      </c>
      <c r="M484" s="94">
        <f t="shared" si="138"/>
        <v>124</v>
      </c>
      <c r="N484" s="94">
        <f t="shared" si="138"/>
        <v>105</v>
      </c>
      <c r="O484" s="94">
        <f t="shared" si="138"/>
        <v>105</v>
      </c>
      <c r="P484" s="94">
        <f t="shared" si="138"/>
        <v>105</v>
      </c>
      <c r="Q484" s="261"/>
      <c r="R484" s="784"/>
      <c r="S484" s="797"/>
      <c r="T484" s="787"/>
    </row>
    <row r="485" spans="1:20" s="129" customFormat="1" ht="18.75" customHeight="1" x14ac:dyDescent="0.3">
      <c r="A485" s="777"/>
      <c r="B485" s="780"/>
      <c r="C485" s="785"/>
      <c r="D485" s="347"/>
      <c r="E485" s="102" t="s">
        <v>4</v>
      </c>
      <c r="F485" s="262">
        <f t="shared" si="125"/>
        <v>0</v>
      </c>
      <c r="G485" s="92">
        <v>0</v>
      </c>
      <c r="H485" s="92">
        <v>0</v>
      </c>
      <c r="I485" s="94">
        <v>0</v>
      </c>
      <c r="J485" s="94">
        <v>0</v>
      </c>
      <c r="K485" s="94">
        <v>0</v>
      </c>
      <c r="L485" s="94">
        <v>0</v>
      </c>
      <c r="M485" s="94">
        <v>0</v>
      </c>
      <c r="N485" s="94">
        <v>0</v>
      </c>
      <c r="O485" s="94">
        <v>0</v>
      </c>
      <c r="P485" s="94">
        <v>0</v>
      </c>
      <c r="Q485" s="262"/>
      <c r="R485" s="785"/>
      <c r="S485" s="797"/>
      <c r="T485" s="788"/>
    </row>
    <row r="486" spans="1:20" s="81" customFormat="1" ht="16.5" customHeight="1" x14ac:dyDescent="0.3">
      <c r="A486" s="749" t="s">
        <v>327</v>
      </c>
      <c r="B486" s="764" t="s">
        <v>110</v>
      </c>
      <c r="C486" s="769">
        <v>1630276080</v>
      </c>
      <c r="D486" s="331"/>
      <c r="E486" s="4" t="s">
        <v>9</v>
      </c>
      <c r="F486" s="350">
        <f t="shared" si="125"/>
        <v>133</v>
      </c>
      <c r="G486" s="41">
        <f>SUM(G487:G490)</f>
        <v>19</v>
      </c>
      <c r="H486" s="41">
        <f>SUM(H487:H490)</f>
        <v>19</v>
      </c>
      <c r="I486" s="41">
        <f>SUM(I487:I490)</f>
        <v>19</v>
      </c>
      <c r="J486" s="41">
        <f t="shared" ref="J486:P486" si="139">SUM(J487:J490)</f>
        <v>19</v>
      </c>
      <c r="K486" s="41">
        <f t="shared" si="139"/>
        <v>19</v>
      </c>
      <c r="L486" s="41">
        <f t="shared" si="139"/>
        <v>19</v>
      </c>
      <c r="M486" s="41">
        <f t="shared" si="139"/>
        <v>19</v>
      </c>
      <c r="N486" s="41">
        <f t="shared" si="139"/>
        <v>0</v>
      </c>
      <c r="O486" s="41">
        <f t="shared" si="139"/>
        <v>0</v>
      </c>
      <c r="P486" s="41">
        <f t="shared" si="139"/>
        <v>0</v>
      </c>
      <c r="Q486" s="66"/>
      <c r="R486" s="769" t="s">
        <v>77</v>
      </c>
      <c r="S486" s="793" t="s">
        <v>66</v>
      </c>
      <c r="T486" s="772" t="s">
        <v>235</v>
      </c>
    </row>
    <row r="487" spans="1:20" s="81" customFormat="1" x14ac:dyDescent="0.3">
      <c r="A487" s="750"/>
      <c r="B487" s="765"/>
      <c r="C487" s="770"/>
      <c r="D487" s="345"/>
      <c r="E487" s="4" t="s">
        <v>1</v>
      </c>
      <c r="F487" s="350">
        <f t="shared" si="125"/>
        <v>0</v>
      </c>
      <c r="G487" s="41">
        <v>0</v>
      </c>
      <c r="H487" s="41">
        <v>0</v>
      </c>
      <c r="I487" s="41">
        <v>0</v>
      </c>
      <c r="J487" s="66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67"/>
      <c r="R487" s="770"/>
      <c r="S487" s="793"/>
      <c r="T487" s="773"/>
    </row>
    <row r="488" spans="1:20" s="81" customFormat="1" x14ac:dyDescent="0.3">
      <c r="A488" s="750"/>
      <c r="B488" s="765"/>
      <c r="C488" s="770"/>
      <c r="D488" s="345"/>
      <c r="E488" s="4" t="s">
        <v>2</v>
      </c>
      <c r="F488" s="350">
        <f t="shared" si="125"/>
        <v>0</v>
      </c>
      <c r="G488" s="41">
        <v>0</v>
      </c>
      <c r="H488" s="41">
        <v>0</v>
      </c>
      <c r="I488" s="41">
        <v>0</v>
      </c>
      <c r="J488" s="66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67"/>
      <c r="R488" s="770"/>
      <c r="S488" s="793"/>
      <c r="T488" s="773"/>
    </row>
    <row r="489" spans="1:20" s="81" customFormat="1" x14ac:dyDescent="0.3">
      <c r="A489" s="750"/>
      <c r="B489" s="765"/>
      <c r="C489" s="770"/>
      <c r="D489" s="345"/>
      <c r="E489" s="4" t="s">
        <v>3</v>
      </c>
      <c r="F489" s="350">
        <f t="shared" si="125"/>
        <v>133</v>
      </c>
      <c r="G489" s="41">
        <f>G494</f>
        <v>19</v>
      </c>
      <c r="H489" s="41">
        <f>H494</f>
        <v>19</v>
      </c>
      <c r="I489" s="41">
        <f>I494</f>
        <v>19</v>
      </c>
      <c r="J489" s="41">
        <f t="shared" ref="J489:P489" si="140">J494</f>
        <v>19</v>
      </c>
      <c r="K489" s="41">
        <f t="shared" si="140"/>
        <v>19</v>
      </c>
      <c r="L489" s="41">
        <f t="shared" si="140"/>
        <v>19</v>
      </c>
      <c r="M489" s="41">
        <f t="shared" si="140"/>
        <v>19</v>
      </c>
      <c r="N489" s="41">
        <f t="shared" si="140"/>
        <v>0</v>
      </c>
      <c r="O489" s="41">
        <f t="shared" si="140"/>
        <v>0</v>
      </c>
      <c r="P489" s="41">
        <f t="shared" si="140"/>
        <v>0</v>
      </c>
      <c r="Q489" s="67"/>
      <c r="R489" s="770"/>
      <c r="S489" s="793"/>
      <c r="T489" s="773"/>
    </row>
    <row r="490" spans="1:20" s="81" customFormat="1" x14ac:dyDescent="0.3">
      <c r="A490" s="750"/>
      <c r="B490" s="766"/>
      <c r="C490" s="771"/>
      <c r="D490" s="345"/>
      <c r="E490" s="4" t="s">
        <v>4</v>
      </c>
      <c r="F490" s="350">
        <f t="shared" si="125"/>
        <v>0</v>
      </c>
      <c r="G490" s="41">
        <v>0</v>
      </c>
      <c r="H490" s="41">
        <v>0</v>
      </c>
      <c r="I490" s="41">
        <v>0</v>
      </c>
      <c r="J490" s="66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4"/>
      <c r="R490" s="771"/>
      <c r="S490" s="793"/>
      <c r="T490" s="774"/>
    </row>
    <row r="491" spans="1:20" s="81" customFormat="1" ht="16.5" customHeight="1" x14ac:dyDescent="0.3">
      <c r="A491" s="749" t="s">
        <v>145</v>
      </c>
      <c r="B491" s="825" t="s">
        <v>111</v>
      </c>
      <c r="C491" s="769">
        <v>1630276080</v>
      </c>
      <c r="D491" s="331"/>
      <c r="E491" s="4" t="s">
        <v>9</v>
      </c>
      <c r="F491" s="350">
        <f t="shared" si="125"/>
        <v>133</v>
      </c>
      <c r="G491" s="41">
        <f>SUM(G492:G495)</f>
        <v>19</v>
      </c>
      <c r="H491" s="41">
        <f>SUM(H492:H495)</f>
        <v>19</v>
      </c>
      <c r="I491" s="41">
        <f>SUM(I492:I495)</f>
        <v>19</v>
      </c>
      <c r="J491" s="41">
        <f t="shared" ref="J491:P491" si="141">SUM(J492:J495)</f>
        <v>19</v>
      </c>
      <c r="K491" s="41">
        <f t="shared" si="141"/>
        <v>19</v>
      </c>
      <c r="L491" s="41">
        <f t="shared" si="141"/>
        <v>19</v>
      </c>
      <c r="M491" s="41">
        <f t="shared" si="141"/>
        <v>19</v>
      </c>
      <c r="N491" s="41">
        <f t="shared" si="141"/>
        <v>0</v>
      </c>
      <c r="O491" s="41">
        <f t="shared" si="141"/>
        <v>0</v>
      </c>
      <c r="P491" s="41">
        <f t="shared" si="141"/>
        <v>0</v>
      </c>
      <c r="Q491" s="66"/>
      <c r="R491" s="769" t="s">
        <v>77</v>
      </c>
      <c r="S491" s="793" t="s">
        <v>66</v>
      </c>
      <c r="T491" s="772" t="s">
        <v>235</v>
      </c>
    </row>
    <row r="492" spans="1:20" s="81" customFormat="1" x14ac:dyDescent="0.3">
      <c r="A492" s="750"/>
      <c r="B492" s="826"/>
      <c r="C492" s="770"/>
      <c r="D492" s="345"/>
      <c r="E492" s="4" t="s">
        <v>1</v>
      </c>
      <c r="F492" s="350">
        <f t="shared" si="125"/>
        <v>0</v>
      </c>
      <c r="G492" s="41">
        <v>0</v>
      </c>
      <c r="H492" s="41">
        <v>0</v>
      </c>
      <c r="I492" s="41">
        <v>0</v>
      </c>
      <c r="J492" s="66">
        <v>0</v>
      </c>
      <c r="K492" s="41">
        <v>0</v>
      </c>
      <c r="L492" s="35">
        <v>0</v>
      </c>
      <c r="M492" s="41">
        <v>0</v>
      </c>
      <c r="N492" s="41">
        <v>0</v>
      </c>
      <c r="O492" s="41">
        <v>0</v>
      </c>
      <c r="P492" s="41">
        <v>0</v>
      </c>
      <c r="Q492" s="67"/>
      <c r="R492" s="828"/>
      <c r="S492" s="793"/>
      <c r="T492" s="773"/>
    </row>
    <row r="493" spans="1:20" s="81" customFormat="1" x14ac:dyDescent="0.3">
      <c r="A493" s="750"/>
      <c r="B493" s="826"/>
      <c r="C493" s="770"/>
      <c r="D493" s="345"/>
      <c r="E493" s="4" t="s">
        <v>2</v>
      </c>
      <c r="F493" s="350">
        <f t="shared" si="125"/>
        <v>0</v>
      </c>
      <c r="G493" s="41">
        <v>0</v>
      </c>
      <c r="H493" s="41">
        <v>0</v>
      </c>
      <c r="I493" s="41">
        <v>0</v>
      </c>
      <c r="J493" s="66">
        <v>0</v>
      </c>
      <c r="K493" s="35">
        <v>0</v>
      </c>
      <c r="L493" s="35">
        <v>0</v>
      </c>
      <c r="M493" s="290">
        <v>0</v>
      </c>
      <c r="N493" s="290">
        <v>0</v>
      </c>
      <c r="O493" s="290">
        <v>0</v>
      </c>
      <c r="P493" s="290">
        <v>0</v>
      </c>
      <c r="Q493" s="67"/>
      <c r="R493" s="828"/>
      <c r="S493" s="793"/>
      <c r="T493" s="773"/>
    </row>
    <row r="494" spans="1:20" s="81" customFormat="1" x14ac:dyDescent="0.3">
      <c r="A494" s="750"/>
      <c r="B494" s="826"/>
      <c r="C494" s="770"/>
      <c r="D494" s="345"/>
      <c r="E494" s="4" t="s">
        <v>3</v>
      </c>
      <c r="F494" s="350">
        <f t="shared" si="125"/>
        <v>133</v>
      </c>
      <c r="G494" s="41">
        <v>19</v>
      </c>
      <c r="H494" s="41">
        <v>19</v>
      </c>
      <c r="I494" s="41">
        <v>19</v>
      </c>
      <c r="J494" s="66">
        <v>19</v>
      </c>
      <c r="K494" s="35">
        <v>19</v>
      </c>
      <c r="L494" s="35">
        <v>19</v>
      </c>
      <c r="M494" s="290">
        <v>19</v>
      </c>
      <c r="N494" s="290">
        <v>0</v>
      </c>
      <c r="O494" s="290">
        <v>0</v>
      </c>
      <c r="P494" s="290">
        <v>0</v>
      </c>
      <c r="Q494" s="67"/>
      <c r="R494" s="828"/>
      <c r="S494" s="793"/>
      <c r="T494" s="773"/>
    </row>
    <row r="495" spans="1:20" s="81" customFormat="1" x14ac:dyDescent="0.3">
      <c r="A495" s="750"/>
      <c r="B495" s="827"/>
      <c r="C495" s="771"/>
      <c r="D495" s="345"/>
      <c r="E495" s="4" t="s">
        <v>4</v>
      </c>
      <c r="F495" s="350">
        <f t="shared" si="125"/>
        <v>0</v>
      </c>
      <c r="G495" s="41">
        <v>0</v>
      </c>
      <c r="H495" s="41">
        <v>0</v>
      </c>
      <c r="I495" s="41">
        <v>0</v>
      </c>
      <c r="J495" s="66">
        <v>0</v>
      </c>
      <c r="K495" s="35">
        <v>0</v>
      </c>
      <c r="L495" s="35">
        <v>0</v>
      </c>
      <c r="M495" s="41">
        <v>0</v>
      </c>
      <c r="N495" s="41">
        <v>0</v>
      </c>
      <c r="O495" s="41">
        <v>0</v>
      </c>
      <c r="P495" s="41">
        <v>0</v>
      </c>
      <c r="Q495" s="44"/>
      <c r="R495" s="829"/>
      <c r="S495" s="793"/>
      <c r="T495" s="774"/>
    </row>
    <row r="496" spans="1:20" s="81" customFormat="1" ht="15.75" customHeight="1" x14ac:dyDescent="0.3">
      <c r="A496" s="750" t="s">
        <v>328</v>
      </c>
      <c r="B496" s="764" t="s">
        <v>323</v>
      </c>
      <c r="C496" s="769">
        <v>1630276090</v>
      </c>
      <c r="D496" s="331"/>
      <c r="E496" s="4" t="s">
        <v>9</v>
      </c>
      <c r="F496" s="350">
        <f t="shared" si="125"/>
        <v>88</v>
      </c>
      <c r="G496" s="41">
        <f>SUM(G497:G500)</f>
        <v>22</v>
      </c>
      <c r="H496" s="41">
        <f>SUM(H497:H500)</f>
        <v>22</v>
      </c>
      <c r="I496" s="41">
        <f>SUM(I497:I500)</f>
        <v>22</v>
      </c>
      <c r="J496" s="66">
        <f t="shared" ref="J496:P496" si="142">SUM(J497:J500)</f>
        <v>22</v>
      </c>
      <c r="K496" s="35">
        <f t="shared" si="142"/>
        <v>0</v>
      </c>
      <c r="L496" s="35">
        <f t="shared" si="142"/>
        <v>0</v>
      </c>
      <c r="M496" s="41">
        <f t="shared" si="142"/>
        <v>0</v>
      </c>
      <c r="N496" s="41">
        <f t="shared" si="142"/>
        <v>0</v>
      </c>
      <c r="O496" s="41">
        <f t="shared" si="142"/>
        <v>0</v>
      </c>
      <c r="P496" s="41">
        <f t="shared" si="142"/>
        <v>0</v>
      </c>
      <c r="Q496" s="66"/>
      <c r="R496" s="769" t="s">
        <v>28</v>
      </c>
      <c r="S496" s="769" t="s">
        <v>337</v>
      </c>
      <c r="T496" s="769" t="s">
        <v>305</v>
      </c>
    </row>
    <row r="497" spans="1:22" s="81" customFormat="1" x14ac:dyDescent="0.3">
      <c r="A497" s="750"/>
      <c r="B497" s="765"/>
      <c r="C497" s="770"/>
      <c r="D497" s="331"/>
      <c r="E497" s="4" t="s">
        <v>1</v>
      </c>
      <c r="F497" s="350">
        <f t="shared" si="125"/>
        <v>0</v>
      </c>
      <c r="G497" s="41">
        <v>0</v>
      </c>
      <c r="H497" s="41">
        <v>0</v>
      </c>
      <c r="I497" s="41">
        <v>0</v>
      </c>
      <c r="J497" s="66">
        <v>0</v>
      </c>
      <c r="K497" s="35">
        <v>0</v>
      </c>
      <c r="L497" s="35">
        <v>0</v>
      </c>
      <c r="M497" s="41">
        <v>0</v>
      </c>
      <c r="N497" s="41">
        <v>0</v>
      </c>
      <c r="O497" s="41">
        <v>0</v>
      </c>
      <c r="P497" s="41">
        <v>0</v>
      </c>
      <c r="Q497" s="67"/>
      <c r="R497" s="828"/>
      <c r="S497" s="770"/>
      <c r="T497" s="770"/>
    </row>
    <row r="498" spans="1:22" s="81" customFormat="1" x14ac:dyDescent="0.3">
      <c r="A498" s="750"/>
      <c r="B498" s="765"/>
      <c r="C498" s="770"/>
      <c r="D498" s="331"/>
      <c r="E498" s="4" t="s">
        <v>2</v>
      </c>
      <c r="F498" s="350">
        <f t="shared" si="125"/>
        <v>0</v>
      </c>
      <c r="G498" s="41">
        <v>0</v>
      </c>
      <c r="H498" s="41">
        <v>0</v>
      </c>
      <c r="I498" s="41">
        <v>0</v>
      </c>
      <c r="J498" s="66">
        <v>0</v>
      </c>
      <c r="K498" s="35">
        <v>0</v>
      </c>
      <c r="L498" s="35">
        <v>0</v>
      </c>
      <c r="M498" s="41">
        <v>0</v>
      </c>
      <c r="N498" s="41">
        <v>0</v>
      </c>
      <c r="O498" s="41">
        <v>0</v>
      </c>
      <c r="P498" s="41">
        <v>0</v>
      </c>
      <c r="Q498" s="67"/>
      <c r="R498" s="828"/>
      <c r="S498" s="770"/>
      <c r="T498" s="770"/>
    </row>
    <row r="499" spans="1:22" s="81" customFormat="1" x14ac:dyDescent="0.3">
      <c r="A499" s="750"/>
      <c r="B499" s="765"/>
      <c r="C499" s="770"/>
      <c r="D499" s="331"/>
      <c r="E499" s="4" t="s">
        <v>3</v>
      </c>
      <c r="F499" s="350">
        <f t="shared" si="125"/>
        <v>88</v>
      </c>
      <c r="G499" s="41">
        <v>22</v>
      </c>
      <c r="H499" s="41">
        <v>22</v>
      </c>
      <c r="I499" s="41">
        <v>22</v>
      </c>
      <c r="J499" s="66">
        <v>22</v>
      </c>
      <c r="K499" s="35">
        <v>0</v>
      </c>
      <c r="L499" s="35">
        <v>0</v>
      </c>
      <c r="M499" s="41">
        <v>0</v>
      </c>
      <c r="N499" s="41">
        <v>0</v>
      </c>
      <c r="O499" s="41">
        <v>0</v>
      </c>
      <c r="P499" s="41">
        <v>0</v>
      </c>
      <c r="Q499" s="67"/>
      <c r="R499" s="828"/>
      <c r="S499" s="770"/>
      <c r="T499" s="770"/>
    </row>
    <row r="500" spans="1:22" s="81" customFormat="1" x14ac:dyDescent="0.3">
      <c r="A500" s="750"/>
      <c r="B500" s="766"/>
      <c r="C500" s="771"/>
      <c r="D500" s="331"/>
      <c r="E500" s="4" t="s">
        <v>4</v>
      </c>
      <c r="F500" s="350">
        <f t="shared" si="125"/>
        <v>0</v>
      </c>
      <c r="G500" s="41">
        <v>0</v>
      </c>
      <c r="H500" s="41">
        <v>0</v>
      </c>
      <c r="I500" s="41">
        <v>0</v>
      </c>
      <c r="J500" s="66">
        <v>0</v>
      </c>
      <c r="K500" s="35">
        <v>0</v>
      </c>
      <c r="L500" s="35">
        <v>0</v>
      </c>
      <c r="M500" s="41">
        <v>0</v>
      </c>
      <c r="N500" s="41">
        <v>0</v>
      </c>
      <c r="O500" s="41">
        <v>0</v>
      </c>
      <c r="P500" s="41">
        <v>0</v>
      </c>
      <c r="Q500" s="44"/>
      <c r="R500" s="829"/>
      <c r="S500" s="771"/>
      <c r="T500" s="770"/>
    </row>
    <row r="501" spans="1:22" s="81" customFormat="1" ht="16.5" customHeight="1" x14ac:dyDescent="0.3">
      <c r="A501" s="749" t="s">
        <v>329</v>
      </c>
      <c r="B501" s="764" t="s">
        <v>265</v>
      </c>
      <c r="C501" s="80"/>
      <c r="D501" s="331"/>
      <c r="E501" s="4" t="s">
        <v>9</v>
      </c>
      <c r="F501" s="350">
        <f t="shared" si="125"/>
        <v>2972</v>
      </c>
      <c r="G501" s="41">
        <f>SUM(G502:G507)</f>
        <v>222</v>
      </c>
      <c r="H501" s="41">
        <f t="shared" ref="H501:P501" si="143">SUM(H502:H507)</f>
        <v>400</v>
      </c>
      <c r="I501" s="41">
        <f t="shared" si="143"/>
        <v>500</v>
      </c>
      <c r="J501" s="41">
        <f t="shared" si="143"/>
        <v>500</v>
      </c>
      <c r="K501" s="35">
        <f t="shared" si="143"/>
        <v>300</v>
      </c>
      <c r="L501" s="35">
        <f t="shared" si="143"/>
        <v>210</v>
      </c>
      <c r="M501" s="41">
        <f t="shared" si="143"/>
        <v>210</v>
      </c>
      <c r="N501" s="41">
        <f t="shared" si="143"/>
        <v>210</v>
      </c>
      <c r="O501" s="41">
        <f t="shared" si="143"/>
        <v>210</v>
      </c>
      <c r="P501" s="41">
        <f t="shared" si="143"/>
        <v>210</v>
      </c>
      <c r="Q501" s="66"/>
      <c r="R501" s="769" t="s">
        <v>28</v>
      </c>
      <c r="S501" s="769" t="s">
        <v>337</v>
      </c>
      <c r="T501" s="769" t="s">
        <v>305</v>
      </c>
    </row>
    <row r="502" spans="1:22" s="81" customFormat="1" x14ac:dyDescent="0.3">
      <c r="A502" s="750"/>
      <c r="B502" s="765"/>
      <c r="C502" s="80"/>
      <c r="D502" s="345"/>
      <c r="E502" s="4" t="s">
        <v>1</v>
      </c>
      <c r="F502" s="350">
        <f t="shared" si="125"/>
        <v>0</v>
      </c>
      <c r="G502" s="41">
        <v>0</v>
      </c>
      <c r="H502" s="41">
        <v>0</v>
      </c>
      <c r="I502" s="41">
        <v>0</v>
      </c>
      <c r="J502" s="66">
        <v>0</v>
      </c>
      <c r="K502" s="35">
        <v>0</v>
      </c>
      <c r="L502" s="35">
        <v>0</v>
      </c>
      <c r="M502" s="41">
        <v>0</v>
      </c>
      <c r="N502" s="41">
        <v>0</v>
      </c>
      <c r="O502" s="41">
        <v>0</v>
      </c>
      <c r="P502" s="41">
        <v>0</v>
      </c>
      <c r="Q502" s="67"/>
      <c r="R502" s="770"/>
      <c r="S502" s="770"/>
      <c r="T502" s="770"/>
    </row>
    <row r="503" spans="1:22" s="81" customFormat="1" ht="35.25" customHeight="1" x14ac:dyDescent="0.3">
      <c r="A503" s="750"/>
      <c r="B503" s="765"/>
      <c r="C503" s="291" t="s">
        <v>383</v>
      </c>
      <c r="D503" s="24"/>
      <c r="E503" s="4" t="s">
        <v>2</v>
      </c>
      <c r="F503" s="350">
        <f t="shared" si="125"/>
        <v>1397</v>
      </c>
      <c r="G503" s="41">
        <v>122</v>
      </c>
      <c r="H503" s="41">
        <v>200</v>
      </c>
      <c r="I503" s="41">
        <v>250</v>
      </c>
      <c r="J503" s="66">
        <v>150</v>
      </c>
      <c r="K503" s="35">
        <v>150</v>
      </c>
      <c r="L503" s="35">
        <v>105</v>
      </c>
      <c r="M503" s="290">
        <v>105</v>
      </c>
      <c r="N503" s="290">
        <v>105</v>
      </c>
      <c r="O503" s="290">
        <v>105</v>
      </c>
      <c r="P503" s="290">
        <v>105</v>
      </c>
      <c r="Q503" s="67"/>
      <c r="R503" s="770"/>
      <c r="S503" s="770"/>
      <c r="T503" s="770"/>
    </row>
    <row r="504" spans="1:22" s="81" customFormat="1" x14ac:dyDescent="0.3">
      <c r="A504" s="750"/>
      <c r="B504" s="765"/>
      <c r="C504" s="48" t="s">
        <v>166</v>
      </c>
      <c r="D504" s="24"/>
      <c r="E504" s="74" t="s">
        <v>3</v>
      </c>
      <c r="F504" s="350">
        <f t="shared" si="125"/>
        <v>300</v>
      </c>
      <c r="G504" s="41">
        <v>100</v>
      </c>
      <c r="H504" s="41">
        <v>200</v>
      </c>
      <c r="I504" s="41">
        <v>0</v>
      </c>
      <c r="J504" s="66">
        <v>0</v>
      </c>
      <c r="K504" s="35">
        <v>0</v>
      </c>
      <c r="L504" s="35">
        <v>0</v>
      </c>
      <c r="M504" s="290">
        <v>0</v>
      </c>
      <c r="N504" s="290">
        <v>0</v>
      </c>
      <c r="O504" s="290">
        <v>0</v>
      </c>
      <c r="P504" s="290">
        <v>0</v>
      </c>
      <c r="Q504" s="67"/>
      <c r="R504" s="770"/>
      <c r="S504" s="770"/>
      <c r="T504" s="770"/>
    </row>
    <row r="505" spans="1:22" s="81" customFormat="1" ht="33.75" customHeight="1" x14ac:dyDescent="0.3">
      <c r="A505" s="750"/>
      <c r="B505" s="765"/>
      <c r="C505" s="292" t="s">
        <v>384</v>
      </c>
      <c r="D505" s="24"/>
      <c r="E505" s="74" t="s">
        <v>3</v>
      </c>
      <c r="F505" s="350">
        <f t="shared" si="125"/>
        <v>1075</v>
      </c>
      <c r="G505" s="41">
        <v>0</v>
      </c>
      <c r="H505" s="41">
        <v>0</v>
      </c>
      <c r="I505" s="41">
        <v>250</v>
      </c>
      <c r="J505" s="66">
        <v>150</v>
      </c>
      <c r="K505" s="35">
        <v>150</v>
      </c>
      <c r="L505" s="35">
        <v>105</v>
      </c>
      <c r="M505" s="290">
        <v>105</v>
      </c>
      <c r="N505" s="290">
        <v>105</v>
      </c>
      <c r="O505" s="290">
        <v>105</v>
      </c>
      <c r="P505" s="290">
        <v>105</v>
      </c>
      <c r="Q505" s="67"/>
      <c r="R505" s="770"/>
      <c r="S505" s="770"/>
      <c r="T505" s="770"/>
    </row>
    <row r="506" spans="1:22" s="81" customFormat="1" x14ac:dyDescent="0.3">
      <c r="A506" s="750"/>
      <c r="B506" s="765"/>
      <c r="C506" s="49">
        <v>1630276260</v>
      </c>
      <c r="D506" s="345"/>
      <c r="E506" s="74" t="s">
        <v>3</v>
      </c>
      <c r="F506" s="350">
        <f t="shared" si="125"/>
        <v>200</v>
      </c>
      <c r="G506" s="41">
        <v>0</v>
      </c>
      <c r="H506" s="41">
        <v>0</v>
      </c>
      <c r="I506" s="41">
        <v>0</v>
      </c>
      <c r="J506" s="66">
        <v>200</v>
      </c>
      <c r="K506" s="35">
        <v>0</v>
      </c>
      <c r="L506" s="35">
        <v>0</v>
      </c>
      <c r="M506" s="290">
        <v>0</v>
      </c>
      <c r="N506" s="290">
        <v>0</v>
      </c>
      <c r="O506" s="290">
        <v>0</v>
      </c>
      <c r="P506" s="290">
        <v>0</v>
      </c>
      <c r="Q506" s="67"/>
      <c r="R506" s="770"/>
      <c r="S506" s="770"/>
      <c r="T506" s="770"/>
    </row>
    <row r="507" spans="1:22" s="81" customFormat="1" x14ac:dyDescent="0.3">
      <c r="A507" s="750"/>
      <c r="B507" s="766"/>
      <c r="C507" s="50"/>
      <c r="D507" s="345"/>
      <c r="E507" s="4" t="s">
        <v>4</v>
      </c>
      <c r="F507" s="350">
        <f t="shared" si="125"/>
        <v>0</v>
      </c>
      <c r="G507" s="41">
        <v>0</v>
      </c>
      <c r="H507" s="41">
        <v>0</v>
      </c>
      <c r="I507" s="41">
        <v>0</v>
      </c>
      <c r="J507" s="66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4"/>
      <c r="R507" s="771"/>
      <c r="S507" s="771"/>
      <c r="T507" s="771"/>
    </row>
    <row r="508" spans="1:22" s="135" customFormat="1" ht="24" customHeight="1" x14ac:dyDescent="0.3">
      <c r="A508" s="835" t="s">
        <v>50</v>
      </c>
      <c r="B508" s="836" t="s">
        <v>113</v>
      </c>
      <c r="C508" s="797">
        <v>1630300000</v>
      </c>
      <c r="D508" s="347"/>
      <c r="E508" s="102" t="s">
        <v>9</v>
      </c>
      <c r="F508" s="262">
        <f t="shared" si="125"/>
        <v>1248.8000000000002</v>
      </c>
      <c r="G508" s="92">
        <f>SUM(G509:G512)</f>
        <v>210.25</v>
      </c>
      <c r="H508" s="92">
        <f>SUM(H509:H512)</f>
        <v>208.5</v>
      </c>
      <c r="I508" s="92">
        <f t="shared" ref="I508:P508" si="144">SUM(I509:I512)</f>
        <v>208.5</v>
      </c>
      <c r="J508" s="92">
        <f t="shared" si="144"/>
        <v>225.59000000000003</v>
      </c>
      <c r="K508" s="92">
        <f t="shared" si="144"/>
        <v>197.98000000000002</v>
      </c>
      <c r="L508" s="92">
        <f t="shared" si="144"/>
        <v>197.98000000000002</v>
      </c>
      <c r="M508" s="92">
        <f t="shared" si="144"/>
        <v>0</v>
      </c>
      <c r="N508" s="92">
        <f t="shared" si="144"/>
        <v>0</v>
      </c>
      <c r="O508" s="92">
        <f t="shared" si="144"/>
        <v>0</v>
      </c>
      <c r="P508" s="92">
        <f t="shared" si="144"/>
        <v>0</v>
      </c>
      <c r="Q508" s="92"/>
      <c r="R508" s="797"/>
      <c r="S508" s="797"/>
      <c r="T508" s="786"/>
    </row>
    <row r="509" spans="1:22" s="135" customFormat="1" ht="24" customHeight="1" x14ac:dyDescent="0.3">
      <c r="A509" s="835"/>
      <c r="B509" s="836"/>
      <c r="C509" s="797"/>
      <c r="D509" s="347"/>
      <c r="E509" s="102" t="s">
        <v>1</v>
      </c>
      <c r="F509" s="262">
        <f t="shared" si="125"/>
        <v>0</v>
      </c>
      <c r="G509" s="92">
        <f t="shared" ref="G509:H510" si="145">G544+G564</f>
        <v>0</v>
      </c>
      <c r="H509" s="92">
        <f t="shared" si="145"/>
        <v>0</v>
      </c>
      <c r="I509" s="92">
        <f>I544+I564</f>
        <v>0</v>
      </c>
      <c r="J509" s="92">
        <v>0</v>
      </c>
      <c r="K509" s="92">
        <v>0</v>
      </c>
      <c r="L509" s="92">
        <v>0</v>
      </c>
      <c r="M509" s="92">
        <v>0</v>
      </c>
      <c r="N509" s="92">
        <v>0</v>
      </c>
      <c r="O509" s="92">
        <v>0</v>
      </c>
      <c r="P509" s="92">
        <v>0</v>
      </c>
      <c r="Q509" s="92"/>
      <c r="R509" s="797"/>
      <c r="S509" s="797"/>
      <c r="T509" s="787"/>
    </row>
    <row r="510" spans="1:22" s="135" customFormat="1" ht="24" customHeight="1" x14ac:dyDescent="0.3">
      <c r="A510" s="835"/>
      <c r="B510" s="836"/>
      <c r="C510" s="797"/>
      <c r="D510" s="347"/>
      <c r="E510" s="102" t="s">
        <v>2</v>
      </c>
      <c r="F510" s="262">
        <f t="shared" si="125"/>
        <v>0</v>
      </c>
      <c r="G510" s="92">
        <f t="shared" si="145"/>
        <v>0</v>
      </c>
      <c r="H510" s="92">
        <f t="shared" si="145"/>
        <v>0</v>
      </c>
      <c r="I510" s="92">
        <f>I545+I565+I515+I520+I525+I530+I535+I540</f>
        <v>0</v>
      </c>
      <c r="J510" s="92">
        <v>0</v>
      </c>
      <c r="K510" s="92">
        <v>0</v>
      </c>
      <c r="L510" s="92">
        <v>0</v>
      </c>
      <c r="M510" s="92">
        <v>0</v>
      </c>
      <c r="N510" s="92">
        <v>0</v>
      </c>
      <c r="O510" s="92">
        <v>0</v>
      </c>
      <c r="P510" s="92">
        <v>0</v>
      </c>
      <c r="Q510" s="92"/>
      <c r="R510" s="797"/>
      <c r="S510" s="797"/>
      <c r="T510" s="787"/>
    </row>
    <row r="511" spans="1:22" s="135" customFormat="1" ht="24" customHeight="1" x14ac:dyDescent="0.3">
      <c r="A511" s="835"/>
      <c r="B511" s="836"/>
      <c r="C511" s="797"/>
      <c r="D511" s="347"/>
      <c r="E511" s="102" t="s">
        <v>3</v>
      </c>
      <c r="F511" s="262">
        <f t="shared" si="125"/>
        <v>1248.8000000000002</v>
      </c>
      <c r="G511" s="92">
        <f>G516+G531+G541</f>
        <v>210.25</v>
      </c>
      <c r="H511" s="92">
        <f>H516+H531+H541</f>
        <v>208.5</v>
      </c>
      <c r="I511" s="92">
        <f>I516+I531+I541</f>
        <v>208.5</v>
      </c>
      <c r="J511" s="92">
        <f>J516+J531+J541</f>
        <v>225.59000000000003</v>
      </c>
      <c r="K511" s="92">
        <f t="shared" ref="K511:P511" si="146">K516+K531+K541</f>
        <v>197.98000000000002</v>
      </c>
      <c r="L511" s="92">
        <f t="shared" si="146"/>
        <v>197.98000000000002</v>
      </c>
      <c r="M511" s="92">
        <f t="shared" si="146"/>
        <v>0</v>
      </c>
      <c r="N511" s="92">
        <f t="shared" si="146"/>
        <v>0</v>
      </c>
      <c r="O511" s="92">
        <f t="shared" si="146"/>
        <v>0</v>
      </c>
      <c r="P511" s="92">
        <f t="shared" si="146"/>
        <v>0</v>
      </c>
      <c r="Q511" s="92"/>
      <c r="R511" s="797"/>
      <c r="S511" s="797"/>
      <c r="T511" s="787"/>
    </row>
    <row r="512" spans="1:22" s="135" customFormat="1" ht="24" customHeight="1" x14ac:dyDescent="0.3">
      <c r="A512" s="835"/>
      <c r="B512" s="836"/>
      <c r="C512" s="797"/>
      <c r="D512" s="347"/>
      <c r="E512" s="147" t="s">
        <v>4</v>
      </c>
      <c r="F512" s="262">
        <f t="shared" si="125"/>
        <v>0</v>
      </c>
      <c r="G512" s="92">
        <f>G547+G567</f>
        <v>0</v>
      </c>
      <c r="H512" s="92">
        <f>H547+H567</f>
        <v>0</v>
      </c>
      <c r="I512" s="92">
        <f>I547+I567</f>
        <v>0</v>
      </c>
      <c r="J512" s="92">
        <v>0</v>
      </c>
      <c r="K512" s="92">
        <v>0</v>
      </c>
      <c r="L512" s="92">
        <v>0</v>
      </c>
      <c r="M512" s="92">
        <v>0</v>
      </c>
      <c r="N512" s="92">
        <v>0</v>
      </c>
      <c r="O512" s="92">
        <v>0</v>
      </c>
      <c r="P512" s="92">
        <v>0</v>
      </c>
      <c r="Q512" s="92"/>
      <c r="R512" s="797"/>
      <c r="S512" s="797"/>
      <c r="T512" s="788"/>
      <c r="V512" s="136"/>
    </row>
    <row r="513" spans="1:22" s="76" customFormat="1" ht="18.75" customHeight="1" x14ac:dyDescent="0.3">
      <c r="A513" s="830" t="s">
        <v>146</v>
      </c>
      <c r="B513" s="832" t="s">
        <v>117</v>
      </c>
      <c r="C513" s="833" t="s">
        <v>118</v>
      </c>
      <c r="D513" s="7" t="s">
        <v>114</v>
      </c>
      <c r="E513" s="4" t="s">
        <v>9</v>
      </c>
      <c r="F513" s="350">
        <f t="shared" si="125"/>
        <v>740.0300000000002</v>
      </c>
      <c r="G513" s="9">
        <f>G515+G516</f>
        <v>115.2</v>
      </c>
      <c r="H513" s="9">
        <f>SUM(H514:H517)</f>
        <v>115.2</v>
      </c>
      <c r="I513" s="9">
        <f t="shared" ref="I513:P513" si="147">SUM(I514:I517)</f>
        <v>115.2</v>
      </c>
      <c r="J513" s="9">
        <f t="shared" si="147"/>
        <v>185.07000000000002</v>
      </c>
      <c r="K513" s="9">
        <f t="shared" si="147"/>
        <v>104.68</v>
      </c>
      <c r="L513" s="9">
        <f t="shared" si="147"/>
        <v>104.68</v>
      </c>
      <c r="M513" s="9">
        <f t="shared" si="147"/>
        <v>0</v>
      </c>
      <c r="N513" s="9">
        <f t="shared" si="147"/>
        <v>0</v>
      </c>
      <c r="O513" s="9">
        <f t="shared" si="147"/>
        <v>0</v>
      </c>
      <c r="P513" s="9">
        <f t="shared" si="147"/>
        <v>0</v>
      </c>
      <c r="Q513" s="9"/>
      <c r="R513" s="793" t="s">
        <v>65</v>
      </c>
      <c r="S513" s="793" t="s">
        <v>70</v>
      </c>
      <c r="T513" s="793" t="s">
        <v>71</v>
      </c>
    </row>
    <row r="514" spans="1:22" s="76" customFormat="1" ht="18.75" customHeight="1" x14ac:dyDescent="0.3">
      <c r="A514" s="831"/>
      <c r="B514" s="832"/>
      <c r="C514" s="833"/>
      <c r="D514" s="7" t="s">
        <v>1</v>
      </c>
      <c r="E514" s="4" t="s">
        <v>1</v>
      </c>
      <c r="F514" s="350">
        <f t="shared" si="125"/>
        <v>0</v>
      </c>
      <c r="G514" s="41">
        <v>0</v>
      </c>
      <c r="H514" s="41">
        <v>0</v>
      </c>
      <c r="I514" s="41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/>
      <c r="R514" s="834"/>
      <c r="S514" s="834"/>
      <c r="T514" s="834"/>
    </row>
    <row r="515" spans="1:22" s="76" customFormat="1" ht="18.75" customHeight="1" x14ac:dyDescent="0.3">
      <c r="A515" s="831"/>
      <c r="B515" s="832"/>
      <c r="C515" s="833"/>
      <c r="D515" s="7" t="s">
        <v>2</v>
      </c>
      <c r="E515" s="4" t="s">
        <v>2</v>
      </c>
      <c r="F515" s="350">
        <f t="shared" si="125"/>
        <v>0</v>
      </c>
      <c r="G515" s="41">
        <v>0</v>
      </c>
      <c r="H515" s="41">
        <v>0</v>
      </c>
      <c r="I515" s="41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/>
      <c r="R515" s="834"/>
      <c r="S515" s="834"/>
      <c r="T515" s="834"/>
    </row>
    <row r="516" spans="1:22" s="76" customFormat="1" ht="18.75" customHeight="1" x14ac:dyDescent="0.3">
      <c r="A516" s="831"/>
      <c r="B516" s="832"/>
      <c r="C516" s="833"/>
      <c r="D516" s="7" t="s">
        <v>3</v>
      </c>
      <c r="E516" s="4" t="s">
        <v>3</v>
      </c>
      <c r="F516" s="350">
        <f t="shared" si="125"/>
        <v>740.0300000000002</v>
      </c>
      <c r="G516" s="9">
        <f>G521+G526</f>
        <v>115.2</v>
      </c>
      <c r="H516" s="9">
        <f>H521+H526</f>
        <v>115.2</v>
      </c>
      <c r="I516" s="41">
        <f>I521+I526</f>
        <v>115.2</v>
      </c>
      <c r="J516" s="9">
        <f>J521+J526</f>
        <v>185.07000000000002</v>
      </c>
      <c r="K516" s="9">
        <f t="shared" ref="K516:P516" si="148">K521+K526</f>
        <v>104.68</v>
      </c>
      <c r="L516" s="41">
        <f t="shared" si="148"/>
        <v>104.68</v>
      </c>
      <c r="M516" s="41">
        <f t="shared" si="148"/>
        <v>0</v>
      </c>
      <c r="N516" s="41">
        <f t="shared" si="148"/>
        <v>0</v>
      </c>
      <c r="O516" s="41">
        <f t="shared" si="148"/>
        <v>0</v>
      </c>
      <c r="P516" s="41">
        <f t="shared" si="148"/>
        <v>0</v>
      </c>
      <c r="Q516" s="41"/>
      <c r="R516" s="834"/>
      <c r="S516" s="834"/>
      <c r="T516" s="834"/>
    </row>
    <row r="517" spans="1:22" s="76" customFormat="1" ht="18.75" customHeight="1" x14ac:dyDescent="0.3">
      <c r="A517" s="831"/>
      <c r="B517" s="832"/>
      <c r="C517" s="833"/>
      <c r="D517" s="7" t="s">
        <v>4</v>
      </c>
      <c r="E517" s="4" t="s">
        <v>4</v>
      </c>
      <c r="F517" s="350">
        <f t="shared" si="125"/>
        <v>0</v>
      </c>
      <c r="G517" s="41">
        <v>0</v>
      </c>
      <c r="H517" s="41">
        <v>0</v>
      </c>
      <c r="I517" s="41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/>
      <c r="R517" s="834"/>
      <c r="S517" s="834"/>
      <c r="T517" s="834"/>
      <c r="V517" s="89"/>
    </row>
    <row r="518" spans="1:22" s="81" customFormat="1" ht="18.75" customHeight="1" x14ac:dyDescent="0.3">
      <c r="A518" s="830" t="s">
        <v>199</v>
      </c>
      <c r="B518" s="832" t="s">
        <v>72</v>
      </c>
      <c r="C518" s="833" t="s">
        <v>118</v>
      </c>
      <c r="D518" s="7" t="s">
        <v>114</v>
      </c>
      <c r="E518" s="4" t="s">
        <v>9</v>
      </c>
      <c r="F518" s="350">
        <f t="shared" si="125"/>
        <v>184.10000000000002</v>
      </c>
      <c r="G518" s="9">
        <f>G520+G521</f>
        <v>52.6</v>
      </c>
      <c r="H518" s="9">
        <f>H520+H521</f>
        <v>52.6</v>
      </c>
      <c r="I518" s="9">
        <f t="shared" ref="I518:P518" si="149">I520+I521</f>
        <v>52.6</v>
      </c>
      <c r="J518" s="9">
        <f t="shared" si="149"/>
        <v>26.3</v>
      </c>
      <c r="K518" s="9">
        <f t="shared" si="149"/>
        <v>0</v>
      </c>
      <c r="L518" s="9">
        <f t="shared" si="149"/>
        <v>0</v>
      </c>
      <c r="M518" s="9">
        <f t="shared" si="149"/>
        <v>0</v>
      </c>
      <c r="N518" s="9">
        <f t="shared" si="149"/>
        <v>0</v>
      </c>
      <c r="O518" s="9">
        <f t="shared" si="149"/>
        <v>0</v>
      </c>
      <c r="P518" s="9">
        <f t="shared" si="149"/>
        <v>0</v>
      </c>
      <c r="Q518" s="9"/>
      <c r="R518" s="793" t="s">
        <v>65</v>
      </c>
      <c r="S518" s="793" t="s">
        <v>70</v>
      </c>
      <c r="T518" s="793" t="s">
        <v>71</v>
      </c>
    </row>
    <row r="519" spans="1:22" s="81" customFormat="1" ht="18.75" customHeight="1" x14ac:dyDescent="0.3">
      <c r="A519" s="831"/>
      <c r="B519" s="832"/>
      <c r="C519" s="833"/>
      <c r="D519" s="7" t="s">
        <v>1</v>
      </c>
      <c r="E519" s="4" t="s">
        <v>1</v>
      </c>
      <c r="F519" s="350">
        <f t="shared" si="125"/>
        <v>0</v>
      </c>
      <c r="G519" s="41">
        <v>0</v>
      </c>
      <c r="H519" s="41">
        <v>0</v>
      </c>
      <c r="I519" s="41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/>
      <c r="R519" s="834"/>
      <c r="S519" s="834"/>
      <c r="T519" s="834"/>
    </row>
    <row r="520" spans="1:22" s="81" customFormat="1" ht="18.75" customHeight="1" x14ac:dyDescent="0.3">
      <c r="A520" s="831"/>
      <c r="B520" s="832"/>
      <c r="C520" s="833"/>
      <c r="D520" s="7" t="s">
        <v>2</v>
      </c>
      <c r="E520" s="4" t="s">
        <v>2</v>
      </c>
      <c r="F520" s="350">
        <f t="shared" ref="F520:F583" si="150">SUM(G520:P520)</f>
        <v>0</v>
      </c>
      <c r="G520" s="41">
        <v>0</v>
      </c>
      <c r="H520" s="41">
        <v>0</v>
      </c>
      <c r="I520" s="41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/>
      <c r="R520" s="834"/>
      <c r="S520" s="834"/>
      <c r="T520" s="834"/>
    </row>
    <row r="521" spans="1:22" s="81" customFormat="1" ht="18.75" customHeight="1" x14ac:dyDescent="0.3">
      <c r="A521" s="831"/>
      <c r="B521" s="832"/>
      <c r="C521" s="833"/>
      <c r="D521" s="7" t="s">
        <v>3</v>
      </c>
      <c r="E521" s="4" t="s">
        <v>3</v>
      </c>
      <c r="F521" s="350">
        <f t="shared" si="150"/>
        <v>184.10000000000002</v>
      </c>
      <c r="G521" s="9">
        <v>52.6</v>
      </c>
      <c r="H521" s="9">
        <v>52.6</v>
      </c>
      <c r="I521" s="41">
        <v>52.6</v>
      </c>
      <c r="J521" s="9">
        <v>26.3</v>
      </c>
      <c r="K521" s="9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834"/>
      <c r="S521" s="834"/>
      <c r="T521" s="834"/>
    </row>
    <row r="522" spans="1:22" s="81" customFormat="1" ht="18.75" customHeight="1" x14ac:dyDescent="0.3">
      <c r="A522" s="831"/>
      <c r="B522" s="832"/>
      <c r="C522" s="833"/>
      <c r="D522" s="7" t="s">
        <v>4</v>
      </c>
      <c r="E522" s="4" t="s">
        <v>4</v>
      </c>
      <c r="F522" s="350">
        <f t="shared" si="150"/>
        <v>0</v>
      </c>
      <c r="G522" s="41">
        <v>0</v>
      </c>
      <c r="H522" s="41">
        <v>0</v>
      </c>
      <c r="I522" s="41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/>
      <c r="R522" s="834"/>
      <c r="S522" s="834"/>
      <c r="T522" s="834"/>
    </row>
    <row r="523" spans="1:22" s="81" customFormat="1" ht="18.75" customHeight="1" x14ac:dyDescent="0.3">
      <c r="A523" s="830" t="s">
        <v>330</v>
      </c>
      <c r="B523" s="832" t="s">
        <v>73</v>
      </c>
      <c r="C523" s="833" t="s">
        <v>118</v>
      </c>
      <c r="D523" s="7" t="s">
        <v>114</v>
      </c>
      <c r="E523" s="4" t="s">
        <v>9</v>
      </c>
      <c r="F523" s="350">
        <f t="shared" si="150"/>
        <v>555.93000000000006</v>
      </c>
      <c r="G523" s="9">
        <f>G525+G526</f>
        <v>62.6</v>
      </c>
      <c r="H523" s="9">
        <f>H525+H526</f>
        <v>62.6</v>
      </c>
      <c r="I523" s="9">
        <f t="shared" ref="I523:P523" si="151">I525+I526</f>
        <v>62.6</v>
      </c>
      <c r="J523" s="9">
        <f t="shared" si="151"/>
        <v>158.77000000000001</v>
      </c>
      <c r="K523" s="9">
        <f t="shared" si="151"/>
        <v>104.68</v>
      </c>
      <c r="L523" s="9">
        <f t="shared" si="151"/>
        <v>104.68</v>
      </c>
      <c r="M523" s="9">
        <f t="shared" si="151"/>
        <v>0</v>
      </c>
      <c r="N523" s="9">
        <f t="shared" si="151"/>
        <v>0</v>
      </c>
      <c r="O523" s="9">
        <f t="shared" si="151"/>
        <v>0</v>
      </c>
      <c r="P523" s="9">
        <f t="shared" si="151"/>
        <v>0</v>
      </c>
      <c r="Q523" s="9"/>
      <c r="R523" s="793" t="s">
        <v>65</v>
      </c>
      <c r="S523" s="793" t="s">
        <v>70</v>
      </c>
      <c r="T523" s="793" t="s">
        <v>71</v>
      </c>
    </row>
    <row r="524" spans="1:22" s="81" customFormat="1" ht="18.75" customHeight="1" x14ac:dyDescent="0.3">
      <c r="A524" s="831"/>
      <c r="B524" s="832"/>
      <c r="C524" s="833"/>
      <c r="D524" s="7" t="s">
        <v>1</v>
      </c>
      <c r="E524" s="4" t="s">
        <v>1</v>
      </c>
      <c r="F524" s="350">
        <f t="shared" si="150"/>
        <v>0</v>
      </c>
      <c r="G524" s="41">
        <v>0</v>
      </c>
      <c r="H524" s="41">
        <v>0</v>
      </c>
      <c r="I524" s="41">
        <v>0</v>
      </c>
      <c r="J524" s="9">
        <v>0</v>
      </c>
      <c r="K524" s="9">
        <v>0</v>
      </c>
      <c r="L524" s="154">
        <v>0</v>
      </c>
      <c r="M524" s="9">
        <v>0</v>
      </c>
      <c r="N524" s="9">
        <v>0</v>
      </c>
      <c r="O524" s="9">
        <v>0</v>
      </c>
      <c r="P524" s="9">
        <v>0</v>
      </c>
      <c r="Q524" s="9"/>
      <c r="R524" s="834"/>
      <c r="S524" s="834"/>
      <c r="T524" s="834"/>
    </row>
    <row r="525" spans="1:22" s="81" customFormat="1" ht="18.75" customHeight="1" x14ac:dyDescent="0.3">
      <c r="A525" s="831"/>
      <c r="B525" s="832"/>
      <c r="C525" s="833"/>
      <c r="D525" s="7" t="s">
        <v>2</v>
      </c>
      <c r="E525" s="4" t="s">
        <v>2</v>
      </c>
      <c r="F525" s="350">
        <f t="shared" si="150"/>
        <v>0</v>
      </c>
      <c r="G525" s="41">
        <v>0</v>
      </c>
      <c r="H525" s="41">
        <v>0</v>
      </c>
      <c r="I525" s="41">
        <v>0</v>
      </c>
      <c r="J525" s="9">
        <v>0</v>
      </c>
      <c r="K525" s="9">
        <v>0</v>
      </c>
      <c r="L525" s="154">
        <v>0</v>
      </c>
      <c r="M525" s="289">
        <v>0</v>
      </c>
      <c r="N525" s="289">
        <v>0</v>
      </c>
      <c r="O525" s="289">
        <v>0</v>
      </c>
      <c r="P525" s="289">
        <v>0</v>
      </c>
      <c r="Q525" s="9"/>
      <c r="R525" s="834"/>
      <c r="S525" s="834"/>
      <c r="T525" s="834"/>
    </row>
    <row r="526" spans="1:22" s="81" customFormat="1" ht="18.75" customHeight="1" x14ac:dyDescent="0.3">
      <c r="A526" s="831"/>
      <c r="B526" s="832"/>
      <c r="C526" s="833"/>
      <c r="D526" s="7" t="s">
        <v>3</v>
      </c>
      <c r="E526" s="4" t="s">
        <v>3</v>
      </c>
      <c r="F526" s="350">
        <f t="shared" si="150"/>
        <v>555.93000000000006</v>
      </c>
      <c r="G526" s="9">
        <v>62.6</v>
      </c>
      <c r="H526" s="9">
        <v>62.6</v>
      </c>
      <c r="I526" s="41">
        <v>62.6</v>
      </c>
      <c r="J526" s="9">
        <v>158.77000000000001</v>
      </c>
      <c r="K526" s="9">
        <v>104.68</v>
      </c>
      <c r="L526" s="35">
        <v>104.68</v>
      </c>
      <c r="M526" s="290">
        <v>0</v>
      </c>
      <c r="N526" s="290">
        <v>0</v>
      </c>
      <c r="O526" s="290">
        <v>0</v>
      </c>
      <c r="P526" s="290">
        <v>0</v>
      </c>
      <c r="Q526" s="41"/>
      <c r="R526" s="834"/>
      <c r="S526" s="834"/>
      <c r="T526" s="834"/>
    </row>
    <row r="527" spans="1:22" s="81" customFormat="1" ht="18.75" customHeight="1" x14ac:dyDescent="0.3">
      <c r="A527" s="831"/>
      <c r="B527" s="832"/>
      <c r="C527" s="833"/>
      <c r="D527" s="7" t="s">
        <v>4</v>
      </c>
      <c r="E527" s="4" t="s">
        <v>4</v>
      </c>
      <c r="F527" s="350">
        <f t="shared" si="150"/>
        <v>0</v>
      </c>
      <c r="G527" s="41">
        <v>0</v>
      </c>
      <c r="H527" s="41">
        <v>0</v>
      </c>
      <c r="I527" s="41">
        <v>0</v>
      </c>
      <c r="J527" s="9">
        <v>0</v>
      </c>
      <c r="K527" s="9">
        <v>0</v>
      </c>
      <c r="L527" s="154">
        <v>0</v>
      </c>
      <c r="M527" s="9">
        <v>0</v>
      </c>
      <c r="N527" s="9">
        <v>0</v>
      </c>
      <c r="O527" s="9">
        <v>0</v>
      </c>
      <c r="P527" s="9">
        <v>0</v>
      </c>
      <c r="Q527" s="9"/>
      <c r="R527" s="834"/>
      <c r="S527" s="834"/>
      <c r="T527" s="834"/>
    </row>
    <row r="528" spans="1:22" s="81" customFormat="1" ht="18.75" customHeight="1" x14ac:dyDescent="0.3">
      <c r="A528" s="830" t="s">
        <v>67</v>
      </c>
      <c r="B528" s="832" t="s">
        <v>119</v>
      </c>
      <c r="C528" s="833" t="s">
        <v>120</v>
      </c>
      <c r="D528" s="7" t="s">
        <v>114</v>
      </c>
      <c r="E528" s="4" t="s">
        <v>9</v>
      </c>
      <c r="F528" s="350">
        <f t="shared" si="150"/>
        <v>78.899999999999991</v>
      </c>
      <c r="G528" s="9">
        <f>G530+G531</f>
        <v>15.78</v>
      </c>
      <c r="H528" s="9">
        <f>H530+H531</f>
        <v>15.78</v>
      </c>
      <c r="I528" s="41">
        <f>I531</f>
        <v>15.78</v>
      </c>
      <c r="J528" s="9">
        <f>SUM(J529:J532)</f>
        <v>0</v>
      </c>
      <c r="K528" s="9">
        <f t="shared" ref="K528:L528" si="152">SUM(K529:K532)</f>
        <v>15.78</v>
      </c>
      <c r="L528" s="9">
        <f t="shared" si="152"/>
        <v>15.78</v>
      </c>
      <c r="M528" s="41">
        <f t="shared" ref="M528:P528" si="153">M531</f>
        <v>0</v>
      </c>
      <c r="N528" s="41">
        <f t="shared" si="153"/>
        <v>0</v>
      </c>
      <c r="O528" s="41">
        <f t="shared" si="153"/>
        <v>0</v>
      </c>
      <c r="P528" s="41">
        <f t="shared" si="153"/>
        <v>0</v>
      </c>
      <c r="Q528" s="41"/>
      <c r="R528" s="793" t="s">
        <v>65</v>
      </c>
      <c r="S528" s="793" t="s">
        <v>70</v>
      </c>
      <c r="T528" s="793" t="s">
        <v>71</v>
      </c>
    </row>
    <row r="529" spans="1:20" s="81" customFormat="1" ht="18.75" customHeight="1" x14ac:dyDescent="0.3">
      <c r="A529" s="831"/>
      <c r="B529" s="832"/>
      <c r="C529" s="833"/>
      <c r="D529" s="7" t="s">
        <v>1</v>
      </c>
      <c r="E529" s="4" t="s">
        <v>1</v>
      </c>
      <c r="F529" s="350">
        <f t="shared" si="150"/>
        <v>0</v>
      </c>
      <c r="G529" s="9">
        <v>0</v>
      </c>
      <c r="H529" s="9">
        <v>0</v>
      </c>
      <c r="I529" s="41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/>
      <c r="R529" s="834"/>
      <c r="S529" s="834"/>
      <c r="T529" s="834"/>
    </row>
    <row r="530" spans="1:20" s="81" customFormat="1" ht="18.75" customHeight="1" x14ac:dyDescent="0.3">
      <c r="A530" s="831"/>
      <c r="B530" s="832"/>
      <c r="C530" s="833"/>
      <c r="D530" s="7" t="s">
        <v>2</v>
      </c>
      <c r="E530" s="4" t="s">
        <v>2</v>
      </c>
      <c r="F530" s="350">
        <f t="shared" si="150"/>
        <v>0</v>
      </c>
      <c r="G530" s="9">
        <v>0</v>
      </c>
      <c r="H530" s="9">
        <v>0</v>
      </c>
      <c r="I530" s="41">
        <v>0</v>
      </c>
      <c r="J530" s="9">
        <f>J535</f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/>
      <c r="R530" s="834"/>
      <c r="S530" s="834"/>
      <c r="T530" s="834"/>
    </row>
    <row r="531" spans="1:20" s="81" customFormat="1" ht="18.75" customHeight="1" x14ac:dyDescent="0.3">
      <c r="A531" s="831"/>
      <c r="B531" s="832"/>
      <c r="C531" s="833"/>
      <c r="D531" s="7" t="s">
        <v>3</v>
      </c>
      <c r="E531" s="4" t="s">
        <v>3</v>
      </c>
      <c r="F531" s="350">
        <f t="shared" si="150"/>
        <v>78.899999999999991</v>
      </c>
      <c r="G531" s="9">
        <f>G536</f>
        <v>15.78</v>
      </c>
      <c r="H531" s="9">
        <f>H536</f>
        <v>15.78</v>
      </c>
      <c r="I531" s="41">
        <f>I536</f>
        <v>15.78</v>
      </c>
      <c r="J531" s="9">
        <f>J536</f>
        <v>0</v>
      </c>
      <c r="K531" s="9">
        <f t="shared" ref="K531:P531" si="154">K536</f>
        <v>15.78</v>
      </c>
      <c r="L531" s="9">
        <f t="shared" si="154"/>
        <v>15.78</v>
      </c>
      <c r="M531" s="41">
        <f t="shared" si="154"/>
        <v>0</v>
      </c>
      <c r="N531" s="41">
        <f t="shared" si="154"/>
        <v>0</v>
      </c>
      <c r="O531" s="41">
        <f t="shared" si="154"/>
        <v>0</v>
      </c>
      <c r="P531" s="41">
        <f t="shared" si="154"/>
        <v>0</v>
      </c>
      <c r="Q531" s="41"/>
      <c r="R531" s="834"/>
      <c r="S531" s="834"/>
      <c r="T531" s="834"/>
    </row>
    <row r="532" spans="1:20" s="81" customFormat="1" ht="18.75" customHeight="1" x14ac:dyDescent="0.3">
      <c r="A532" s="831"/>
      <c r="B532" s="832"/>
      <c r="C532" s="833"/>
      <c r="D532" s="7" t="s">
        <v>4</v>
      </c>
      <c r="E532" s="4" t="s">
        <v>4</v>
      </c>
      <c r="F532" s="350">
        <f t="shared" si="150"/>
        <v>0</v>
      </c>
      <c r="G532" s="10">
        <v>0</v>
      </c>
      <c r="H532" s="10">
        <v>0</v>
      </c>
      <c r="I532" s="41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/>
      <c r="R532" s="834"/>
      <c r="S532" s="834"/>
      <c r="T532" s="834"/>
    </row>
    <row r="533" spans="1:20" s="81" customFormat="1" ht="18.75" customHeight="1" x14ac:dyDescent="0.3">
      <c r="A533" s="830" t="s">
        <v>331</v>
      </c>
      <c r="B533" s="832" t="s">
        <v>74</v>
      </c>
      <c r="C533" s="833" t="s">
        <v>120</v>
      </c>
      <c r="D533" s="7" t="s">
        <v>114</v>
      </c>
      <c r="E533" s="4" t="s">
        <v>9</v>
      </c>
      <c r="F533" s="350">
        <f t="shared" si="150"/>
        <v>78.899999999999991</v>
      </c>
      <c r="G533" s="9">
        <f>G535+G536</f>
        <v>15.78</v>
      </c>
      <c r="H533" s="9">
        <f>H535+H536</f>
        <v>15.78</v>
      </c>
      <c r="I533" s="41">
        <f>I536</f>
        <v>15.78</v>
      </c>
      <c r="J533" s="154">
        <f>SUM(J534:J537)</f>
        <v>0</v>
      </c>
      <c r="K533" s="154">
        <f t="shared" ref="K533:L533" si="155">SUM(K534:K537)</f>
        <v>15.78</v>
      </c>
      <c r="L533" s="154">
        <f t="shared" si="155"/>
        <v>15.78</v>
      </c>
      <c r="M533" s="41">
        <f t="shared" ref="M533:P533" si="156">M536</f>
        <v>0</v>
      </c>
      <c r="N533" s="41">
        <f t="shared" si="156"/>
        <v>0</v>
      </c>
      <c r="O533" s="41">
        <f t="shared" si="156"/>
        <v>0</v>
      </c>
      <c r="P533" s="41">
        <f t="shared" si="156"/>
        <v>0</v>
      </c>
      <c r="Q533" s="41"/>
      <c r="R533" s="793" t="s">
        <v>65</v>
      </c>
      <c r="S533" s="793" t="s">
        <v>70</v>
      </c>
      <c r="T533" s="793" t="s">
        <v>75</v>
      </c>
    </row>
    <row r="534" spans="1:20" s="81" customFormat="1" ht="18.75" customHeight="1" x14ac:dyDescent="0.3">
      <c r="A534" s="831"/>
      <c r="B534" s="832"/>
      <c r="C534" s="833"/>
      <c r="D534" s="7" t="s">
        <v>1</v>
      </c>
      <c r="E534" s="4" t="s">
        <v>1</v>
      </c>
      <c r="F534" s="350">
        <f t="shared" si="150"/>
        <v>0</v>
      </c>
      <c r="G534" s="9">
        <v>0</v>
      </c>
      <c r="H534" s="9">
        <v>0</v>
      </c>
      <c r="I534" s="41">
        <v>0</v>
      </c>
      <c r="J534" s="154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/>
      <c r="R534" s="837"/>
      <c r="S534" s="834"/>
      <c r="T534" s="834"/>
    </row>
    <row r="535" spans="1:20" s="81" customFormat="1" ht="18.75" customHeight="1" x14ac:dyDescent="0.3">
      <c r="A535" s="831"/>
      <c r="B535" s="832"/>
      <c r="C535" s="833"/>
      <c r="D535" s="7" t="s">
        <v>2</v>
      </c>
      <c r="E535" s="4" t="s">
        <v>2</v>
      </c>
      <c r="F535" s="350">
        <f t="shared" si="150"/>
        <v>0</v>
      </c>
      <c r="G535" s="9">
        <v>0</v>
      </c>
      <c r="H535" s="9">
        <v>0</v>
      </c>
      <c r="I535" s="41">
        <v>0</v>
      </c>
      <c r="J535" s="154">
        <v>0</v>
      </c>
      <c r="K535" s="9">
        <v>0</v>
      </c>
      <c r="L535" s="154">
        <v>0</v>
      </c>
      <c r="M535" s="289">
        <v>0</v>
      </c>
      <c r="N535" s="289">
        <v>0</v>
      </c>
      <c r="O535" s="289">
        <v>0</v>
      </c>
      <c r="P535" s="289">
        <v>0</v>
      </c>
      <c r="Q535" s="9"/>
      <c r="R535" s="837"/>
      <c r="S535" s="834"/>
      <c r="T535" s="834"/>
    </row>
    <row r="536" spans="1:20" s="81" customFormat="1" ht="18.75" customHeight="1" x14ac:dyDescent="0.3">
      <c r="A536" s="831"/>
      <c r="B536" s="832"/>
      <c r="C536" s="833"/>
      <c r="D536" s="7" t="s">
        <v>3</v>
      </c>
      <c r="E536" s="4" t="s">
        <v>3</v>
      </c>
      <c r="F536" s="350">
        <f t="shared" si="150"/>
        <v>78.899999999999991</v>
      </c>
      <c r="G536" s="9">
        <v>15.78</v>
      </c>
      <c r="H536" s="9">
        <v>15.78</v>
      </c>
      <c r="I536" s="41">
        <v>15.78</v>
      </c>
      <c r="J536" s="154">
        <v>0</v>
      </c>
      <c r="K536" s="9">
        <v>15.78</v>
      </c>
      <c r="L536" s="154">
        <v>15.78</v>
      </c>
      <c r="M536" s="289">
        <v>0</v>
      </c>
      <c r="N536" s="289">
        <v>0</v>
      </c>
      <c r="O536" s="289">
        <v>0</v>
      </c>
      <c r="P536" s="289">
        <v>0</v>
      </c>
      <c r="Q536" s="9"/>
      <c r="R536" s="837"/>
      <c r="S536" s="834"/>
      <c r="T536" s="834"/>
    </row>
    <row r="537" spans="1:20" s="81" customFormat="1" ht="18.75" customHeight="1" x14ac:dyDescent="0.3">
      <c r="A537" s="831"/>
      <c r="B537" s="832"/>
      <c r="C537" s="833"/>
      <c r="D537" s="7" t="s">
        <v>4</v>
      </c>
      <c r="E537" s="4" t="s">
        <v>4</v>
      </c>
      <c r="F537" s="350">
        <f t="shared" si="150"/>
        <v>0</v>
      </c>
      <c r="G537" s="9">
        <v>0</v>
      </c>
      <c r="H537" s="9">
        <v>0</v>
      </c>
      <c r="I537" s="41">
        <v>0</v>
      </c>
      <c r="J537" s="9">
        <v>0</v>
      </c>
      <c r="K537" s="9">
        <v>0</v>
      </c>
      <c r="L537" s="154">
        <v>0</v>
      </c>
      <c r="M537" s="9">
        <v>0</v>
      </c>
      <c r="N537" s="9">
        <v>0</v>
      </c>
      <c r="O537" s="9">
        <v>0</v>
      </c>
      <c r="P537" s="9">
        <v>0</v>
      </c>
      <c r="Q537" s="9"/>
      <c r="R537" s="837"/>
      <c r="S537" s="834"/>
      <c r="T537" s="834"/>
    </row>
    <row r="538" spans="1:20" s="81" customFormat="1" ht="18.75" customHeight="1" x14ac:dyDescent="0.3">
      <c r="A538" s="830" t="s">
        <v>322</v>
      </c>
      <c r="B538" s="832" t="s">
        <v>115</v>
      </c>
      <c r="C538" s="833" t="s">
        <v>116</v>
      </c>
      <c r="D538" s="7" t="s">
        <v>114</v>
      </c>
      <c r="E538" s="4" t="s">
        <v>9</v>
      </c>
      <c r="F538" s="350">
        <f t="shared" si="150"/>
        <v>429.86999999999995</v>
      </c>
      <c r="G538" s="9">
        <f>G540+G541</f>
        <v>79.27</v>
      </c>
      <c r="H538" s="9">
        <f>H540+H541</f>
        <v>77.52</v>
      </c>
      <c r="I538" s="41">
        <f>I541</f>
        <v>77.52</v>
      </c>
      <c r="J538" s="9">
        <f>SUM(J539:J542)</f>
        <v>40.519999999999996</v>
      </c>
      <c r="K538" s="9">
        <f t="shared" ref="K538:M538" si="157">SUM(K539:K542)</f>
        <v>77.52</v>
      </c>
      <c r="L538" s="154">
        <f t="shared" si="157"/>
        <v>77.52</v>
      </c>
      <c r="M538" s="9">
        <f t="shared" si="157"/>
        <v>0</v>
      </c>
      <c r="N538" s="41">
        <f t="shared" ref="N538:P538" si="158">N541</f>
        <v>0</v>
      </c>
      <c r="O538" s="41">
        <f t="shared" si="158"/>
        <v>0</v>
      </c>
      <c r="P538" s="41">
        <f t="shared" si="158"/>
        <v>0</v>
      </c>
      <c r="Q538" s="41"/>
      <c r="R538" s="793" t="s">
        <v>65</v>
      </c>
      <c r="S538" s="793" t="s">
        <v>70</v>
      </c>
      <c r="T538" s="793" t="s">
        <v>71</v>
      </c>
    </row>
    <row r="539" spans="1:20" s="81" customFormat="1" ht="18.75" customHeight="1" x14ac:dyDescent="0.3">
      <c r="A539" s="831"/>
      <c r="B539" s="832"/>
      <c r="C539" s="833"/>
      <c r="D539" s="7" t="s">
        <v>1</v>
      </c>
      <c r="E539" s="4" t="s">
        <v>1</v>
      </c>
      <c r="F539" s="350">
        <f t="shared" si="150"/>
        <v>0</v>
      </c>
      <c r="G539" s="41">
        <v>0</v>
      </c>
      <c r="H539" s="41">
        <v>0</v>
      </c>
      <c r="I539" s="41">
        <v>0</v>
      </c>
      <c r="J539" s="9">
        <f>J544+J549</f>
        <v>0</v>
      </c>
      <c r="K539" s="9">
        <v>0</v>
      </c>
      <c r="L539" s="154">
        <v>0</v>
      </c>
      <c r="M539" s="9">
        <v>0</v>
      </c>
      <c r="N539" s="9">
        <v>0</v>
      </c>
      <c r="O539" s="9">
        <v>0</v>
      </c>
      <c r="P539" s="9">
        <v>0</v>
      </c>
      <c r="Q539" s="9"/>
      <c r="R539" s="834"/>
      <c r="S539" s="834"/>
      <c r="T539" s="834"/>
    </row>
    <row r="540" spans="1:20" s="81" customFormat="1" ht="18.75" customHeight="1" x14ac:dyDescent="0.3">
      <c r="A540" s="831"/>
      <c r="B540" s="832"/>
      <c r="C540" s="833"/>
      <c r="D540" s="7" t="s">
        <v>2</v>
      </c>
      <c r="E540" s="4" t="s">
        <v>2</v>
      </c>
      <c r="F540" s="350">
        <f t="shared" si="150"/>
        <v>0</v>
      </c>
      <c r="G540" s="41">
        <v>0</v>
      </c>
      <c r="H540" s="41">
        <v>0</v>
      </c>
      <c r="I540" s="41">
        <v>0</v>
      </c>
      <c r="J540" s="9">
        <f>J545+J550</f>
        <v>0</v>
      </c>
      <c r="K540" s="9">
        <v>0</v>
      </c>
      <c r="L540" s="154">
        <v>0</v>
      </c>
      <c r="M540" s="9">
        <v>0</v>
      </c>
      <c r="N540" s="9">
        <v>0</v>
      </c>
      <c r="O540" s="9">
        <v>0</v>
      </c>
      <c r="P540" s="9">
        <v>0</v>
      </c>
      <c r="Q540" s="9"/>
      <c r="R540" s="834"/>
      <c r="S540" s="834"/>
      <c r="T540" s="834"/>
    </row>
    <row r="541" spans="1:20" s="81" customFormat="1" ht="18.75" customHeight="1" x14ac:dyDescent="0.3">
      <c r="A541" s="831"/>
      <c r="B541" s="832"/>
      <c r="C541" s="833"/>
      <c r="D541" s="7" t="s">
        <v>3</v>
      </c>
      <c r="E541" s="4" t="s">
        <v>3</v>
      </c>
      <c r="F541" s="350">
        <f t="shared" si="150"/>
        <v>429.86999999999995</v>
      </c>
      <c r="G541" s="9">
        <v>79.27</v>
      </c>
      <c r="H541" s="9">
        <f>SUM(H546+H551)</f>
        <v>77.52</v>
      </c>
      <c r="I541" s="41">
        <f>I546+I551</f>
        <v>77.52</v>
      </c>
      <c r="J541" s="9">
        <f>J546+J551</f>
        <v>40.519999999999996</v>
      </c>
      <c r="K541" s="9">
        <f t="shared" ref="K541:P541" si="159">K546+K551</f>
        <v>77.52</v>
      </c>
      <c r="L541" s="154">
        <f t="shared" si="159"/>
        <v>77.52</v>
      </c>
      <c r="M541" s="9">
        <f t="shared" si="159"/>
        <v>0</v>
      </c>
      <c r="N541" s="41">
        <f t="shared" si="159"/>
        <v>0</v>
      </c>
      <c r="O541" s="41">
        <f t="shared" si="159"/>
        <v>0</v>
      </c>
      <c r="P541" s="41">
        <f t="shared" si="159"/>
        <v>0</v>
      </c>
      <c r="Q541" s="41"/>
      <c r="R541" s="834"/>
      <c r="S541" s="834"/>
      <c r="T541" s="834"/>
    </row>
    <row r="542" spans="1:20" s="81" customFormat="1" ht="18.75" customHeight="1" x14ac:dyDescent="0.3">
      <c r="A542" s="831"/>
      <c r="B542" s="832"/>
      <c r="C542" s="833"/>
      <c r="D542" s="7" t="s">
        <v>4</v>
      </c>
      <c r="E542" s="4" t="s">
        <v>4</v>
      </c>
      <c r="F542" s="350">
        <f t="shared" si="150"/>
        <v>0</v>
      </c>
      <c r="G542" s="41">
        <v>0</v>
      </c>
      <c r="H542" s="41">
        <v>0</v>
      </c>
      <c r="I542" s="41">
        <v>0</v>
      </c>
      <c r="J542" s="9">
        <v>0</v>
      </c>
      <c r="K542" s="9">
        <v>0</v>
      </c>
      <c r="L542" s="154">
        <v>0</v>
      </c>
      <c r="M542" s="9">
        <v>0</v>
      </c>
      <c r="N542" s="9">
        <v>0</v>
      </c>
      <c r="O542" s="9">
        <v>0</v>
      </c>
      <c r="P542" s="9">
        <v>0</v>
      </c>
      <c r="Q542" s="9"/>
      <c r="R542" s="834"/>
      <c r="S542" s="834"/>
      <c r="T542" s="834"/>
    </row>
    <row r="543" spans="1:20" s="81" customFormat="1" ht="16.5" customHeight="1" x14ac:dyDescent="0.3">
      <c r="A543" s="749" t="s">
        <v>332</v>
      </c>
      <c r="B543" s="764" t="s">
        <v>68</v>
      </c>
      <c r="C543" s="793">
        <v>1630376110</v>
      </c>
      <c r="D543" s="331"/>
      <c r="E543" s="4" t="s">
        <v>9</v>
      </c>
      <c r="F543" s="350">
        <f t="shared" si="150"/>
        <v>94.35</v>
      </c>
      <c r="G543" s="41">
        <f>SUM(G544:G547)</f>
        <v>37.270000000000003</v>
      </c>
      <c r="H543" s="41">
        <f>SUM(H544:H547)</f>
        <v>25.52</v>
      </c>
      <c r="I543" s="41">
        <f>I546</f>
        <v>10.52</v>
      </c>
      <c r="J543" s="9">
        <f>J546</f>
        <v>10.52</v>
      </c>
      <c r="K543" s="9">
        <v>0</v>
      </c>
      <c r="L543" s="35">
        <f t="shared" ref="L543:P543" si="160">L546</f>
        <v>10.52</v>
      </c>
      <c r="M543" s="41">
        <f t="shared" si="160"/>
        <v>0</v>
      </c>
      <c r="N543" s="41">
        <f t="shared" si="160"/>
        <v>0</v>
      </c>
      <c r="O543" s="41">
        <f t="shared" si="160"/>
        <v>0</v>
      </c>
      <c r="P543" s="41">
        <f t="shared" si="160"/>
        <v>0</v>
      </c>
      <c r="Q543" s="41"/>
      <c r="R543" s="793" t="s">
        <v>65</v>
      </c>
      <c r="S543" s="793" t="s">
        <v>70</v>
      </c>
      <c r="T543" s="793" t="s">
        <v>71</v>
      </c>
    </row>
    <row r="544" spans="1:20" s="81" customFormat="1" x14ac:dyDescent="0.3">
      <c r="A544" s="750"/>
      <c r="B544" s="765"/>
      <c r="C544" s="793"/>
      <c r="D544" s="345"/>
      <c r="E544" s="4" t="s">
        <v>1</v>
      </c>
      <c r="F544" s="350">
        <f t="shared" si="150"/>
        <v>0</v>
      </c>
      <c r="G544" s="41">
        <v>0</v>
      </c>
      <c r="H544" s="41">
        <v>0</v>
      </c>
      <c r="I544" s="41">
        <v>0</v>
      </c>
      <c r="J544" s="9">
        <v>0</v>
      </c>
      <c r="K544" s="9">
        <v>0</v>
      </c>
      <c r="L544" s="154">
        <v>0</v>
      </c>
      <c r="M544" s="9">
        <v>0</v>
      </c>
      <c r="N544" s="9">
        <v>0</v>
      </c>
      <c r="O544" s="9">
        <v>0</v>
      </c>
      <c r="P544" s="9">
        <v>0</v>
      </c>
      <c r="Q544" s="9"/>
      <c r="R544" s="834"/>
      <c r="S544" s="834"/>
      <c r="T544" s="834"/>
    </row>
    <row r="545" spans="1:20" s="81" customFormat="1" x14ac:dyDescent="0.3">
      <c r="A545" s="750"/>
      <c r="B545" s="765"/>
      <c r="C545" s="793"/>
      <c r="D545" s="345"/>
      <c r="E545" s="4" t="s">
        <v>2</v>
      </c>
      <c r="F545" s="350">
        <f t="shared" si="150"/>
        <v>0</v>
      </c>
      <c r="G545" s="41">
        <v>0</v>
      </c>
      <c r="H545" s="41">
        <v>0</v>
      </c>
      <c r="I545" s="41">
        <v>0</v>
      </c>
      <c r="J545" s="9">
        <v>0</v>
      </c>
      <c r="K545" s="9">
        <v>0</v>
      </c>
      <c r="L545" s="154">
        <v>0</v>
      </c>
      <c r="M545" s="289">
        <v>0</v>
      </c>
      <c r="N545" s="289">
        <v>0</v>
      </c>
      <c r="O545" s="289">
        <v>0</v>
      </c>
      <c r="P545" s="289">
        <v>0</v>
      </c>
      <c r="Q545" s="9"/>
      <c r="R545" s="834"/>
      <c r="S545" s="834"/>
      <c r="T545" s="834"/>
    </row>
    <row r="546" spans="1:20" s="81" customFormat="1" x14ac:dyDescent="0.3">
      <c r="A546" s="750"/>
      <c r="B546" s="765"/>
      <c r="C546" s="793"/>
      <c r="D546" s="345"/>
      <c r="E546" s="4" t="s">
        <v>3</v>
      </c>
      <c r="F546" s="350">
        <f t="shared" si="150"/>
        <v>104.86999999999999</v>
      </c>
      <c r="G546" s="41">
        <v>37.270000000000003</v>
      </c>
      <c r="H546" s="41">
        <v>25.52</v>
      </c>
      <c r="I546" s="41">
        <v>10.52</v>
      </c>
      <c r="J546" s="9">
        <v>10.52</v>
      </c>
      <c r="K546" s="9">
        <v>10.52</v>
      </c>
      <c r="L546" s="35">
        <v>10.52</v>
      </c>
      <c r="M546" s="290">
        <v>0</v>
      </c>
      <c r="N546" s="290">
        <v>0</v>
      </c>
      <c r="O546" s="290">
        <v>0</v>
      </c>
      <c r="P546" s="290">
        <v>0</v>
      </c>
      <c r="Q546" s="41"/>
      <c r="R546" s="834"/>
      <c r="S546" s="834"/>
      <c r="T546" s="834"/>
    </row>
    <row r="547" spans="1:20" s="81" customFormat="1" x14ac:dyDescent="0.3">
      <c r="A547" s="750"/>
      <c r="B547" s="766"/>
      <c r="C547" s="793"/>
      <c r="D547" s="345"/>
      <c r="E547" s="4" t="s">
        <v>4</v>
      </c>
      <c r="F547" s="350">
        <f t="shared" si="150"/>
        <v>0</v>
      </c>
      <c r="G547" s="41">
        <v>0</v>
      </c>
      <c r="H547" s="41">
        <v>0</v>
      </c>
      <c r="I547" s="41">
        <v>0</v>
      </c>
      <c r="J547" s="9">
        <v>0</v>
      </c>
      <c r="K547" s="9">
        <v>0</v>
      </c>
      <c r="L547" s="154">
        <v>0</v>
      </c>
      <c r="M547" s="9">
        <v>0</v>
      </c>
      <c r="N547" s="9">
        <v>0</v>
      </c>
      <c r="O547" s="9">
        <v>0</v>
      </c>
      <c r="P547" s="9">
        <v>0</v>
      </c>
      <c r="Q547" s="9"/>
      <c r="R547" s="834"/>
      <c r="S547" s="834"/>
      <c r="T547" s="834"/>
    </row>
    <row r="548" spans="1:20" s="81" customFormat="1" ht="16.5" customHeight="1" x14ac:dyDescent="0.3">
      <c r="A548" s="749" t="s">
        <v>333</v>
      </c>
      <c r="B548" s="764" t="s">
        <v>69</v>
      </c>
      <c r="C548" s="769">
        <v>1630376110</v>
      </c>
      <c r="D548" s="331"/>
      <c r="E548" s="4" t="s">
        <v>9</v>
      </c>
      <c r="F548" s="350">
        <f t="shared" si="150"/>
        <v>325</v>
      </c>
      <c r="G548" s="41">
        <f>SUM(G549:G552)</f>
        <v>42</v>
      </c>
      <c r="H548" s="41">
        <f>SUM(H549:H552)</f>
        <v>52</v>
      </c>
      <c r="I548" s="41">
        <f t="shared" ref="I548:P548" si="161">SUM(I549:I552)</f>
        <v>67</v>
      </c>
      <c r="J548" s="41">
        <f t="shared" si="161"/>
        <v>30</v>
      </c>
      <c r="K548" s="41">
        <f t="shared" si="161"/>
        <v>67</v>
      </c>
      <c r="L548" s="35">
        <f t="shared" si="161"/>
        <v>67</v>
      </c>
      <c r="M548" s="41">
        <f t="shared" si="161"/>
        <v>0</v>
      </c>
      <c r="N548" s="41">
        <f t="shared" si="161"/>
        <v>0</v>
      </c>
      <c r="O548" s="41">
        <f t="shared" si="161"/>
        <v>0</v>
      </c>
      <c r="P548" s="41">
        <f t="shared" si="161"/>
        <v>0</v>
      </c>
      <c r="Q548" s="66"/>
      <c r="R548" s="769" t="s">
        <v>65</v>
      </c>
      <c r="S548" s="769" t="s">
        <v>70</v>
      </c>
      <c r="T548" s="769" t="s">
        <v>71</v>
      </c>
    </row>
    <row r="549" spans="1:20" s="81" customFormat="1" x14ac:dyDescent="0.3">
      <c r="A549" s="750"/>
      <c r="B549" s="765"/>
      <c r="C549" s="770"/>
      <c r="D549" s="345"/>
      <c r="E549" s="4" t="s">
        <v>1</v>
      </c>
      <c r="F549" s="350">
        <f t="shared" si="150"/>
        <v>0</v>
      </c>
      <c r="G549" s="41">
        <v>0</v>
      </c>
      <c r="H549" s="41">
        <v>0</v>
      </c>
      <c r="I549" s="41">
        <v>0</v>
      </c>
      <c r="J549" s="9">
        <v>0</v>
      </c>
      <c r="K549" s="9">
        <v>0</v>
      </c>
      <c r="L549" s="154">
        <v>0</v>
      </c>
      <c r="M549" s="9">
        <v>0</v>
      </c>
      <c r="N549" s="9">
        <v>0</v>
      </c>
      <c r="O549" s="9">
        <v>0</v>
      </c>
      <c r="P549" s="9">
        <v>0</v>
      </c>
      <c r="Q549" s="263"/>
      <c r="R549" s="770"/>
      <c r="S549" s="770"/>
      <c r="T549" s="770"/>
    </row>
    <row r="550" spans="1:20" s="81" customFormat="1" x14ac:dyDescent="0.3">
      <c r="A550" s="750"/>
      <c r="B550" s="765"/>
      <c r="C550" s="770"/>
      <c r="D550" s="345"/>
      <c r="E550" s="4" t="s">
        <v>2</v>
      </c>
      <c r="F550" s="350">
        <f t="shared" si="150"/>
        <v>0</v>
      </c>
      <c r="G550" s="41">
        <v>0</v>
      </c>
      <c r="H550" s="41">
        <v>0</v>
      </c>
      <c r="I550" s="41">
        <v>0</v>
      </c>
      <c r="J550" s="9">
        <v>0</v>
      </c>
      <c r="K550" s="9">
        <v>0</v>
      </c>
      <c r="L550" s="154">
        <v>0</v>
      </c>
      <c r="M550" s="289">
        <v>0</v>
      </c>
      <c r="N550" s="289">
        <v>0</v>
      </c>
      <c r="O550" s="289">
        <v>0</v>
      </c>
      <c r="P550" s="289">
        <v>0</v>
      </c>
      <c r="Q550" s="263"/>
      <c r="R550" s="770"/>
      <c r="S550" s="770"/>
      <c r="T550" s="770"/>
    </row>
    <row r="551" spans="1:20" s="81" customFormat="1" x14ac:dyDescent="0.3">
      <c r="A551" s="750"/>
      <c r="B551" s="765"/>
      <c r="C551" s="770"/>
      <c r="D551" s="345"/>
      <c r="E551" s="4" t="s">
        <v>3</v>
      </c>
      <c r="F551" s="350">
        <f t="shared" si="150"/>
        <v>325</v>
      </c>
      <c r="G551" s="41">
        <v>42</v>
      </c>
      <c r="H551" s="41">
        <v>52</v>
      </c>
      <c r="I551" s="41">
        <v>67</v>
      </c>
      <c r="J551" s="9">
        <v>30</v>
      </c>
      <c r="K551" s="9">
        <v>67</v>
      </c>
      <c r="L551" s="35">
        <v>67</v>
      </c>
      <c r="M551" s="290">
        <v>0</v>
      </c>
      <c r="N551" s="290">
        <v>0</v>
      </c>
      <c r="O551" s="290">
        <v>0</v>
      </c>
      <c r="P551" s="290">
        <v>0</v>
      </c>
      <c r="Q551" s="67"/>
      <c r="R551" s="770"/>
      <c r="S551" s="770"/>
      <c r="T551" s="770"/>
    </row>
    <row r="552" spans="1:20" s="81" customFormat="1" x14ac:dyDescent="0.3">
      <c r="A552" s="751"/>
      <c r="B552" s="766"/>
      <c r="C552" s="771"/>
      <c r="D552" s="345"/>
      <c r="E552" s="4" t="s">
        <v>4</v>
      </c>
      <c r="F552" s="350">
        <f t="shared" si="150"/>
        <v>0</v>
      </c>
      <c r="G552" s="41">
        <v>0</v>
      </c>
      <c r="H552" s="41">
        <v>0</v>
      </c>
      <c r="I552" s="41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264"/>
      <c r="R552" s="771"/>
      <c r="S552" s="771"/>
      <c r="T552" s="771"/>
    </row>
    <row r="553" spans="1:20" s="129" customFormat="1" ht="20.25" customHeight="1" x14ac:dyDescent="0.3">
      <c r="A553" s="775" t="s">
        <v>212</v>
      </c>
      <c r="B553" s="778" t="s">
        <v>283</v>
      </c>
      <c r="C553" s="783">
        <v>1630400000</v>
      </c>
      <c r="D553" s="337"/>
      <c r="E553" s="102" t="s">
        <v>9</v>
      </c>
      <c r="F553" s="262">
        <f t="shared" si="150"/>
        <v>2390.3876700000001</v>
      </c>
      <c r="G553" s="92">
        <f>SUM(G554:G557)</f>
        <v>844.65566999999999</v>
      </c>
      <c r="H553" s="92">
        <f>SUM(H554:H557)</f>
        <v>666.32673</v>
      </c>
      <c r="I553" s="92">
        <f>SUM(I554:I557)</f>
        <v>495.31308999999999</v>
      </c>
      <c r="J553" s="92">
        <f>SUM(J555+J556)</f>
        <v>256.25217999999995</v>
      </c>
      <c r="K553" s="92">
        <f>SUM(K555+K556)</f>
        <v>127.84</v>
      </c>
      <c r="L553" s="92">
        <f>SUM(L554:L557)</f>
        <v>0</v>
      </c>
      <c r="M553" s="92">
        <f t="shared" ref="M553:P553" si="162">SUM(M554:M557)</f>
        <v>0</v>
      </c>
      <c r="N553" s="92">
        <f t="shared" si="162"/>
        <v>0</v>
      </c>
      <c r="O553" s="92">
        <f t="shared" si="162"/>
        <v>0</v>
      </c>
      <c r="P553" s="92">
        <f t="shared" si="162"/>
        <v>0</v>
      </c>
      <c r="Q553" s="241"/>
      <c r="R553" s="783"/>
      <c r="S553" s="783"/>
      <c r="T553" s="783"/>
    </row>
    <row r="554" spans="1:20" s="129" customFormat="1" ht="20.25" customHeight="1" x14ac:dyDescent="0.3">
      <c r="A554" s="776"/>
      <c r="B554" s="779"/>
      <c r="C554" s="784"/>
      <c r="D554" s="347"/>
      <c r="E554" s="102" t="s">
        <v>1</v>
      </c>
      <c r="F554" s="262">
        <f t="shared" si="150"/>
        <v>0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</v>
      </c>
      <c r="Q554" s="242"/>
      <c r="R554" s="784"/>
      <c r="S554" s="784"/>
      <c r="T554" s="784"/>
    </row>
    <row r="555" spans="1:20" s="129" customFormat="1" ht="20.25" customHeight="1" x14ac:dyDescent="0.3">
      <c r="A555" s="776"/>
      <c r="B555" s="779"/>
      <c r="C555" s="784"/>
      <c r="D555" s="347"/>
      <c r="E555" s="102" t="s">
        <v>2</v>
      </c>
      <c r="F555" s="262">
        <f t="shared" si="150"/>
        <v>639.88728000000003</v>
      </c>
      <c r="G555" s="92">
        <f>G570</f>
        <v>202.12765999999999</v>
      </c>
      <c r="H555" s="92">
        <f>H570</f>
        <v>107.56301999999999</v>
      </c>
      <c r="I555" s="92">
        <f>I560+I565+I570+I576</f>
        <v>226.41508999999999</v>
      </c>
      <c r="J555" s="92">
        <f>J560+J570+J576</f>
        <v>103.78151</v>
      </c>
      <c r="K555" s="92">
        <f>K560+K570+K576</f>
        <v>0</v>
      </c>
      <c r="L555" s="92">
        <f>L560+L570+L576</f>
        <v>0</v>
      </c>
      <c r="M555" s="92">
        <f t="shared" ref="M555:P555" si="163">M560+M570+M576</f>
        <v>0</v>
      </c>
      <c r="N555" s="92">
        <f t="shared" si="163"/>
        <v>0</v>
      </c>
      <c r="O555" s="92">
        <f t="shared" si="163"/>
        <v>0</v>
      </c>
      <c r="P555" s="92">
        <f t="shared" si="163"/>
        <v>0</v>
      </c>
      <c r="Q555" s="242"/>
      <c r="R555" s="784"/>
      <c r="S555" s="784"/>
      <c r="T555" s="784"/>
    </row>
    <row r="556" spans="1:20" s="129" customFormat="1" ht="20.25" customHeight="1" x14ac:dyDescent="0.3">
      <c r="A556" s="776"/>
      <c r="B556" s="779"/>
      <c r="C556" s="784"/>
      <c r="D556" s="347"/>
      <c r="E556" s="102" t="s">
        <v>3</v>
      </c>
      <c r="F556" s="262">
        <f t="shared" si="150"/>
        <v>1750.5003899999997</v>
      </c>
      <c r="G556" s="92">
        <f>G566+G571</f>
        <v>642.52800999999999</v>
      </c>
      <c r="H556" s="92">
        <f>H566+H571</f>
        <v>558.76370999999995</v>
      </c>
      <c r="I556" s="92">
        <f>I561+I571+I572+I577</f>
        <v>268.89799999999997</v>
      </c>
      <c r="J556" s="92">
        <f>J561+J572+J577</f>
        <v>152.47066999999998</v>
      </c>
      <c r="K556" s="92">
        <f>K561+K572+K577</f>
        <v>127.84</v>
      </c>
      <c r="L556" s="92">
        <f t="shared" ref="L556:P556" si="164">L561+L571+L572</f>
        <v>0</v>
      </c>
      <c r="M556" s="92">
        <f t="shared" si="164"/>
        <v>0</v>
      </c>
      <c r="N556" s="92">
        <f t="shared" si="164"/>
        <v>0</v>
      </c>
      <c r="O556" s="92">
        <f t="shared" si="164"/>
        <v>0</v>
      </c>
      <c r="P556" s="92">
        <f t="shared" si="164"/>
        <v>0</v>
      </c>
      <c r="Q556" s="242"/>
      <c r="R556" s="784"/>
      <c r="S556" s="784"/>
      <c r="T556" s="784"/>
    </row>
    <row r="557" spans="1:20" s="129" customFormat="1" ht="20.25" customHeight="1" x14ac:dyDescent="0.3">
      <c r="A557" s="777"/>
      <c r="B557" s="780"/>
      <c r="C557" s="785"/>
      <c r="D557" s="347"/>
      <c r="E557" s="102" t="s">
        <v>4</v>
      </c>
      <c r="F557" s="262">
        <f t="shared" si="150"/>
        <v>0</v>
      </c>
      <c r="G557" s="92">
        <v>0</v>
      </c>
      <c r="H557" s="92">
        <v>0</v>
      </c>
      <c r="I557" s="92">
        <v>0</v>
      </c>
      <c r="J557" s="92">
        <v>0</v>
      </c>
      <c r="K557" s="92">
        <v>0</v>
      </c>
      <c r="L557" s="92">
        <v>0</v>
      </c>
      <c r="M557" s="92">
        <v>0</v>
      </c>
      <c r="N557" s="92">
        <v>0</v>
      </c>
      <c r="O557" s="92">
        <v>0</v>
      </c>
      <c r="P557" s="92">
        <v>0</v>
      </c>
      <c r="Q557" s="243"/>
      <c r="R557" s="785"/>
      <c r="S557" s="785"/>
      <c r="T557" s="785"/>
    </row>
    <row r="558" spans="1:20" s="81" customFormat="1" ht="16.5" customHeight="1" x14ac:dyDescent="0.3">
      <c r="A558" s="749" t="s">
        <v>213</v>
      </c>
      <c r="B558" s="764" t="s">
        <v>64</v>
      </c>
      <c r="C558" s="769">
        <v>1630410140</v>
      </c>
      <c r="D558" s="331"/>
      <c r="E558" s="4" t="s">
        <v>9</v>
      </c>
      <c r="F558" s="350">
        <f t="shared" si="150"/>
        <v>169.93163999999999</v>
      </c>
      <c r="G558" s="41">
        <f>SUM(G559:G562)</f>
        <v>42.482909999999997</v>
      </c>
      <c r="H558" s="41">
        <f>SUM(H559:H562)</f>
        <v>42.482909999999997</v>
      </c>
      <c r="I558" s="41">
        <f>SUM(I559:I562)</f>
        <v>42.482909999999997</v>
      </c>
      <c r="J558" s="66">
        <f>SUM(J559:J562)</f>
        <v>42.482909999999997</v>
      </c>
      <c r="K558" s="66">
        <f t="shared" ref="K558:P558" si="165">SUM(K559:K562)</f>
        <v>0</v>
      </c>
      <c r="L558" s="66">
        <f t="shared" si="165"/>
        <v>0</v>
      </c>
      <c r="M558" s="66">
        <f t="shared" si="165"/>
        <v>0</v>
      </c>
      <c r="N558" s="41">
        <f t="shared" si="165"/>
        <v>0</v>
      </c>
      <c r="O558" s="41">
        <f t="shared" si="165"/>
        <v>0</v>
      </c>
      <c r="P558" s="41">
        <f t="shared" si="165"/>
        <v>0</v>
      </c>
      <c r="Q558" s="66"/>
      <c r="R558" s="769" t="s">
        <v>203</v>
      </c>
      <c r="S558" s="769" t="s">
        <v>200</v>
      </c>
      <c r="T558" s="769" t="s">
        <v>201</v>
      </c>
    </row>
    <row r="559" spans="1:20" s="81" customFormat="1" x14ac:dyDescent="0.3">
      <c r="A559" s="750"/>
      <c r="B559" s="765"/>
      <c r="C559" s="770"/>
      <c r="D559" s="345"/>
      <c r="E559" s="4" t="s">
        <v>1</v>
      </c>
      <c r="F559" s="350">
        <f t="shared" si="150"/>
        <v>0</v>
      </c>
      <c r="G559" s="41">
        <v>0</v>
      </c>
      <c r="H559" s="41">
        <v>0</v>
      </c>
      <c r="I559" s="41">
        <v>0</v>
      </c>
      <c r="J559" s="66">
        <v>0</v>
      </c>
      <c r="K559" s="66">
        <v>0</v>
      </c>
      <c r="L559" s="66">
        <v>0</v>
      </c>
      <c r="M559" s="66">
        <v>0</v>
      </c>
      <c r="N559" s="41">
        <v>0</v>
      </c>
      <c r="O559" s="41">
        <v>0</v>
      </c>
      <c r="P559" s="41">
        <v>0</v>
      </c>
      <c r="Q559" s="67"/>
      <c r="R559" s="770"/>
      <c r="S559" s="770"/>
      <c r="T559" s="770"/>
    </row>
    <row r="560" spans="1:20" s="81" customFormat="1" x14ac:dyDescent="0.3">
      <c r="A560" s="750"/>
      <c r="B560" s="765"/>
      <c r="C560" s="770"/>
      <c r="D560" s="345"/>
      <c r="E560" s="4" t="s">
        <v>2</v>
      </c>
      <c r="F560" s="350">
        <f t="shared" si="150"/>
        <v>0</v>
      </c>
      <c r="G560" s="41">
        <v>0</v>
      </c>
      <c r="H560" s="41">
        <v>0</v>
      </c>
      <c r="I560" s="41">
        <v>0</v>
      </c>
      <c r="J560" s="66">
        <v>0</v>
      </c>
      <c r="K560" s="66">
        <v>0</v>
      </c>
      <c r="L560" s="66">
        <v>0</v>
      </c>
      <c r="M560" s="66">
        <v>0</v>
      </c>
      <c r="N560" s="41">
        <v>0</v>
      </c>
      <c r="O560" s="41">
        <v>0</v>
      </c>
      <c r="P560" s="41">
        <v>0</v>
      </c>
      <c r="Q560" s="67"/>
      <c r="R560" s="770"/>
      <c r="S560" s="770"/>
      <c r="T560" s="770"/>
    </row>
    <row r="561" spans="1:20" s="81" customFormat="1" x14ac:dyDescent="0.3">
      <c r="A561" s="750"/>
      <c r="B561" s="765"/>
      <c r="C561" s="770"/>
      <c r="D561" s="345"/>
      <c r="E561" s="4" t="s">
        <v>3</v>
      </c>
      <c r="F561" s="350">
        <f t="shared" si="150"/>
        <v>169.93163999999999</v>
      </c>
      <c r="G561" s="9">
        <v>42.482909999999997</v>
      </c>
      <c r="H561" s="41">
        <f>G561</f>
        <v>42.482909999999997</v>
      </c>
      <c r="I561" s="41">
        <f>H561</f>
        <v>42.482909999999997</v>
      </c>
      <c r="J561" s="66">
        <f>J566</f>
        <v>42.482909999999997</v>
      </c>
      <c r="K561" s="66">
        <f t="shared" ref="K561:P561" si="166">K566</f>
        <v>0</v>
      </c>
      <c r="L561" s="66">
        <f t="shared" si="166"/>
        <v>0</v>
      </c>
      <c r="M561" s="66">
        <f t="shared" si="166"/>
        <v>0</v>
      </c>
      <c r="N561" s="41">
        <f t="shared" si="166"/>
        <v>0</v>
      </c>
      <c r="O561" s="41">
        <f t="shared" si="166"/>
        <v>0</v>
      </c>
      <c r="P561" s="41">
        <f t="shared" si="166"/>
        <v>0</v>
      </c>
      <c r="Q561" s="67"/>
      <c r="R561" s="770"/>
      <c r="S561" s="770"/>
      <c r="T561" s="770"/>
    </row>
    <row r="562" spans="1:20" s="81" customFormat="1" x14ac:dyDescent="0.3">
      <c r="A562" s="751"/>
      <c r="B562" s="766"/>
      <c r="C562" s="771"/>
      <c r="D562" s="345"/>
      <c r="E562" s="4" t="s">
        <v>4</v>
      </c>
      <c r="F562" s="350">
        <f t="shared" si="150"/>
        <v>0</v>
      </c>
      <c r="G562" s="41">
        <v>0</v>
      </c>
      <c r="H562" s="41">
        <v>0</v>
      </c>
      <c r="I562" s="41">
        <v>0</v>
      </c>
      <c r="J562" s="66">
        <v>0</v>
      </c>
      <c r="K562" s="66">
        <v>0</v>
      </c>
      <c r="L562" s="66">
        <v>0</v>
      </c>
      <c r="M562" s="66">
        <v>0</v>
      </c>
      <c r="N562" s="41">
        <v>0</v>
      </c>
      <c r="O562" s="41">
        <v>0</v>
      </c>
      <c r="P562" s="41">
        <v>0</v>
      </c>
      <c r="Q562" s="44"/>
      <c r="R562" s="771"/>
      <c r="S562" s="771"/>
      <c r="T562" s="771"/>
    </row>
    <row r="563" spans="1:20" s="81" customFormat="1" ht="16.5" customHeight="1" x14ac:dyDescent="0.3">
      <c r="A563" s="749" t="s">
        <v>334</v>
      </c>
      <c r="B563" s="764" t="s">
        <v>299</v>
      </c>
      <c r="C563" s="769">
        <v>1630410140</v>
      </c>
      <c r="D563" s="331"/>
      <c r="E563" s="4" t="s">
        <v>9</v>
      </c>
      <c r="F563" s="350">
        <f t="shared" si="150"/>
        <v>169.93163999999999</v>
      </c>
      <c r="G563" s="41">
        <f>SUM(G564:G567)</f>
        <v>42.482909999999997</v>
      </c>
      <c r="H563" s="41">
        <f>SUM(H564:H567)</f>
        <v>42.482909999999997</v>
      </c>
      <c r="I563" s="41">
        <f>SUM(I564:I567)</f>
        <v>42.482909999999997</v>
      </c>
      <c r="J563" s="66">
        <f>SUM(J564:J567)</f>
        <v>42.482909999999997</v>
      </c>
      <c r="K563" s="66">
        <f t="shared" ref="K563:P563" si="167">SUM(K564:K567)</f>
        <v>0</v>
      </c>
      <c r="L563" s="66">
        <f t="shared" si="167"/>
        <v>0</v>
      </c>
      <c r="M563" s="66">
        <f t="shared" si="167"/>
        <v>0</v>
      </c>
      <c r="N563" s="41">
        <f t="shared" si="167"/>
        <v>0</v>
      </c>
      <c r="O563" s="41">
        <f t="shared" si="167"/>
        <v>0</v>
      </c>
      <c r="P563" s="41">
        <f t="shared" si="167"/>
        <v>0</v>
      </c>
      <c r="Q563" s="66"/>
      <c r="R563" s="769" t="s">
        <v>203</v>
      </c>
      <c r="S563" s="769" t="s">
        <v>200</v>
      </c>
      <c r="T563" s="769" t="s">
        <v>201</v>
      </c>
    </row>
    <row r="564" spans="1:20" s="81" customFormat="1" x14ac:dyDescent="0.3">
      <c r="A564" s="750"/>
      <c r="B564" s="765"/>
      <c r="C564" s="770"/>
      <c r="D564" s="345"/>
      <c r="E564" s="4" t="s">
        <v>1</v>
      </c>
      <c r="F564" s="350">
        <f t="shared" si="150"/>
        <v>0</v>
      </c>
      <c r="G564" s="41">
        <v>0</v>
      </c>
      <c r="H564" s="41">
        <v>0</v>
      </c>
      <c r="I564" s="41">
        <v>0</v>
      </c>
      <c r="J564" s="66">
        <v>0</v>
      </c>
      <c r="K564" s="66">
        <v>0</v>
      </c>
      <c r="L564" s="66">
        <v>0</v>
      </c>
      <c r="M564" s="66">
        <v>0</v>
      </c>
      <c r="N564" s="41">
        <v>0</v>
      </c>
      <c r="O564" s="41">
        <v>0</v>
      </c>
      <c r="P564" s="41">
        <v>0</v>
      </c>
      <c r="Q564" s="67"/>
      <c r="R564" s="770"/>
      <c r="S564" s="770"/>
      <c r="T564" s="770"/>
    </row>
    <row r="565" spans="1:20" s="81" customFormat="1" x14ac:dyDescent="0.3">
      <c r="A565" s="750"/>
      <c r="B565" s="765"/>
      <c r="C565" s="770"/>
      <c r="D565" s="345"/>
      <c r="E565" s="4" t="s">
        <v>2</v>
      </c>
      <c r="F565" s="350">
        <f t="shared" si="150"/>
        <v>0</v>
      </c>
      <c r="G565" s="41">
        <v>0</v>
      </c>
      <c r="H565" s="41">
        <v>0</v>
      </c>
      <c r="I565" s="41">
        <v>0</v>
      </c>
      <c r="J565" s="66">
        <v>0</v>
      </c>
      <c r="K565" s="66">
        <v>0</v>
      </c>
      <c r="L565" s="66">
        <v>0</v>
      </c>
      <c r="M565" s="66">
        <v>0</v>
      </c>
      <c r="N565" s="41">
        <v>0</v>
      </c>
      <c r="O565" s="41">
        <v>0</v>
      </c>
      <c r="P565" s="41">
        <v>0</v>
      </c>
      <c r="Q565" s="67"/>
      <c r="R565" s="770"/>
      <c r="S565" s="770"/>
      <c r="T565" s="770"/>
    </row>
    <row r="566" spans="1:20" s="81" customFormat="1" x14ac:dyDescent="0.3">
      <c r="A566" s="750"/>
      <c r="B566" s="765"/>
      <c r="C566" s="770"/>
      <c r="D566" s="345"/>
      <c r="E566" s="4" t="s">
        <v>3</v>
      </c>
      <c r="F566" s="350">
        <f t="shared" si="150"/>
        <v>169.93163999999999</v>
      </c>
      <c r="G566" s="9">
        <v>42.482909999999997</v>
      </c>
      <c r="H566" s="41">
        <f>G566</f>
        <v>42.482909999999997</v>
      </c>
      <c r="I566" s="41">
        <f>H566</f>
        <v>42.482909999999997</v>
      </c>
      <c r="J566" s="66">
        <v>42.482909999999997</v>
      </c>
      <c r="K566" s="66">
        <v>0</v>
      </c>
      <c r="L566" s="66">
        <v>0</v>
      </c>
      <c r="M566" s="66">
        <v>0</v>
      </c>
      <c r="N566" s="41">
        <v>0</v>
      </c>
      <c r="O566" s="41">
        <v>0</v>
      </c>
      <c r="P566" s="41">
        <v>0</v>
      </c>
      <c r="Q566" s="67"/>
      <c r="R566" s="770"/>
      <c r="S566" s="770"/>
      <c r="T566" s="770"/>
    </row>
    <row r="567" spans="1:20" s="81" customFormat="1" x14ac:dyDescent="0.3">
      <c r="A567" s="751"/>
      <c r="B567" s="766"/>
      <c r="C567" s="771"/>
      <c r="D567" s="345"/>
      <c r="E567" s="4" t="s">
        <v>4</v>
      </c>
      <c r="F567" s="350">
        <f t="shared" si="150"/>
        <v>0</v>
      </c>
      <c r="G567" s="41">
        <v>0</v>
      </c>
      <c r="H567" s="41">
        <v>0</v>
      </c>
      <c r="I567" s="41">
        <v>0</v>
      </c>
      <c r="J567" s="66">
        <v>0</v>
      </c>
      <c r="K567" s="66">
        <v>0</v>
      </c>
      <c r="L567" s="66">
        <v>0</v>
      </c>
      <c r="M567" s="66">
        <v>0</v>
      </c>
      <c r="N567" s="41">
        <v>0</v>
      </c>
      <c r="O567" s="41">
        <v>0</v>
      </c>
      <c r="P567" s="41">
        <v>0</v>
      </c>
      <c r="Q567" s="44"/>
      <c r="R567" s="771"/>
      <c r="S567" s="771"/>
      <c r="T567" s="771"/>
    </row>
    <row r="568" spans="1:20" s="81" customFormat="1" ht="15" customHeight="1" x14ac:dyDescent="0.3">
      <c r="A568" s="749" t="s">
        <v>214</v>
      </c>
      <c r="B568" s="764" t="s">
        <v>202</v>
      </c>
      <c r="C568" s="80" t="s">
        <v>276</v>
      </c>
      <c r="D568" s="331"/>
      <c r="E568" s="4" t="s">
        <v>9</v>
      </c>
      <c r="F568" s="350">
        <f t="shared" si="150"/>
        <v>1767.6258499999999</v>
      </c>
      <c r="G568" s="41">
        <f>SUM(G569:G573)</f>
        <v>802.17276000000004</v>
      </c>
      <c r="H568" s="41">
        <f>SUM(H569:H573)</f>
        <v>623.84382000000005</v>
      </c>
      <c r="I568" s="41">
        <f>SUM(I569:I573)</f>
        <v>0</v>
      </c>
      <c r="J568" s="41">
        <f t="shared" ref="J568:P568" si="168">SUM(J569:J573)</f>
        <v>213.76927000000001</v>
      </c>
      <c r="K568" s="41">
        <f t="shared" si="168"/>
        <v>127.84</v>
      </c>
      <c r="L568" s="41">
        <f t="shared" si="168"/>
        <v>0</v>
      </c>
      <c r="M568" s="41">
        <f t="shared" si="168"/>
        <v>0</v>
      </c>
      <c r="N568" s="41">
        <f t="shared" si="168"/>
        <v>0</v>
      </c>
      <c r="O568" s="41">
        <f t="shared" si="168"/>
        <v>0</v>
      </c>
      <c r="P568" s="41">
        <f t="shared" si="168"/>
        <v>0</v>
      </c>
      <c r="Q568" s="66"/>
      <c r="R568" s="769" t="s">
        <v>203</v>
      </c>
      <c r="S568" s="769" t="s">
        <v>200</v>
      </c>
      <c r="T568" s="769" t="s">
        <v>201</v>
      </c>
    </row>
    <row r="569" spans="1:20" s="81" customFormat="1" x14ac:dyDescent="0.3">
      <c r="A569" s="750"/>
      <c r="B569" s="765"/>
      <c r="C569" s="80"/>
      <c r="D569" s="345"/>
      <c r="E569" s="4" t="s">
        <v>1</v>
      </c>
      <c r="F569" s="350">
        <f t="shared" si="150"/>
        <v>0</v>
      </c>
      <c r="G569" s="41">
        <v>0</v>
      </c>
      <c r="H569" s="41">
        <v>0</v>
      </c>
      <c r="I569" s="41">
        <v>0</v>
      </c>
      <c r="J569" s="41">
        <v>0</v>
      </c>
      <c r="K569" s="66">
        <v>0</v>
      </c>
      <c r="L569" s="66">
        <v>0</v>
      </c>
      <c r="M569" s="66">
        <v>0</v>
      </c>
      <c r="N569" s="41">
        <v>0</v>
      </c>
      <c r="O569" s="41">
        <v>0</v>
      </c>
      <c r="P569" s="41">
        <v>0</v>
      </c>
      <c r="Q569" s="67"/>
      <c r="R569" s="770"/>
      <c r="S569" s="770"/>
      <c r="T569" s="770"/>
    </row>
    <row r="570" spans="1:20" s="81" customFormat="1" x14ac:dyDescent="0.3">
      <c r="A570" s="750"/>
      <c r="B570" s="765"/>
      <c r="C570" s="80" t="s">
        <v>274</v>
      </c>
      <c r="D570" s="345"/>
      <c r="E570" s="4" t="s">
        <v>2</v>
      </c>
      <c r="F570" s="350">
        <f t="shared" si="150"/>
        <v>413.47218999999996</v>
      </c>
      <c r="G570" s="41">
        <v>202.12765999999999</v>
      </c>
      <c r="H570" s="41">
        <v>107.56301999999999</v>
      </c>
      <c r="I570" s="41">
        <v>0</v>
      </c>
      <c r="J570" s="41">
        <v>103.78151</v>
      </c>
      <c r="K570" s="66">
        <v>0</v>
      </c>
      <c r="L570" s="66">
        <v>0</v>
      </c>
      <c r="M570" s="66">
        <v>0</v>
      </c>
      <c r="N570" s="41">
        <v>0</v>
      </c>
      <c r="O570" s="41">
        <v>0</v>
      </c>
      <c r="P570" s="41">
        <v>0</v>
      </c>
      <c r="Q570" s="67"/>
      <c r="R570" s="770"/>
      <c r="S570" s="770"/>
      <c r="T570" s="770"/>
    </row>
    <row r="571" spans="1:20" s="81" customFormat="1" x14ac:dyDescent="0.3">
      <c r="A571" s="750"/>
      <c r="B571" s="765"/>
      <c r="C571" s="80" t="s">
        <v>275</v>
      </c>
      <c r="D571" s="345"/>
      <c r="E571" s="4" t="s">
        <v>3</v>
      </c>
      <c r="F571" s="350">
        <f t="shared" si="150"/>
        <v>1116.3259</v>
      </c>
      <c r="G571" s="9">
        <v>600.04510000000005</v>
      </c>
      <c r="H571" s="41">
        <v>516.2808</v>
      </c>
      <c r="I571" s="41">
        <v>0</v>
      </c>
      <c r="J571" s="41">
        <v>0</v>
      </c>
      <c r="K571" s="66">
        <v>0</v>
      </c>
      <c r="L571" s="66">
        <v>0</v>
      </c>
      <c r="M571" s="66">
        <v>0</v>
      </c>
      <c r="N571" s="41">
        <v>0</v>
      </c>
      <c r="O571" s="41">
        <v>0</v>
      </c>
      <c r="P571" s="41">
        <v>0</v>
      </c>
      <c r="Q571" s="67"/>
      <c r="R571" s="770"/>
      <c r="S571" s="770"/>
      <c r="T571" s="770"/>
    </row>
    <row r="572" spans="1:20" s="81" customFormat="1" x14ac:dyDescent="0.3">
      <c r="A572" s="750"/>
      <c r="B572" s="765"/>
      <c r="C572" s="80" t="s">
        <v>277</v>
      </c>
      <c r="D572" s="345"/>
      <c r="E572" s="4" t="s">
        <v>3</v>
      </c>
      <c r="F572" s="350">
        <f t="shared" si="150"/>
        <v>237.82776000000001</v>
      </c>
      <c r="G572" s="9">
        <v>0</v>
      </c>
      <c r="H572" s="41">
        <v>0</v>
      </c>
      <c r="I572" s="41">
        <v>0</v>
      </c>
      <c r="J572" s="41">
        <v>109.98775999999999</v>
      </c>
      <c r="K572" s="66">
        <v>127.84</v>
      </c>
      <c r="L572" s="66">
        <v>0</v>
      </c>
      <c r="M572" s="66">
        <v>0</v>
      </c>
      <c r="N572" s="41">
        <v>0</v>
      </c>
      <c r="O572" s="41">
        <v>0</v>
      </c>
      <c r="P572" s="41">
        <v>0</v>
      </c>
      <c r="Q572" s="67"/>
      <c r="R572" s="770"/>
      <c r="S572" s="770"/>
      <c r="T572" s="770"/>
    </row>
    <row r="573" spans="1:20" s="81" customFormat="1" x14ac:dyDescent="0.3">
      <c r="A573" s="751"/>
      <c r="B573" s="766"/>
      <c r="C573" s="80"/>
      <c r="D573" s="345"/>
      <c r="E573" s="4" t="s">
        <v>4</v>
      </c>
      <c r="F573" s="350">
        <f t="shared" si="150"/>
        <v>0</v>
      </c>
      <c r="G573" s="41">
        <v>0</v>
      </c>
      <c r="H573" s="41">
        <v>0</v>
      </c>
      <c r="I573" s="41">
        <v>0</v>
      </c>
      <c r="J573" s="41">
        <v>0</v>
      </c>
      <c r="K573" s="66">
        <v>0</v>
      </c>
      <c r="L573" s="66">
        <v>0</v>
      </c>
      <c r="M573" s="66">
        <v>0</v>
      </c>
      <c r="N573" s="41">
        <v>0</v>
      </c>
      <c r="O573" s="41">
        <v>0</v>
      </c>
      <c r="P573" s="41">
        <v>0</v>
      </c>
      <c r="Q573" s="44"/>
      <c r="R573" s="771"/>
      <c r="S573" s="771"/>
      <c r="T573" s="771"/>
    </row>
    <row r="574" spans="1:20" s="81" customFormat="1" ht="16.5" customHeight="1" x14ac:dyDescent="0.3">
      <c r="A574" s="749" t="s">
        <v>279</v>
      </c>
      <c r="B574" s="764" t="s">
        <v>286</v>
      </c>
      <c r="C574" s="144"/>
      <c r="D574" s="331"/>
      <c r="E574" s="4" t="s">
        <v>9</v>
      </c>
      <c r="F574" s="350">
        <f t="shared" si="150"/>
        <v>452.83017999999998</v>
      </c>
      <c r="G574" s="41">
        <f t="shared" ref="G574:P574" si="169">G575+G576+G577+G578</f>
        <v>0</v>
      </c>
      <c r="H574" s="41">
        <f t="shared" si="169"/>
        <v>0</v>
      </c>
      <c r="I574" s="41">
        <f t="shared" si="169"/>
        <v>452.83017999999998</v>
      </c>
      <c r="J574" s="41">
        <f t="shared" si="169"/>
        <v>0</v>
      </c>
      <c r="K574" s="66">
        <f t="shared" si="169"/>
        <v>0</v>
      </c>
      <c r="L574" s="66">
        <f t="shared" si="169"/>
        <v>0</v>
      </c>
      <c r="M574" s="66">
        <f t="shared" si="169"/>
        <v>0</v>
      </c>
      <c r="N574" s="41">
        <f t="shared" si="169"/>
        <v>0</v>
      </c>
      <c r="O574" s="41">
        <f t="shared" si="169"/>
        <v>0</v>
      </c>
      <c r="P574" s="41">
        <f t="shared" si="169"/>
        <v>0</v>
      </c>
      <c r="Q574" s="66"/>
      <c r="R574" s="769" t="s">
        <v>203</v>
      </c>
      <c r="S574" s="769" t="s">
        <v>200</v>
      </c>
      <c r="T574" s="769" t="s">
        <v>201</v>
      </c>
    </row>
    <row r="575" spans="1:20" s="81" customFormat="1" x14ac:dyDescent="0.3">
      <c r="A575" s="750"/>
      <c r="B575" s="765"/>
      <c r="C575" s="144"/>
      <c r="D575" s="331"/>
      <c r="E575" s="4" t="s">
        <v>1</v>
      </c>
      <c r="F575" s="350">
        <f t="shared" si="150"/>
        <v>0</v>
      </c>
      <c r="G575" s="41">
        <v>0</v>
      </c>
      <c r="H575" s="41">
        <v>0</v>
      </c>
      <c r="I575" s="41">
        <v>0</v>
      </c>
      <c r="J575" s="41">
        <v>0</v>
      </c>
      <c r="K575" s="66">
        <v>0</v>
      </c>
      <c r="L575" s="66">
        <v>0</v>
      </c>
      <c r="M575" s="66">
        <v>0</v>
      </c>
      <c r="N575" s="41">
        <v>0</v>
      </c>
      <c r="O575" s="41">
        <v>0</v>
      </c>
      <c r="P575" s="41">
        <v>0</v>
      </c>
      <c r="Q575" s="67"/>
      <c r="R575" s="770"/>
      <c r="S575" s="770"/>
      <c r="T575" s="770"/>
    </row>
    <row r="576" spans="1:20" s="81" customFormat="1" x14ac:dyDescent="0.3">
      <c r="A576" s="750"/>
      <c r="B576" s="765"/>
      <c r="C576" s="144" t="s">
        <v>274</v>
      </c>
      <c r="D576" s="331"/>
      <c r="E576" s="4" t="s">
        <v>2</v>
      </c>
      <c r="F576" s="350">
        <f t="shared" si="150"/>
        <v>226.41508999999999</v>
      </c>
      <c r="G576" s="41">
        <v>0</v>
      </c>
      <c r="H576" s="41">
        <v>0</v>
      </c>
      <c r="I576" s="41">
        <v>226.41508999999999</v>
      </c>
      <c r="J576" s="41">
        <v>0</v>
      </c>
      <c r="K576" s="66">
        <v>0</v>
      </c>
      <c r="L576" s="66">
        <v>0</v>
      </c>
      <c r="M576" s="66">
        <v>0</v>
      </c>
      <c r="N576" s="41">
        <v>0</v>
      </c>
      <c r="O576" s="41">
        <v>0</v>
      </c>
      <c r="P576" s="41">
        <v>0</v>
      </c>
      <c r="Q576" s="67"/>
      <c r="R576" s="770"/>
      <c r="S576" s="770"/>
      <c r="T576" s="770"/>
    </row>
    <row r="577" spans="1:20" s="81" customFormat="1" x14ac:dyDescent="0.3">
      <c r="A577" s="750"/>
      <c r="B577" s="765"/>
      <c r="C577" s="144"/>
      <c r="D577" s="331"/>
      <c r="E577" s="4" t="s">
        <v>3</v>
      </c>
      <c r="F577" s="350">
        <f t="shared" si="150"/>
        <v>226.41508999999999</v>
      </c>
      <c r="G577" s="41">
        <v>0</v>
      </c>
      <c r="H577" s="41">
        <v>0</v>
      </c>
      <c r="I577" s="41">
        <v>226.41508999999999</v>
      </c>
      <c r="J577" s="41">
        <v>0</v>
      </c>
      <c r="K577" s="66">
        <v>0</v>
      </c>
      <c r="L577" s="66">
        <v>0</v>
      </c>
      <c r="M577" s="66">
        <v>0</v>
      </c>
      <c r="N577" s="41">
        <v>0</v>
      </c>
      <c r="O577" s="41">
        <v>0</v>
      </c>
      <c r="P577" s="41">
        <v>0</v>
      </c>
      <c r="Q577" s="67"/>
      <c r="R577" s="770"/>
      <c r="S577" s="770"/>
      <c r="T577" s="770"/>
    </row>
    <row r="578" spans="1:20" s="81" customFormat="1" x14ac:dyDescent="0.3">
      <c r="A578" s="751"/>
      <c r="B578" s="766"/>
      <c r="C578" s="144"/>
      <c r="D578" s="331"/>
      <c r="E578" s="4" t="s">
        <v>4</v>
      </c>
      <c r="F578" s="350">
        <f t="shared" si="150"/>
        <v>0</v>
      </c>
      <c r="G578" s="41">
        <v>0</v>
      </c>
      <c r="H578" s="41">
        <v>0</v>
      </c>
      <c r="I578" s="41">
        <v>0</v>
      </c>
      <c r="J578" s="41">
        <v>0</v>
      </c>
      <c r="K578" s="66">
        <v>0</v>
      </c>
      <c r="L578" s="66">
        <v>0</v>
      </c>
      <c r="M578" s="66">
        <v>0</v>
      </c>
      <c r="N578" s="41">
        <v>0</v>
      </c>
      <c r="O578" s="41">
        <v>0</v>
      </c>
      <c r="P578" s="41">
        <v>0</v>
      </c>
      <c r="Q578" s="44"/>
      <c r="R578" s="771"/>
      <c r="S578" s="771"/>
      <c r="T578" s="771"/>
    </row>
    <row r="579" spans="1:20" s="137" customFormat="1" ht="17.25" customHeight="1" x14ac:dyDescent="0.3">
      <c r="A579" s="820" t="s">
        <v>51</v>
      </c>
      <c r="B579" s="755" t="s">
        <v>104</v>
      </c>
      <c r="C579" s="758">
        <v>1640000000</v>
      </c>
      <c r="D579" s="329"/>
      <c r="E579" s="104" t="s">
        <v>9</v>
      </c>
      <c r="F579" s="259">
        <f t="shared" si="150"/>
        <v>70640.792090000003</v>
      </c>
      <c r="G579" s="106">
        <f t="shared" ref="G579:P579" si="170">G582+G581</f>
        <v>70</v>
      </c>
      <c r="H579" s="106">
        <f t="shared" si="170"/>
        <v>529.82000000000005</v>
      </c>
      <c r="I579" s="106">
        <f t="shared" si="170"/>
        <v>10083.145</v>
      </c>
      <c r="J579" s="106">
        <f t="shared" si="170"/>
        <v>9958.6455000000005</v>
      </c>
      <c r="K579" s="106">
        <f t="shared" si="170"/>
        <v>25103.131500000003</v>
      </c>
      <c r="L579" s="106">
        <f t="shared" si="170"/>
        <v>11497.192950000001</v>
      </c>
      <c r="M579" s="106">
        <f t="shared" si="170"/>
        <v>13398.85714</v>
      </c>
      <c r="N579" s="106">
        <f t="shared" si="170"/>
        <v>0</v>
      </c>
      <c r="O579" s="106">
        <f t="shared" si="170"/>
        <v>0</v>
      </c>
      <c r="P579" s="106">
        <f t="shared" si="170"/>
        <v>0</v>
      </c>
      <c r="Q579" s="238"/>
      <c r="R579" s="758"/>
      <c r="S579" s="758"/>
      <c r="T579" s="839" t="s">
        <v>41</v>
      </c>
    </row>
    <row r="580" spans="1:20" s="137" customFormat="1" ht="17.25" customHeight="1" x14ac:dyDescent="0.3">
      <c r="A580" s="821"/>
      <c r="B580" s="756"/>
      <c r="C580" s="759"/>
      <c r="D580" s="111"/>
      <c r="E580" s="104" t="s">
        <v>1</v>
      </c>
      <c r="F580" s="259">
        <f t="shared" si="150"/>
        <v>0</v>
      </c>
      <c r="G580" s="106">
        <v>0</v>
      </c>
      <c r="H580" s="106">
        <v>0</v>
      </c>
      <c r="I580" s="106">
        <v>0</v>
      </c>
      <c r="J580" s="106">
        <v>0</v>
      </c>
      <c r="K580" s="106">
        <f t="shared" ref="K580:P582" si="171">K585+K605+K620+K630</f>
        <v>0</v>
      </c>
      <c r="L580" s="106">
        <f t="shared" si="171"/>
        <v>0</v>
      </c>
      <c r="M580" s="106">
        <f t="shared" si="171"/>
        <v>0</v>
      </c>
      <c r="N580" s="106">
        <f t="shared" si="171"/>
        <v>0</v>
      </c>
      <c r="O580" s="106">
        <f t="shared" si="171"/>
        <v>0</v>
      </c>
      <c r="P580" s="106">
        <f t="shared" si="171"/>
        <v>0</v>
      </c>
      <c r="Q580" s="239"/>
      <c r="R580" s="759"/>
      <c r="S580" s="759"/>
      <c r="T580" s="840"/>
    </row>
    <row r="581" spans="1:20" s="137" customFormat="1" ht="17.25" customHeight="1" x14ac:dyDescent="0.3">
      <c r="A581" s="821"/>
      <c r="B581" s="756"/>
      <c r="C581" s="759"/>
      <c r="D581" s="111"/>
      <c r="E581" s="104" t="s">
        <v>2</v>
      </c>
      <c r="F581" s="259">
        <f t="shared" si="150"/>
        <v>23827.820750000003</v>
      </c>
      <c r="G581" s="106">
        <f>G586+G606+G621</f>
        <v>0</v>
      </c>
      <c r="H581" s="106">
        <f t="shared" ref="H581" si="172">H591+H606</f>
        <v>0</v>
      </c>
      <c r="I581" s="106">
        <f>I586+I606+I621</f>
        <v>0</v>
      </c>
      <c r="J581" s="106">
        <f t="shared" ref="J581:J582" si="173">J586+J606+J621</f>
        <v>0</v>
      </c>
      <c r="K581" s="106">
        <f t="shared" si="171"/>
        <v>16632.813750000001</v>
      </c>
      <c r="L581" s="106">
        <f t="shared" si="171"/>
        <v>3415.8069999999998</v>
      </c>
      <c r="M581" s="106">
        <f t="shared" si="171"/>
        <v>3779.2</v>
      </c>
      <c r="N581" s="106">
        <f t="shared" si="171"/>
        <v>0</v>
      </c>
      <c r="O581" s="106">
        <f t="shared" si="171"/>
        <v>0</v>
      </c>
      <c r="P581" s="106">
        <f t="shared" si="171"/>
        <v>0</v>
      </c>
      <c r="Q581" s="239"/>
      <c r="R581" s="759"/>
      <c r="S581" s="759"/>
      <c r="T581" s="840"/>
    </row>
    <row r="582" spans="1:20" s="137" customFormat="1" ht="17.25" customHeight="1" x14ac:dyDescent="0.3">
      <c r="A582" s="821"/>
      <c r="B582" s="756"/>
      <c r="C582" s="759"/>
      <c r="D582" s="111"/>
      <c r="E582" s="104" t="s">
        <v>3</v>
      </c>
      <c r="F582" s="259">
        <f t="shared" si="150"/>
        <v>46812.971340000004</v>
      </c>
      <c r="G582" s="106">
        <f>G587+G607+G622</f>
        <v>70</v>
      </c>
      <c r="H582" s="106">
        <f>H587+H607+H622</f>
        <v>529.82000000000005</v>
      </c>
      <c r="I582" s="106">
        <f>I587+I607+I622</f>
        <v>10083.145</v>
      </c>
      <c r="J582" s="106">
        <f t="shared" si="173"/>
        <v>9958.6455000000005</v>
      </c>
      <c r="K582" s="106">
        <f>K587+K607+K622+K632</f>
        <v>8470.3177500000002</v>
      </c>
      <c r="L582" s="106">
        <f>L587+L607+L622+L632</f>
        <v>8081.3859500000008</v>
      </c>
      <c r="M582" s="106">
        <f t="shared" si="171"/>
        <v>9619.6571399999993</v>
      </c>
      <c r="N582" s="106">
        <f t="shared" si="171"/>
        <v>0</v>
      </c>
      <c r="O582" s="106">
        <f t="shared" si="171"/>
        <v>0</v>
      </c>
      <c r="P582" s="106">
        <f t="shared" si="171"/>
        <v>0</v>
      </c>
      <c r="Q582" s="239"/>
      <c r="R582" s="759"/>
      <c r="S582" s="759"/>
      <c r="T582" s="840"/>
    </row>
    <row r="583" spans="1:20" s="137" customFormat="1" ht="17.25" customHeight="1" x14ac:dyDescent="0.3">
      <c r="A583" s="821"/>
      <c r="B583" s="756"/>
      <c r="C583" s="760"/>
      <c r="D583" s="328"/>
      <c r="E583" s="115" t="s">
        <v>4</v>
      </c>
      <c r="F583" s="259">
        <f t="shared" si="150"/>
        <v>0</v>
      </c>
      <c r="G583" s="106">
        <v>0</v>
      </c>
      <c r="H583" s="106">
        <v>0</v>
      </c>
      <c r="I583" s="106">
        <v>0</v>
      </c>
      <c r="J583" s="106">
        <v>0</v>
      </c>
      <c r="K583" s="106">
        <f>K588+K608+K623+K633</f>
        <v>0</v>
      </c>
      <c r="L583" s="106">
        <v>0</v>
      </c>
      <c r="M583" s="106">
        <v>0</v>
      </c>
      <c r="N583" s="106">
        <v>0</v>
      </c>
      <c r="O583" s="106">
        <v>0</v>
      </c>
      <c r="P583" s="106">
        <v>0</v>
      </c>
      <c r="Q583" s="239"/>
      <c r="R583" s="759"/>
      <c r="S583" s="759"/>
      <c r="T583" s="840"/>
    </row>
    <row r="584" spans="1:20" s="129" customFormat="1" ht="19.2" customHeight="1" x14ac:dyDescent="0.3">
      <c r="A584" s="775" t="s">
        <v>135</v>
      </c>
      <c r="B584" s="836" t="s">
        <v>316</v>
      </c>
      <c r="C584" s="783">
        <v>1640100000</v>
      </c>
      <c r="D584" s="337"/>
      <c r="E584" s="102" t="s">
        <v>9</v>
      </c>
      <c r="F584" s="262">
        <f t="shared" ref="F584:F647" si="174">SUM(G584:P584)</f>
        <v>256.32</v>
      </c>
      <c r="G584" s="92">
        <f>G587</f>
        <v>70</v>
      </c>
      <c r="H584" s="92">
        <f>H587</f>
        <v>61.82</v>
      </c>
      <c r="I584" s="92">
        <f>SUM(I585:I588)</f>
        <v>124.5</v>
      </c>
      <c r="J584" s="92">
        <f t="shared" ref="J584:L584" si="175">SUM(J585:J588)</f>
        <v>0</v>
      </c>
      <c r="K584" s="92">
        <f t="shared" si="175"/>
        <v>0</v>
      </c>
      <c r="L584" s="92">
        <f t="shared" si="175"/>
        <v>0</v>
      </c>
      <c r="M584" s="92">
        <f>M587</f>
        <v>0</v>
      </c>
      <c r="N584" s="92">
        <f>N587</f>
        <v>0</v>
      </c>
      <c r="O584" s="92">
        <f>O587</f>
        <v>0</v>
      </c>
      <c r="P584" s="92">
        <f>P587</f>
        <v>0</v>
      </c>
      <c r="Q584" s="92"/>
      <c r="R584" s="797"/>
      <c r="S584" s="797"/>
      <c r="T584" s="797"/>
    </row>
    <row r="585" spans="1:20" s="129" customFormat="1" ht="19.2" customHeight="1" x14ac:dyDescent="0.3">
      <c r="A585" s="776"/>
      <c r="B585" s="836"/>
      <c r="C585" s="784"/>
      <c r="D585" s="347"/>
      <c r="E585" s="102" t="s">
        <v>1</v>
      </c>
      <c r="F585" s="262">
        <f t="shared" si="174"/>
        <v>0</v>
      </c>
      <c r="G585" s="92">
        <v>0</v>
      </c>
      <c r="H585" s="92">
        <v>0</v>
      </c>
      <c r="I585" s="92">
        <v>0</v>
      </c>
      <c r="J585" s="92">
        <v>0</v>
      </c>
      <c r="K585" s="92">
        <v>0</v>
      </c>
      <c r="L585" s="92">
        <v>0</v>
      </c>
      <c r="M585" s="92">
        <v>0</v>
      </c>
      <c r="N585" s="92">
        <v>0</v>
      </c>
      <c r="O585" s="92">
        <v>0</v>
      </c>
      <c r="P585" s="92">
        <v>0</v>
      </c>
      <c r="Q585" s="92"/>
      <c r="R585" s="797"/>
      <c r="S585" s="838"/>
      <c r="T585" s="838"/>
    </row>
    <row r="586" spans="1:20" s="129" customFormat="1" ht="19.2" customHeight="1" x14ac:dyDescent="0.3">
      <c r="A586" s="776"/>
      <c r="B586" s="836"/>
      <c r="C586" s="784"/>
      <c r="D586" s="347"/>
      <c r="E586" s="102" t="s">
        <v>2</v>
      </c>
      <c r="F586" s="262">
        <f t="shared" si="174"/>
        <v>0</v>
      </c>
      <c r="G586" s="92">
        <v>0</v>
      </c>
      <c r="H586" s="92">
        <v>0</v>
      </c>
      <c r="I586" s="92">
        <f>I591+I596</f>
        <v>0</v>
      </c>
      <c r="J586" s="92">
        <v>0</v>
      </c>
      <c r="K586" s="92">
        <v>0</v>
      </c>
      <c r="L586" s="92">
        <v>0</v>
      </c>
      <c r="M586" s="92">
        <v>0</v>
      </c>
      <c r="N586" s="92">
        <v>0</v>
      </c>
      <c r="O586" s="92">
        <v>0</v>
      </c>
      <c r="P586" s="92">
        <v>0</v>
      </c>
      <c r="Q586" s="92"/>
      <c r="R586" s="797"/>
      <c r="S586" s="838"/>
      <c r="T586" s="838"/>
    </row>
    <row r="587" spans="1:20" s="129" customFormat="1" ht="19.2" customHeight="1" x14ac:dyDescent="0.3">
      <c r="A587" s="776"/>
      <c r="B587" s="836"/>
      <c r="C587" s="784"/>
      <c r="D587" s="347"/>
      <c r="E587" s="102" t="s">
        <v>3</v>
      </c>
      <c r="F587" s="262">
        <f t="shared" si="174"/>
        <v>256.32</v>
      </c>
      <c r="G587" s="92">
        <v>70</v>
      </c>
      <c r="H587" s="92">
        <f>H592+H597</f>
        <v>61.82</v>
      </c>
      <c r="I587" s="92">
        <f>I592+I597</f>
        <v>124.5</v>
      </c>
      <c r="J587" s="92">
        <f t="shared" ref="J587:P587" si="176">J592+J597</f>
        <v>0</v>
      </c>
      <c r="K587" s="92">
        <f t="shared" si="176"/>
        <v>0</v>
      </c>
      <c r="L587" s="92">
        <f t="shared" si="176"/>
        <v>0</v>
      </c>
      <c r="M587" s="92">
        <f t="shared" si="176"/>
        <v>0</v>
      </c>
      <c r="N587" s="92">
        <f t="shared" si="176"/>
        <v>0</v>
      </c>
      <c r="O587" s="92">
        <f t="shared" si="176"/>
        <v>0</v>
      </c>
      <c r="P587" s="92">
        <f t="shared" si="176"/>
        <v>0</v>
      </c>
      <c r="Q587" s="92"/>
      <c r="R587" s="797"/>
      <c r="S587" s="838"/>
      <c r="T587" s="838"/>
    </row>
    <row r="588" spans="1:20" s="129" customFormat="1" ht="19.2" customHeight="1" x14ac:dyDescent="0.3">
      <c r="A588" s="777"/>
      <c r="B588" s="836"/>
      <c r="C588" s="785"/>
      <c r="D588" s="347"/>
      <c r="E588" s="102" t="s">
        <v>4</v>
      </c>
      <c r="F588" s="262">
        <f t="shared" si="174"/>
        <v>0</v>
      </c>
      <c r="G588" s="92">
        <v>0</v>
      </c>
      <c r="H588" s="92">
        <v>0</v>
      </c>
      <c r="I588" s="92">
        <v>0</v>
      </c>
      <c r="J588" s="92">
        <v>0</v>
      </c>
      <c r="K588" s="92">
        <v>0</v>
      </c>
      <c r="L588" s="92">
        <v>0</v>
      </c>
      <c r="M588" s="92">
        <v>0</v>
      </c>
      <c r="N588" s="92">
        <v>0</v>
      </c>
      <c r="O588" s="92">
        <v>0</v>
      </c>
      <c r="P588" s="92">
        <v>0</v>
      </c>
      <c r="Q588" s="92"/>
      <c r="R588" s="797"/>
      <c r="S588" s="838"/>
      <c r="T588" s="838"/>
    </row>
    <row r="589" spans="1:20" s="81" customFormat="1" ht="24" customHeight="1" x14ac:dyDescent="0.3">
      <c r="A589" s="749" t="s">
        <v>136</v>
      </c>
      <c r="B589" s="832" t="s">
        <v>321</v>
      </c>
      <c r="C589" s="769">
        <v>1640110130</v>
      </c>
      <c r="D589" s="21"/>
      <c r="E589" s="4" t="s">
        <v>9</v>
      </c>
      <c r="F589" s="350">
        <f t="shared" si="174"/>
        <v>248.82</v>
      </c>
      <c r="G589" s="41">
        <f>G592</f>
        <v>70</v>
      </c>
      <c r="H589" s="41">
        <f>H592</f>
        <v>54.32</v>
      </c>
      <c r="I589" s="41">
        <f>I592</f>
        <v>124.5</v>
      </c>
      <c r="J589" s="41">
        <f t="shared" ref="J589:P589" si="177">J592</f>
        <v>0</v>
      </c>
      <c r="K589" s="41">
        <f t="shared" si="177"/>
        <v>0</v>
      </c>
      <c r="L589" s="41">
        <f t="shared" si="177"/>
        <v>0</v>
      </c>
      <c r="M589" s="41">
        <f t="shared" si="177"/>
        <v>0</v>
      </c>
      <c r="N589" s="41">
        <f t="shared" si="177"/>
        <v>0</v>
      </c>
      <c r="O589" s="41">
        <f t="shared" si="177"/>
        <v>0</v>
      </c>
      <c r="P589" s="41">
        <f t="shared" si="177"/>
        <v>0</v>
      </c>
      <c r="Q589" s="41"/>
      <c r="R589" s="793" t="s">
        <v>28</v>
      </c>
      <c r="S589" s="793" t="s">
        <v>123</v>
      </c>
      <c r="T589" s="793" t="s">
        <v>121</v>
      </c>
    </row>
    <row r="590" spans="1:20" s="81" customFormat="1" ht="24" customHeight="1" x14ac:dyDescent="0.3">
      <c r="A590" s="750"/>
      <c r="B590" s="832"/>
      <c r="C590" s="770"/>
      <c r="D590" s="21"/>
      <c r="E590" s="4" t="s">
        <v>1</v>
      </c>
      <c r="F590" s="350">
        <f t="shared" si="174"/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793"/>
      <c r="S590" s="834"/>
      <c r="T590" s="834"/>
    </row>
    <row r="591" spans="1:20" s="81" customFormat="1" ht="24" customHeight="1" x14ac:dyDescent="0.3">
      <c r="A591" s="750"/>
      <c r="B591" s="832"/>
      <c r="C591" s="770"/>
      <c r="D591" s="21"/>
      <c r="E591" s="4" t="s">
        <v>2</v>
      </c>
      <c r="F591" s="350">
        <f t="shared" si="174"/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793"/>
      <c r="S591" s="834"/>
      <c r="T591" s="834"/>
    </row>
    <row r="592" spans="1:20" s="81" customFormat="1" ht="24" customHeight="1" x14ac:dyDescent="0.3">
      <c r="A592" s="750"/>
      <c r="B592" s="832"/>
      <c r="C592" s="770"/>
      <c r="D592" s="21"/>
      <c r="E592" s="4" t="s">
        <v>3</v>
      </c>
      <c r="F592" s="350">
        <f t="shared" si="174"/>
        <v>248.82</v>
      </c>
      <c r="G592" s="41">
        <v>70</v>
      </c>
      <c r="H592" s="41">
        <v>54.32</v>
      </c>
      <c r="I592" s="41">
        <v>124.5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793"/>
      <c r="S592" s="834"/>
      <c r="T592" s="834"/>
    </row>
    <row r="593" spans="1:20" s="81" customFormat="1" ht="24" customHeight="1" x14ac:dyDescent="0.3">
      <c r="A593" s="751"/>
      <c r="B593" s="832"/>
      <c r="C593" s="771"/>
      <c r="D593" s="22"/>
      <c r="E593" s="6" t="s">
        <v>4</v>
      </c>
      <c r="F593" s="350">
        <f t="shared" si="174"/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793"/>
      <c r="S593" s="834"/>
      <c r="T593" s="834"/>
    </row>
    <row r="594" spans="1:20" s="81" customFormat="1" ht="16.5" customHeight="1" x14ac:dyDescent="0.3">
      <c r="A594" s="749" t="s">
        <v>260</v>
      </c>
      <c r="B594" s="764" t="s">
        <v>64</v>
      </c>
      <c r="C594" s="769">
        <v>1640110140</v>
      </c>
      <c r="D594" s="22"/>
      <c r="E594" s="4" t="s">
        <v>9</v>
      </c>
      <c r="F594" s="350">
        <f t="shared" si="174"/>
        <v>7.5</v>
      </c>
      <c r="G594" s="5">
        <v>0</v>
      </c>
      <c r="H594" s="5">
        <v>7.5</v>
      </c>
      <c r="I594" s="41">
        <v>0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66"/>
      <c r="R594" s="769" t="s">
        <v>28</v>
      </c>
      <c r="S594" s="769" t="s">
        <v>123</v>
      </c>
      <c r="T594" s="843" t="s">
        <v>303</v>
      </c>
    </row>
    <row r="595" spans="1:20" s="81" customFormat="1" x14ac:dyDescent="0.3">
      <c r="A595" s="750"/>
      <c r="B595" s="765"/>
      <c r="C595" s="770"/>
      <c r="D595" s="22"/>
      <c r="E595" s="4" t="s">
        <v>1</v>
      </c>
      <c r="F595" s="350">
        <f t="shared" si="174"/>
        <v>0</v>
      </c>
      <c r="G595" s="5">
        <v>0</v>
      </c>
      <c r="H595" s="5">
        <v>0</v>
      </c>
      <c r="I595" s="41">
        <v>0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67"/>
      <c r="R595" s="770"/>
      <c r="S595" s="770"/>
      <c r="T595" s="844"/>
    </row>
    <row r="596" spans="1:20" s="81" customFormat="1" x14ac:dyDescent="0.3">
      <c r="A596" s="750"/>
      <c r="B596" s="765"/>
      <c r="C596" s="770"/>
      <c r="D596" s="22"/>
      <c r="E596" s="4" t="s">
        <v>2</v>
      </c>
      <c r="F596" s="350">
        <f t="shared" si="174"/>
        <v>0</v>
      </c>
      <c r="G596" s="5">
        <v>0</v>
      </c>
      <c r="H596" s="5">
        <v>0</v>
      </c>
      <c r="I596" s="41">
        <v>0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67"/>
      <c r="R596" s="770"/>
      <c r="S596" s="770"/>
      <c r="T596" s="844"/>
    </row>
    <row r="597" spans="1:20" s="81" customFormat="1" x14ac:dyDescent="0.3">
      <c r="A597" s="750"/>
      <c r="B597" s="765"/>
      <c r="C597" s="770"/>
      <c r="D597" s="22"/>
      <c r="E597" s="4" t="s">
        <v>3</v>
      </c>
      <c r="F597" s="350">
        <f t="shared" si="174"/>
        <v>7.5</v>
      </c>
      <c r="G597" s="5">
        <v>0</v>
      </c>
      <c r="H597" s="5">
        <v>7.5</v>
      </c>
      <c r="I597" s="41">
        <v>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67"/>
      <c r="R597" s="770"/>
      <c r="S597" s="770"/>
      <c r="T597" s="844"/>
    </row>
    <row r="598" spans="1:20" s="81" customFormat="1" x14ac:dyDescent="0.3">
      <c r="A598" s="750"/>
      <c r="B598" s="766"/>
      <c r="C598" s="771"/>
      <c r="D598" s="22"/>
      <c r="E598" s="6" t="s">
        <v>4</v>
      </c>
      <c r="F598" s="350">
        <f t="shared" si="174"/>
        <v>0</v>
      </c>
      <c r="G598" s="5">
        <v>0</v>
      </c>
      <c r="H598" s="5">
        <v>0</v>
      </c>
      <c r="I598" s="41">
        <v>0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67"/>
      <c r="R598" s="770"/>
      <c r="S598" s="770"/>
      <c r="T598" s="844"/>
    </row>
    <row r="599" spans="1:20" s="81" customFormat="1" ht="16.5" customHeight="1" x14ac:dyDescent="0.3">
      <c r="A599" s="833" t="s">
        <v>261</v>
      </c>
      <c r="B599" s="764" t="s">
        <v>254</v>
      </c>
      <c r="C599" s="769">
        <v>1640110140</v>
      </c>
      <c r="D599" s="22"/>
      <c r="E599" s="4" t="s">
        <v>9</v>
      </c>
      <c r="F599" s="350">
        <f t="shared" si="174"/>
        <v>7.5</v>
      </c>
      <c r="G599" s="5">
        <v>0</v>
      </c>
      <c r="H599" s="41">
        <v>7.5</v>
      </c>
      <c r="I599" s="41">
        <v>0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67"/>
      <c r="R599" s="770"/>
      <c r="S599" s="770"/>
      <c r="T599" s="844"/>
    </row>
    <row r="600" spans="1:20" s="81" customFormat="1" x14ac:dyDescent="0.3">
      <c r="A600" s="833"/>
      <c r="B600" s="765"/>
      <c r="C600" s="770"/>
      <c r="D600" s="22"/>
      <c r="E600" s="4" t="s">
        <v>1</v>
      </c>
      <c r="F600" s="350">
        <f t="shared" si="174"/>
        <v>0</v>
      </c>
      <c r="G600" s="5">
        <v>0</v>
      </c>
      <c r="H600" s="41">
        <v>0</v>
      </c>
      <c r="I600" s="41">
        <v>0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67"/>
      <c r="R600" s="770"/>
      <c r="S600" s="770"/>
      <c r="T600" s="844"/>
    </row>
    <row r="601" spans="1:20" s="81" customFormat="1" x14ac:dyDescent="0.3">
      <c r="A601" s="833"/>
      <c r="B601" s="765"/>
      <c r="C601" s="770"/>
      <c r="D601" s="22"/>
      <c r="E601" s="4" t="s">
        <v>2</v>
      </c>
      <c r="F601" s="350">
        <f t="shared" si="174"/>
        <v>0</v>
      </c>
      <c r="G601" s="5">
        <v>0</v>
      </c>
      <c r="H601" s="41">
        <v>0</v>
      </c>
      <c r="I601" s="41">
        <v>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67"/>
      <c r="R601" s="770"/>
      <c r="S601" s="770"/>
      <c r="T601" s="844"/>
    </row>
    <row r="602" spans="1:20" s="81" customFormat="1" x14ac:dyDescent="0.3">
      <c r="A602" s="833"/>
      <c r="B602" s="765"/>
      <c r="C602" s="770"/>
      <c r="D602" s="22"/>
      <c r="E602" s="4" t="s">
        <v>3</v>
      </c>
      <c r="F602" s="350">
        <f t="shared" si="174"/>
        <v>7.5</v>
      </c>
      <c r="G602" s="5">
        <v>0</v>
      </c>
      <c r="H602" s="41">
        <v>7.5</v>
      </c>
      <c r="I602" s="41">
        <v>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67"/>
      <c r="R602" s="770"/>
      <c r="S602" s="770"/>
      <c r="T602" s="844"/>
    </row>
    <row r="603" spans="1:20" s="81" customFormat="1" x14ac:dyDescent="0.3">
      <c r="A603" s="833"/>
      <c r="B603" s="766"/>
      <c r="C603" s="771"/>
      <c r="D603" s="22"/>
      <c r="E603" s="6" t="s">
        <v>4</v>
      </c>
      <c r="F603" s="350">
        <f t="shared" si="174"/>
        <v>0</v>
      </c>
      <c r="G603" s="5">
        <v>0</v>
      </c>
      <c r="H603" s="41">
        <v>0</v>
      </c>
      <c r="I603" s="41">
        <v>0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4"/>
      <c r="R603" s="771"/>
      <c r="S603" s="771"/>
      <c r="T603" s="845"/>
    </row>
    <row r="604" spans="1:20" s="129" customFormat="1" ht="20.25" customHeight="1" x14ac:dyDescent="0.3">
      <c r="A604" s="776" t="s">
        <v>149</v>
      </c>
      <c r="B604" s="778" t="s">
        <v>179</v>
      </c>
      <c r="C604" s="783">
        <v>1640200000</v>
      </c>
      <c r="D604" s="347"/>
      <c r="E604" s="102" t="s">
        <v>9</v>
      </c>
      <c r="F604" s="262">
        <f t="shared" si="174"/>
        <v>1125.2905000000001</v>
      </c>
      <c r="G604" s="92">
        <v>0</v>
      </c>
      <c r="H604" s="92">
        <f>H609</f>
        <v>468</v>
      </c>
      <c r="I604" s="92">
        <f>I609</f>
        <v>328.64499999999998</v>
      </c>
      <c r="J604" s="92">
        <f>J609</f>
        <v>328.64550000000003</v>
      </c>
      <c r="K604" s="92">
        <v>0</v>
      </c>
      <c r="L604" s="92">
        <v>0</v>
      </c>
      <c r="M604" s="92">
        <v>0</v>
      </c>
      <c r="N604" s="92">
        <v>0</v>
      </c>
      <c r="O604" s="92">
        <v>0</v>
      </c>
      <c r="P604" s="92">
        <v>0</v>
      </c>
      <c r="Q604" s="92"/>
      <c r="R604" s="797"/>
      <c r="S604" s="783"/>
      <c r="T604" s="783"/>
    </row>
    <row r="605" spans="1:20" s="129" customFormat="1" ht="20.25" customHeight="1" x14ac:dyDescent="0.3">
      <c r="A605" s="776"/>
      <c r="B605" s="779"/>
      <c r="C605" s="784"/>
      <c r="D605" s="347"/>
      <c r="E605" s="102" t="s">
        <v>1</v>
      </c>
      <c r="F605" s="262">
        <f t="shared" si="174"/>
        <v>0</v>
      </c>
      <c r="G605" s="92">
        <v>0</v>
      </c>
      <c r="H605" s="92">
        <v>0</v>
      </c>
      <c r="I605" s="92">
        <v>0</v>
      </c>
      <c r="J605" s="92">
        <v>0</v>
      </c>
      <c r="K605" s="92">
        <v>0</v>
      </c>
      <c r="L605" s="92">
        <v>0</v>
      </c>
      <c r="M605" s="92">
        <v>0</v>
      </c>
      <c r="N605" s="92">
        <v>0</v>
      </c>
      <c r="O605" s="92">
        <v>0</v>
      </c>
      <c r="P605" s="92">
        <v>0</v>
      </c>
      <c r="Q605" s="92"/>
      <c r="R605" s="797"/>
      <c r="S605" s="841"/>
      <c r="T605" s="841"/>
    </row>
    <row r="606" spans="1:20" s="129" customFormat="1" ht="20.25" customHeight="1" x14ac:dyDescent="0.3">
      <c r="A606" s="776"/>
      <c r="B606" s="779"/>
      <c r="C606" s="784"/>
      <c r="D606" s="347"/>
      <c r="E606" s="102" t="s">
        <v>2</v>
      </c>
      <c r="F606" s="262">
        <f t="shared" si="174"/>
        <v>0</v>
      </c>
      <c r="G606" s="92">
        <v>0</v>
      </c>
      <c r="H606" s="92">
        <v>0</v>
      </c>
      <c r="I606" s="92">
        <v>0</v>
      </c>
      <c r="J606" s="92">
        <v>0</v>
      </c>
      <c r="K606" s="92">
        <v>0</v>
      </c>
      <c r="L606" s="92">
        <v>0</v>
      </c>
      <c r="M606" s="92">
        <v>0</v>
      </c>
      <c r="N606" s="92">
        <v>0</v>
      </c>
      <c r="O606" s="92">
        <v>0</v>
      </c>
      <c r="P606" s="92">
        <v>0</v>
      </c>
      <c r="Q606" s="92"/>
      <c r="R606" s="797"/>
      <c r="S606" s="841"/>
      <c r="T606" s="841"/>
    </row>
    <row r="607" spans="1:20" s="129" customFormat="1" ht="20.25" customHeight="1" x14ac:dyDescent="0.3">
      <c r="A607" s="776"/>
      <c r="B607" s="779"/>
      <c r="C607" s="784"/>
      <c r="D607" s="347"/>
      <c r="E607" s="102" t="s">
        <v>3</v>
      </c>
      <c r="F607" s="262">
        <f t="shared" si="174"/>
        <v>1125.2905000000001</v>
      </c>
      <c r="G607" s="92">
        <v>0</v>
      </c>
      <c r="H607" s="92">
        <f>H612</f>
        <v>468</v>
      </c>
      <c r="I607" s="92">
        <f>I612</f>
        <v>328.64499999999998</v>
      </c>
      <c r="J607" s="92">
        <f>J612</f>
        <v>328.64550000000003</v>
      </c>
      <c r="K607" s="92">
        <v>0</v>
      </c>
      <c r="L607" s="92">
        <v>0</v>
      </c>
      <c r="M607" s="92">
        <v>0</v>
      </c>
      <c r="N607" s="92">
        <v>0</v>
      </c>
      <c r="O607" s="92">
        <v>0</v>
      </c>
      <c r="P607" s="92">
        <v>0</v>
      </c>
      <c r="Q607" s="92"/>
      <c r="R607" s="797"/>
      <c r="S607" s="841"/>
      <c r="T607" s="841"/>
    </row>
    <row r="608" spans="1:20" s="129" customFormat="1" ht="20.25" customHeight="1" x14ac:dyDescent="0.3">
      <c r="A608" s="777"/>
      <c r="B608" s="780"/>
      <c r="C608" s="785"/>
      <c r="D608" s="347"/>
      <c r="E608" s="102" t="s">
        <v>4</v>
      </c>
      <c r="F608" s="262">
        <f t="shared" si="174"/>
        <v>0</v>
      </c>
      <c r="G608" s="92">
        <v>0</v>
      </c>
      <c r="H608" s="92">
        <v>0</v>
      </c>
      <c r="I608" s="92">
        <v>0</v>
      </c>
      <c r="J608" s="92">
        <v>0</v>
      </c>
      <c r="K608" s="92">
        <v>0</v>
      </c>
      <c r="L608" s="92">
        <v>0</v>
      </c>
      <c r="M608" s="92">
        <v>0</v>
      </c>
      <c r="N608" s="92">
        <v>0</v>
      </c>
      <c r="O608" s="92">
        <v>0</v>
      </c>
      <c r="P608" s="92">
        <v>0</v>
      </c>
      <c r="Q608" s="92"/>
      <c r="R608" s="797"/>
      <c r="S608" s="842"/>
      <c r="T608" s="842"/>
    </row>
    <row r="609" spans="1:20" s="81" customFormat="1" ht="16.5" customHeight="1" x14ac:dyDescent="0.3">
      <c r="A609" s="749" t="s">
        <v>150</v>
      </c>
      <c r="B609" s="764" t="s">
        <v>210</v>
      </c>
      <c r="C609" s="769">
        <v>1640276120</v>
      </c>
      <c r="D609" s="345"/>
      <c r="E609" s="20" t="s">
        <v>9</v>
      </c>
      <c r="F609" s="350">
        <f t="shared" si="174"/>
        <v>1125.2905000000001</v>
      </c>
      <c r="G609" s="41">
        <v>0</v>
      </c>
      <c r="H609" s="41">
        <f>H612</f>
        <v>468</v>
      </c>
      <c r="I609" s="41">
        <f>I612</f>
        <v>328.64499999999998</v>
      </c>
      <c r="J609" s="41">
        <f>J612</f>
        <v>328.64550000000003</v>
      </c>
      <c r="K609" s="66">
        <v>0</v>
      </c>
      <c r="L609" s="66">
        <v>0</v>
      </c>
      <c r="M609" s="66">
        <v>0</v>
      </c>
      <c r="N609" s="41">
        <v>0</v>
      </c>
      <c r="O609" s="41">
        <v>0</v>
      </c>
      <c r="P609" s="41">
        <v>0</v>
      </c>
      <c r="Q609" s="66"/>
      <c r="R609" s="682" t="s">
        <v>28</v>
      </c>
      <c r="S609" s="769" t="s">
        <v>151</v>
      </c>
      <c r="T609" s="682" t="s">
        <v>201</v>
      </c>
    </row>
    <row r="610" spans="1:20" s="81" customFormat="1" x14ac:dyDescent="0.3">
      <c r="A610" s="750"/>
      <c r="B610" s="791"/>
      <c r="C610" s="770"/>
      <c r="D610" s="23">
        <v>36926</v>
      </c>
      <c r="E610" s="4" t="s">
        <v>1</v>
      </c>
      <c r="F610" s="350">
        <f t="shared" si="174"/>
        <v>0</v>
      </c>
      <c r="G610" s="41">
        <v>0</v>
      </c>
      <c r="H610" s="41">
        <v>0</v>
      </c>
      <c r="I610" s="41">
        <v>0</v>
      </c>
      <c r="J610" s="66">
        <v>0</v>
      </c>
      <c r="K610" s="66">
        <v>0</v>
      </c>
      <c r="L610" s="66">
        <v>0</v>
      </c>
      <c r="M610" s="66">
        <v>0</v>
      </c>
      <c r="N610" s="41">
        <v>0</v>
      </c>
      <c r="O610" s="41">
        <v>0</v>
      </c>
      <c r="P610" s="41">
        <v>0</v>
      </c>
      <c r="Q610" s="67"/>
      <c r="R610" s="683"/>
      <c r="S610" s="846"/>
      <c r="T610" s="683"/>
    </row>
    <row r="611" spans="1:20" s="81" customFormat="1" x14ac:dyDescent="0.3">
      <c r="A611" s="750"/>
      <c r="B611" s="791"/>
      <c r="C611" s="770"/>
      <c r="D611" s="345"/>
      <c r="E611" s="4" t="s">
        <v>2</v>
      </c>
      <c r="F611" s="350">
        <f t="shared" si="174"/>
        <v>0</v>
      </c>
      <c r="G611" s="41">
        <v>0</v>
      </c>
      <c r="H611" s="41">
        <v>0</v>
      </c>
      <c r="I611" s="41">
        <v>0</v>
      </c>
      <c r="J611" s="66">
        <v>0</v>
      </c>
      <c r="K611" s="66">
        <v>0</v>
      </c>
      <c r="L611" s="66">
        <v>0</v>
      </c>
      <c r="M611" s="66">
        <v>0</v>
      </c>
      <c r="N611" s="41">
        <v>0</v>
      </c>
      <c r="O611" s="41">
        <v>0</v>
      </c>
      <c r="P611" s="41">
        <v>0</v>
      </c>
      <c r="Q611" s="67"/>
      <c r="R611" s="683"/>
      <c r="S611" s="846"/>
      <c r="T611" s="683"/>
    </row>
    <row r="612" spans="1:20" s="81" customFormat="1" x14ac:dyDescent="0.3">
      <c r="A612" s="750"/>
      <c r="B612" s="791"/>
      <c r="C612" s="770"/>
      <c r="D612" s="345"/>
      <c r="E612" s="4" t="s">
        <v>3</v>
      </c>
      <c r="F612" s="350">
        <f t="shared" si="174"/>
        <v>1125.2905000000001</v>
      </c>
      <c r="G612" s="41">
        <v>0</v>
      </c>
      <c r="H612" s="41">
        <v>468</v>
      </c>
      <c r="I612" s="41">
        <v>328.64499999999998</v>
      </c>
      <c r="J612" s="66">
        <v>328.64550000000003</v>
      </c>
      <c r="K612" s="66">
        <v>0</v>
      </c>
      <c r="L612" s="66">
        <v>0</v>
      </c>
      <c r="M612" s="66">
        <v>0</v>
      </c>
      <c r="N612" s="41">
        <v>0</v>
      </c>
      <c r="O612" s="41">
        <v>0</v>
      </c>
      <c r="P612" s="41">
        <v>0</v>
      </c>
      <c r="Q612" s="67"/>
      <c r="R612" s="683"/>
      <c r="S612" s="846"/>
      <c r="T612" s="683"/>
    </row>
    <row r="613" spans="1:20" s="81" customFormat="1" x14ac:dyDescent="0.3">
      <c r="A613" s="751"/>
      <c r="B613" s="792"/>
      <c r="C613" s="771"/>
      <c r="D613" s="345"/>
      <c r="E613" s="4" t="s">
        <v>4</v>
      </c>
      <c r="F613" s="350">
        <f t="shared" si="174"/>
        <v>0</v>
      </c>
      <c r="G613" s="41">
        <v>0</v>
      </c>
      <c r="H613" s="41">
        <v>0</v>
      </c>
      <c r="I613" s="41">
        <v>0</v>
      </c>
      <c r="J613" s="66">
        <v>0</v>
      </c>
      <c r="K613" s="66">
        <v>0</v>
      </c>
      <c r="L613" s="66">
        <v>0</v>
      </c>
      <c r="M613" s="66">
        <v>0</v>
      </c>
      <c r="N613" s="41">
        <v>0</v>
      </c>
      <c r="O613" s="41">
        <v>0</v>
      </c>
      <c r="P613" s="41">
        <v>0</v>
      </c>
      <c r="Q613" s="44"/>
      <c r="R613" s="684"/>
      <c r="S613" s="847"/>
      <c r="T613" s="684"/>
    </row>
    <row r="614" spans="1:20" s="81" customFormat="1" ht="16.5" customHeight="1" x14ac:dyDescent="0.3">
      <c r="A614" s="749" t="s">
        <v>176</v>
      </c>
      <c r="B614" s="764" t="s">
        <v>177</v>
      </c>
      <c r="C614" s="144"/>
      <c r="D614" s="345"/>
      <c r="E614" s="20" t="s">
        <v>9</v>
      </c>
      <c r="F614" s="350">
        <f t="shared" si="174"/>
        <v>0</v>
      </c>
      <c r="G614" s="41">
        <v>0</v>
      </c>
      <c r="H614" s="41">
        <v>0</v>
      </c>
      <c r="I614" s="41">
        <v>0</v>
      </c>
      <c r="J614" s="66">
        <v>0</v>
      </c>
      <c r="K614" s="66">
        <v>0</v>
      </c>
      <c r="L614" s="66">
        <v>0</v>
      </c>
      <c r="M614" s="66">
        <v>0</v>
      </c>
      <c r="N614" s="41">
        <v>0</v>
      </c>
      <c r="O614" s="41">
        <v>0</v>
      </c>
      <c r="P614" s="41">
        <v>0</v>
      </c>
      <c r="Q614" s="66"/>
      <c r="R614" s="682" t="s">
        <v>28</v>
      </c>
      <c r="S614" s="769" t="s">
        <v>151</v>
      </c>
      <c r="T614" s="682" t="s">
        <v>201</v>
      </c>
    </row>
    <row r="615" spans="1:20" s="81" customFormat="1" x14ac:dyDescent="0.3">
      <c r="A615" s="750"/>
      <c r="B615" s="791"/>
      <c r="C615" s="145"/>
      <c r="D615" s="23">
        <v>36926</v>
      </c>
      <c r="E615" s="4" t="s">
        <v>1</v>
      </c>
      <c r="F615" s="350">
        <f t="shared" si="174"/>
        <v>0</v>
      </c>
      <c r="G615" s="41">
        <v>0</v>
      </c>
      <c r="H615" s="41">
        <v>0</v>
      </c>
      <c r="I615" s="41">
        <v>0</v>
      </c>
      <c r="J615" s="66">
        <v>0</v>
      </c>
      <c r="K615" s="66">
        <v>0</v>
      </c>
      <c r="L615" s="66">
        <v>0</v>
      </c>
      <c r="M615" s="66">
        <v>0</v>
      </c>
      <c r="N615" s="41">
        <v>0</v>
      </c>
      <c r="O615" s="41">
        <v>0</v>
      </c>
      <c r="P615" s="41">
        <v>0</v>
      </c>
      <c r="Q615" s="67"/>
      <c r="R615" s="683"/>
      <c r="S615" s="846"/>
      <c r="T615" s="683"/>
    </row>
    <row r="616" spans="1:20" s="81" customFormat="1" x14ac:dyDescent="0.3">
      <c r="A616" s="750"/>
      <c r="B616" s="791"/>
      <c r="C616" s="339" t="s">
        <v>237</v>
      </c>
      <c r="D616" s="345"/>
      <c r="E616" s="4" t="s">
        <v>2</v>
      </c>
      <c r="F616" s="350">
        <f t="shared" si="174"/>
        <v>0</v>
      </c>
      <c r="G616" s="41">
        <v>0</v>
      </c>
      <c r="H616" s="41">
        <v>0</v>
      </c>
      <c r="I616" s="41">
        <v>0</v>
      </c>
      <c r="J616" s="66">
        <v>0</v>
      </c>
      <c r="K616" s="66">
        <v>0</v>
      </c>
      <c r="L616" s="66">
        <v>0</v>
      </c>
      <c r="M616" s="66">
        <v>0</v>
      </c>
      <c r="N616" s="41">
        <v>0</v>
      </c>
      <c r="O616" s="41">
        <v>0</v>
      </c>
      <c r="P616" s="41">
        <v>0</v>
      </c>
      <c r="Q616" s="67"/>
      <c r="R616" s="683"/>
      <c r="S616" s="846"/>
      <c r="T616" s="683"/>
    </row>
    <row r="617" spans="1:20" s="81" customFormat="1" x14ac:dyDescent="0.3">
      <c r="A617" s="750"/>
      <c r="B617" s="791"/>
      <c r="C617" s="339" t="s">
        <v>236</v>
      </c>
      <c r="D617" s="345"/>
      <c r="E617" s="4" t="s">
        <v>3</v>
      </c>
      <c r="F617" s="350">
        <f t="shared" si="174"/>
        <v>0</v>
      </c>
      <c r="G617" s="41">
        <v>0</v>
      </c>
      <c r="H617" s="41">
        <v>0</v>
      </c>
      <c r="I617" s="41">
        <v>0</v>
      </c>
      <c r="J617" s="66">
        <v>0</v>
      </c>
      <c r="K617" s="66">
        <v>0</v>
      </c>
      <c r="L617" s="66">
        <v>0</v>
      </c>
      <c r="M617" s="66">
        <v>0</v>
      </c>
      <c r="N617" s="41">
        <v>0</v>
      </c>
      <c r="O617" s="41">
        <v>0</v>
      </c>
      <c r="P617" s="41">
        <v>0</v>
      </c>
      <c r="Q617" s="67"/>
      <c r="R617" s="683"/>
      <c r="S617" s="846"/>
      <c r="T617" s="683"/>
    </row>
    <row r="618" spans="1:20" s="81" customFormat="1" x14ac:dyDescent="0.3">
      <c r="A618" s="751"/>
      <c r="B618" s="792"/>
      <c r="C618" s="146"/>
      <c r="D618" s="345"/>
      <c r="E618" s="4" t="s">
        <v>4</v>
      </c>
      <c r="F618" s="350">
        <f t="shared" si="174"/>
        <v>0</v>
      </c>
      <c r="G618" s="41">
        <v>0</v>
      </c>
      <c r="H618" s="41">
        <v>0</v>
      </c>
      <c r="I618" s="41">
        <v>0</v>
      </c>
      <c r="J618" s="66">
        <v>0</v>
      </c>
      <c r="K618" s="66">
        <v>0</v>
      </c>
      <c r="L618" s="66">
        <v>0</v>
      </c>
      <c r="M618" s="66">
        <v>0</v>
      </c>
      <c r="N618" s="41">
        <v>0</v>
      </c>
      <c r="O618" s="41">
        <v>0</v>
      </c>
      <c r="P618" s="41">
        <v>0</v>
      </c>
      <c r="Q618" s="44"/>
      <c r="R618" s="684"/>
      <c r="S618" s="847"/>
      <c r="T618" s="684"/>
    </row>
    <row r="619" spans="1:20" s="129" customFormat="1" ht="16.5" customHeight="1" x14ac:dyDescent="0.3">
      <c r="A619" s="775" t="s">
        <v>295</v>
      </c>
      <c r="B619" s="778" t="s">
        <v>296</v>
      </c>
      <c r="C619" s="783">
        <v>1640300000</v>
      </c>
      <c r="D619" s="116"/>
      <c r="E619" s="102" t="s">
        <v>9</v>
      </c>
      <c r="F619" s="262">
        <f t="shared" si="174"/>
        <v>20601.969000000001</v>
      </c>
      <c r="G619" s="94">
        <f t="shared" ref="G619:P619" si="178">G620+G621+G622+G623</f>
        <v>0</v>
      </c>
      <c r="H619" s="94">
        <f t="shared" si="178"/>
        <v>0</v>
      </c>
      <c r="I619" s="94">
        <f t="shared" si="178"/>
        <v>9630</v>
      </c>
      <c r="J619" s="94">
        <f t="shared" si="178"/>
        <v>9630</v>
      </c>
      <c r="K619" s="94">
        <f t="shared" si="178"/>
        <v>1341.9690000000001</v>
      </c>
      <c r="L619" s="94">
        <f t="shared" si="178"/>
        <v>0</v>
      </c>
      <c r="M619" s="94">
        <f t="shared" si="178"/>
        <v>0</v>
      </c>
      <c r="N619" s="94">
        <f t="shared" si="178"/>
        <v>0</v>
      </c>
      <c r="O619" s="94">
        <f t="shared" si="178"/>
        <v>0</v>
      </c>
      <c r="P619" s="94">
        <f t="shared" si="178"/>
        <v>0</v>
      </c>
      <c r="Q619" s="260"/>
      <c r="R619" s="783"/>
      <c r="S619" s="666"/>
      <c r="T619" s="797"/>
    </row>
    <row r="620" spans="1:20" s="129" customFormat="1" ht="16.5" customHeight="1" x14ac:dyDescent="0.3">
      <c r="A620" s="776"/>
      <c r="B620" s="779"/>
      <c r="C620" s="784"/>
      <c r="D620" s="116"/>
      <c r="E620" s="102" t="s">
        <v>1</v>
      </c>
      <c r="F620" s="262">
        <f t="shared" si="174"/>
        <v>0</v>
      </c>
      <c r="G620" s="96">
        <f t="shared" ref="G620:P623" si="179">G625</f>
        <v>0</v>
      </c>
      <c r="H620" s="95">
        <f t="shared" si="179"/>
        <v>0</v>
      </c>
      <c r="I620" s="96">
        <f t="shared" si="179"/>
        <v>0</v>
      </c>
      <c r="J620" s="96">
        <f t="shared" si="179"/>
        <v>0</v>
      </c>
      <c r="K620" s="96">
        <f t="shared" si="179"/>
        <v>0</v>
      </c>
      <c r="L620" s="96">
        <f t="shared" si="179"/>
        <v>0</v>
      </c>
      <c r="M620" s="96">
        <f t="shared" si="179"/>
        <v>0</v>
      </c>
      <c r="N620" s="96">
        <f t="shared" si="179"/>
        <v>0</v>
      </c>
      <c r="O620" s="96">
        <f t="shared" si="179"/>
        <v>0</v>
      </c>
      <c r="P620" s="96">
        <f t="shared" si="179"/>
        <v>0</v>
      </c>
      <c r="Q620" s="265"/>
      <c r="R620" s="784"/>
      <c r="S620" s="848"/>
      <c r="T620" s="838"/>
    </row>
    <row r="621" spans="1:20" s="129" customFormat="1" ht="16.5" customHeight="1" x14ac:dyDescent="0.3">
      <c r="A621" s="776"/>
      <c r="B621" s="779"/>
      <c r="C621" s="784"/>
      <c r="D621" s="116"/>
      <c r="E621" s="102" t="s">
        <v>2</v>
      </c>
      <c r="F621" s="262">
        <f t="shared" si="174"/>
        <v>0</v>
      </c>
      <c r="G621" s="96">
        <f t="shared" si="179"/>
        <v>0</v>
      </c>
      <c r="H621" s="95">
        <f t="shared" si="179"/>
        <v>0</v>
      </c>
      <c r="I621" s="96">
        <f t="shared" si="179"/>
        <v>0</v>
      </c>
      <c r="J621" s="96">
        <f t="shared" si="179"/>
        <v>0</v>
      </c>
      <c r="K621" s="96">
        <f t="shared" si="179"/>
        <v>0</v>
      </c>
      <c r="L621" s="96">
        <f t="shared" si="179"/>
        <v>0</v>
      </c>
      <c r="M621" s="96">
        <f t="shared" si="179"/>
        <v>0</v>
      </c>
      <c r="N621" s="96">
        <f t="shared" si="179"/>
        <v>0</v>
      </c>
      <c r="O621" s="96">
        <f t="shared" si="179"/>
        <v>0</v>
      </c>
      <c r="P621" s="96">
        <f t="shared" si="179"/>
        <v>0</v>
      </c>
      <c r="Q621" s="265"/>
      <c r="R621" s="784"/>
      <c r="S621" s="848"/>
      <c r="T621" s="838"/>
    </row>
    <row r="622" spans="1:20" s="129" customFormat="1" ht="16.5" customHeight="1" x14ac:dyDescent="0.3">
      <c r="A622" s="776"/>
      <c r="B622" s="779"/>
      <c r="C622" s="784"/>
      <c r="D622" s="116"/>
      <c r="E622" s="102" t="s">
        <v>3</v>
      </c>
      <c r="F622" s="262">
        <f t="shared" si="174"/>
        <v>20601.969000000001</v>
      </c>
      <c r="G622" s="95">
        <f t="shared" si="179"/>
        <v>0</v>
      </c>
      <c r="H622" s="95">
        <f t="shared" si="179"/>
        <v>0</v>
      </c>
      <c r="I622" s="95">
        <f t="shared" si="179"/>
        <v>9630</v>
      </c>
      <c r="J622" s="95">
        <f t="shared" si="179"/>
        <v>9630</v>
      </c>
      <c r="K622" s="95">
        <f t="shared" si="179"/>
        <v>1341.9690000000001</v>
      </c>
      <c r="L622" s="95">
        <f t="shared" si="179"/>
        <v>0</v>
      </c>
      <c r="M622" s="95">
        <f t="shared" si="179"/>
        <v>0</v>
      </c>
      <c r="N622" s="95">
        <f t="shared" si="179"/>
        <v>0</v>
      </c>
      <c r="O622" s="95">
        <f t="shared" si="179"/>
        <v>0</v>
      </c>
      <c r="P622" s="95">
        <f t="shared" si="179"/>
        <v>0</v>
      </c>
      <c r="Q622" s="266"/>
      <c r="R622" s="784"/>
      <c r="S622" s="848"/>
      <c r="T622" s="838"/>
    </row>
    <row r="623" spans="1:20" s="129" customFormat="1" ht="16.5" customHeight="1" x14ac:dyDescent="0.3">
      <c r="A623" s="777"/>
      <c r="B623" s="780"/>
      <c r="C623" s="785"/>
      <c r="D623" s="117"/>
      <c r="E623" s="118" t="s">
        <v>4</v>
      </c>
      <c r="F623" s="262">
        <f t="shared" si="174"/>
        <v>0</v>
      </c>
      <c r="G623" s="96">
        <f t="shared" si="179"/>
        <v>0</v>
      </c>
      <c r="H623" s="95">
        <f t="shared" si="179"/>
        <v>0</v>
      </c>
      <c r="I623" s="96">
        <f t="shared" si="179"/>
        <v>0</v>
      </c>
      <c r="J623" s="96">
        <f t="shared" si="179"/>
        <v>0</v>
      </c>
      <c r="K623" s="96">
        <f t="shared" si="179"/>
        <v>0</v>
      </c>
      <c r="L623" s="96">
        <f t="shared" si="179"/>
        <v>0</v>
      </c>
      <c r="M623" s="96">
        <f t="shared" si="179"/>
        <v>0</v>
      </c>
      <c r="N623" s="96">
        <f t="shared" si="179"/>
        <v>0</v>
      </c>
      <c r="O623" s="96">
        <f t="shared" si="179"/>
        <v>0</v>
      </c>
      <c r="P623" s="96">
        <f t="shared" si="179"/>
        <v>0</v>
      </c>
      <c r="Q623" s="267"/>
      <c r="R623" s="785"/>
      <c r="S623" s="849"/>
      <c r="T623" s="838"/>
    </row>
    <row r="624" spans="1:20" s="85" customFormat="1" ht="21" customHeight="1" x14ac:dyDescent="0.3">
      <c r="A624" s="749" t="s">
        <v>297</v>
      </c>
      <c r="B624" s="764" t="s">
        <v>298</v>
      </c>
      <c r="C624" s="769">
        <v>1640376230</v>
      </c>
      <c r="D624" s="143"/>
      <c r="E624" s="20" t="s">
        <v>9</v>
      </c>
      <c r="F624" s="350">
        <f t="shared" si="174"/>
        <v>20601.969000000001</v>
      </c>
      <c r="G624" s="5">
        <f t="shared" ref="G624:P624" si="180">G625+G626+G627+G628</f>
        <v>0</v>
      </c>
      <c r="H624" s="5">
        <f t="shared" si="180"/>
        <v>0</v>
      </c>
      <c r="I624" s="5">
        <f t="shared" si="180"/>
        <v>9630</v>
      </c>
      <c r="J624" s="5">
        <f t="shared" si="180"/>
        <v>9630</v>
      </c>
      <c r="K624" s="5">
        <f t="shared" si="180"/>
        <v>1341.9690000000001</v>
      </c>
      <c r="L624" s="5">
        <f t="shared" si="180"/>
        <v>0</v>
      </c>
      <c r="M624" s="5">
        <f t="shared" si="180"/>
        <v>0</v>
      </c>
      <c r="N624" s="5">
        <f t="shared" si="180"/>
        <v>0</v>
      </c>
      <c r="O624" s="5">
        <f t="shared" si="180"/>
        <v>0</v>
      </c>
      <c r="P624" s="5">
        <f t="shared" si="180"/>
        <v>0</v>
      </c>
      <c r="Q624" s="268"/>
      <c r="R624" s="769" t="s">
        <v>338</v>
      </c>
      <c r="S624" s="618"/>
      <c r="T624" s="621"/>
    </row>
    <row r="625" spans="1:20" s="85" customFormat="1" ht="21" customHeight="1" x14ac:dyDescent="0.3">
      <c r="A625" s="750"/>
      <c r="B625" s="765"/>
      <c r="C625" s="770"/>
      <c r="D625" s="143"/>
      <c r="E625" s="4" t="s">
        <v>1</v>
      </c>
      <c r="F625" s="350">
        <f t="shared" si="174"/>
        <v>0</v>
      </c>
      <c r="G625" s="8">
        <v>0</v>
      </c>
      <c r="H625" s="9">
        <v>0</v>
      </c>
      <c r="I625" s="8">
        <v>0</v>
      </c>
      <c r="J625" s="8">
        <v>0</v>
      </c>
      <c r="K625" s="8">
        <v>0</v>
      </c>
      <c r="L625" s="8">
        <v>0</v>
      </c>
      <c r="M625" s="8">
        <v>0</v>
      </c>
      <c r="N625" s="8">
        <v>0</v>
      </c>
      <c r="O625" s="8">
        <v>0</v>
      </c>
      <c r="P625" s="8">
        <v>0</v>
      </c>
      <c r="Q625" s="269"/>
      <c r="R625" s="770"/>
      <c r="S625" s="619"/>
      <c r="T625" s="622"/>
    </row>
    <row r="626" spans="1:20" s="85" customFormat="1" ht="21" customHeight="1" x14ac:dyDescent="0.3">
      <c r="A626" s="750"/>
      <c r="B626" s="765"/>
      <c r="C626" s="770"/>
      <c r="D626" s="143"/>
      <c r="E626" s="4" t="s">
        <v>2</v>
      </c>
      <c r="F626" s="350">
        <f t="shared" si="174"/>
        <v>0</v>
      </c>
      <c r="G626" s="8">
        <v>0</v>
      </c>
      <c r="H626" s="9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269"/>
      <c r="R626" s="770"/>
      <c r="S626" s="619"/>
      <c r="T626" s="622"/>
    </row>
    <row r="627" spans="1:20" s="85" customFormat="1" ht="21" customHeight="1" x14ac:dyDescent="0.3">
      <c r="A627" s="750"/>
      <c r="B627" s="765"/>
      <c r="C627" s="770"/>
      <c r="D627" s="143"/>
      <c r="E627" s="4" t="s">
        <v>3</v>
      </c>
      <c r="F627" s="350">
        <f t="shared" si="174"/>
        <v>20601.969000000001</v>
      </c>
      <c r="G627" s="8">
        <v>0</v>
      </c>
      <c r="H627" s="9">
        <v>0</v>
      </c>
      <c r="I627" s="41">
        <v>9630</v>
      </c>
      <c r="J627" s="41">
        <v>9630</v>
      </c>
      <c r="K627" s="41">
        <v>1341.9690000000001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269"/>
      <c r="R627" s="770"/>
      <c r="S627" s="619"/>
      <c r="T627" s="622"/>
    </row>
    <row r="628" spans="1:20" s="85" customFormat="1" ht="21" customHeight="1" x14ac:dyDescent="0.3">
      <c r="A628" s="751"/>
      <c r="B628" s="766"/>
      <c r="C628" s="771"/>
      <c r="D628" s="143"/>
      <c r="E628" s="4" t="s">
        <v>4</v>
      </c>
      <c r="F628" s="350">
        <f t="shared" si="174"/>
        <v>0</v>
      </c>
      <c r="G628" s="8">
        <v>0</v>
      </c>
      <c r="H628" s="9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270"/>
      <c r="R628" s="771"/>
      <c r="S628" s="620"/>
      <c r="T628" s="623"/>
    </row>
    <row r="629" spans="1:20" s="129" customFormat="1" ht="16.5" customHeight="1" x14ac:dyDescent="0.3">
      <c r="A629" s="775" t="s">
        <v>345</v>
      </c>
      <c r="B629" s="778" t="s">
        <v>347</v>
      </c>
      <c r="C629" s="783">
        <v>1640400000</v>
      </c>
      <c r="D629" s="116"/>
      <c r="E629" s="102" t="s">
        <v>9</v>
      </c>
      <c r="F629" s="262">
        <f t="shared" si="174"/>
        <v>48657.212590000003</v>
      </c>
      <c r="G629" s="94">
        <f t="shared" ref="G629:P633" si="181">G634</f>
        <v>0</v>
      </c>
      <c r="H629" s="94">
        <f t="shared" si="181"/>
        <v>0</v>
      </c>
      <c r="I629" s="94">
        <f t="shared" si="181"/>
        <v>0</v>
      </c>
      <c r="J629" s="94">
        <f t="shared" si="181"/>
        <v>0</v>
      </c>
      <c r="K629" s="94">
        <f>K634</f>
        <v>23761.162500000002</v>
      </c>
      <c r="L629" s="94">
        <f>SUM(L630:L633)</f>
        <v>11497.192950000001</v>
      </c>
      <c r="M629" s="94">
        <f t="shared" ref="M629:P629" si="182">SUM(M630:M633)</f>
        <v>13398.85714</v>
      </c>
      <c r="N629" s="94">
        <f t="shared" si="182"/>
        <v>0</v>
      </c>
      <c r="O629" s="94">
        <f t="shared" si="182"/>
        <v>0</v>
      </c>
      <c r="P629" s="94">
        <f t="shared" si="182"/>
        <v>0</v>
      </c>
      <c r="Q629" s="260"/>
      <c r="R629" s="783"/>
      <c r="S629" s="666"/>
      <c r="T629" s="797"/>
    </row>
    <row r="630" spans="1:20" s="129" customFormat="1" x14ac:dyDescent="0.3">
      <c r="A630" s="776"/>
      <c r="B630" s="779"/>
      <c r="C630" s="784"/>
      <c r="D630" s="116"/>
      <c r="E630" s="102" t="s">
        <v>1</v>
      </c>
      <c r="F630" s="262">
        <f t="shared" si="174"/>
        <v>0</v>
      </c>
      <c r="G630" s="92">
        <f t="shared" si="181"/>
        <v>0</v>
      </c>
      <c r="H630" s="212">
        <f t="shared" si="181"/>
        <v>0</v>
      </c>
      <c r="I630" s="92">
        <f t="shared" si="181"/>
        <v>0</v>
      </c>
      <c r="J630" s="92">
        <f t="shared" si="181"/>
        <v>0</v>
      </c>
      <c r="K630" s="92">
        <f t="shared" si="181"/>
        <v>0</v>
      </c>
      <c r="L630" s="92">
        <f t="shared" ref="L630:P632" si="183">L635+L640</f>
        <v>0</v>
      </c>
      <c r="M630" s="92">
        <f t="shared" si="181"/>
        <v>0</v>
      </c>
      <c r="N630" s="92">
        <f t="shared" si="181"/>
        <v>0</v>
      </c>
      <c r="O630" s="92">
        <f t="shared" si="181"/>
        <v>0</v>
      </c>
      <c r="P630" s="92">
        <f t="shared" si="181"/>
        <v>0</v>
      </c>
      <c r="Q630" s="242"/>
      <c r="R630" s="784"/>
      <c r="S630" s="848"/>
      <c r="T630" s="838"/>
    </row>
    <row r="631" spans="1:20" s="129" customFormat="1" x14ac:dyDescent="0.3">
      <c r="A631" s="776"/>
      <c r="B631" s="779"/>
      <c r="C631" s="784"/>
      <c r="D631" s="116"/>
      <c r="E631" s="102" t="s">
        <v>2</v>
      </c>
      <c r="F631" s="262">
        <f t="shared" si="174"/>
        <v>23827.820750000003</v>
      </c>
      <c r="G631" s="92">
        <f t="shared" si="181"/>
        <v>0</v>
      </c>
      <c r="H631" s="212">
        <f t="shared" si="181"/>
        <v>0</v>
      </c>
      <c r="I631" s="92">
        <f t="shared" si="181"/>
        <v>0</v>
      </c>
      <c r="J631" s="92">
        <f t="shared" si="181"/>
        <v>0</v>
      </c>
      <c r="K631" s="92">
        <f t="shared" si="181"/>
        <v>16632.813750000001</v>
      </c>
      <c r="L631" s="92">
        <f t="shared" si="183"/>
        <v>3415.8069999999998</v>
      </c>
      <c r="M631" s="92">
        <f t="shared" si="183"/>
        <v>3779.2</v>
      </c>
      <c r="N631" s="92">
        <f t="shared" si="183"/>
        <v>0</v>
      </c>
      <c r="O631" s="92">
        <f t="shared" si="183"/>
        <v>0</v>
      </c>
      <c r="P631" s="92">
        <f t="shared" si="183"/>
        <v>0</v>
      </c>
      <c r="Q631" s="242"/>
      <c r="R631" s="784"/>
      <c r="S631" s="848"/>
      <c r="T631" s="838"/>
    </row>
    <row r="632" spans="1:20" s="129" customFormat="1" x14ac:dyDescent="0.3">
      <c r="A632" s="776"/>
      <c r="B632" s="779"/>
      <c r="C632" s="784"/>
      <c r="D632" s="116"/>
      <c r="E632" s="102" t="s">
        <v>3</v>
      </c>
      <c r="F632" s="262">
        <f t="shared" si="174"/>
        <v>24829.39184</v>
      </c>
      <c r="G632" s="212">
        <f t="shared" si="181"/>
        <v>0</v>
      </c>
      <c r="H632" s="212">
        <f t="shared" si="181"/>
        <v>0</v>
      </c>
      <c r="I632" s="212">
        <f t="shared" si="181"/>
        <v>0</v>
      </c>
      <c r="J632" s="212">
        <f t="shared" si="181"/>
        <v>0</v>
      </c>
      <c r="K632" s="212">
        <f t="shared" si="181"/>
        <v>7128.3487500000001</v>
      </c>
      <c r="L632" s="212">
        <f>L637+L642</f>
        <v>8081.3859500000008</v>
      </c>
      <c r="M632" s="212">
        <f t="shared" si="183"/>
        <v>9619.6571399999993</v>
      </c>
      <c r="N632" s="212">
        <f t="shared" si="183"/>
        <v>0</v>
      </c>
      <c r="O632" s="212">
        <f t="shared" si="183"/>
        <v>0</v>
      </c>
      <c r="P632" s="212">
        <f t="shared" si="183"/>
        <v>0</v>
      </c>
      <c r="Q632" s="271"/>
      <c r="R632" s="784"/>
      <c r="S632" s="848"/>
      <c r="T632" s="838"/>
    </row>
    <row r="633" spans="1:20" s="129" customFormat="1" ht="15.75" customHeight="1" x14ac:dyDescent="0.3">
      <c r="A633" s="777"/>
      <c r="B633" s="780"/>
      <c r="C633" s="785"/>
      <c r="D633" s="117"/>
      <c r="E633" s="118" t="s">
        <v>4</v>
      </c>
      <c r="F633" s="262">
        <f t="shared" si="174"/>
        <v>0</v>
      </c>
      <c r="G633" s="92">
        <f>G638</f>
        <v>0</v>
      </c>
      <c r="H633" s="212">
        <f t="shared" si="181"/>
        <v>0</v>
      </c>
      <c r="I633" s="92">
        <f t="shared" si="181"/>
        <v>0</v>
      </c>
      <c r="J633" s="92">
        <f t="shared" si="181"/>
        <v>0</v>
      </c>
      <c r="K633" s="92">
        <f t="shared" si="181"/>
        <v>0</v>
      </c>
      <c r="L633" s="92">
        <f>L638+L643</f>
        <v>0</v>
      </c>
      <c r="M633" s="92">
        <f t="shared" si="181"/>
        <v>0</v>
      </c>
      <c r="N633" s="92">
        <f t="shared" si="181"/>
        <v>0</v>
      </c>
      <c r="O633" s="92">
        <f t="shared" si="181"/>
        <v>0</v>
      </c>
      <c r="P633" s="92">
        <f t="shared" si="181"/>
        <v>0</v>
      </c>
      <c r="Q633" s="243"/>
      <c r="R633" s="785"/>
      <c r="S633" s="849"/>
      <c r="T633" s="838"/>
    </row>
    <row r="634" spans="1:20" s="85" customFormat="1" ht="21" customHeight="1" x14ac:dyDescent="0.3">
      <c r="A634" s="870" t="s">
        <v>346</v>
      </c>
      <c r="B634" s="881" t="s">
        <v>348</v>
      </c>
      <c r="C634" s="293"/>
      <c r="D634" s="143"/>
      <c r="E634" s="20" t="s">
        <v>9</v>
      </c>
      <c r="F634" s="350">
        <f t="shared" si="174"/>
        <v>34039.743930000004</v>
      </c>
      <c r="G634" s="5">
        <f t="shared" ref="G634:P634" si="184">G635+G636+G637+G638</f>
        <v>0</v>
      </c>
      <c r="H634" s="5">
        <f t="shared" si="184"/>
        <v>0</v>
      </c>
      <c r="I634" s="5">
        <f t="shared" si="184"/>
        <v>0</v>
      </c>
      <c r="J634" s="5">
        <f t="shared" si="184"/>
        <v>0</v>
      </c>
      <c r="K634" s="5">
        <f>K635+K636+K637+K638</f>
        <v>23761.162500000002</v>
      </c>
      <c r="L634" s="5">
        <f t="shared" si="184"/>
        <v>4879.7242900000001</v>
      </c>
      <c r="M634" s="5">
        <f t="shared" si="184"/>
        <v>5398.8571400000001</v>
      </c>
      <c r="N634" s="5">
        <f t="shared" si="184"/>
        <v>0</v>
      </c>
      <c r="O634" s="5">
        <f t="shared" si="184"/>
        <v>0</v>
      </c>
      <c r="P634" s="5">
        <f t="shared" si="184"/>
        <v>0</v>
      </c>
      <c r="Q634" s="268"/>
      <c r="R634" s="769" t="s">
        <v>65</v>
      </c>
      <c r="S634" s="618"/>
      <c r="T634" s="621"/>
    </row>
    <row r="635" spans="1:20" s="85" customFormat="1" ht="21" customHeight="1" x14ac:dyDescent="0.3">
      <c r="A635" s="871"/>
      <c r="B635" s="882"/>
      <c r="C635" s="293"/>
      <c r="D635" s="143"/>
      <c r="E635" s="4" t="s">
        <v>1</v>
      </c>
      <c r="F635" s="350">
        <f t="shared" si="174"/>
        <v>0</v>
      </c>
      <c r="G635" s="8">
        <v>0</v>
      </c>
      <c r="H635" s="9">
        <v>0</v>
      </c>
      <c r="I635" s="8">
        <v>0</v>
      </c>
      <c r="J635" s="8">
        <v>0</v>
      </c>
      <c r="K635" s="8">
        <v>0</v>
      </c>
      <c r="L635" s="8">
        <v>0</v>
      </c>
      <c r="M635" s="41">
        <v>0</v>
      </c>
      <c r="N635" s="41">
        <v>0</v>
      </c>
      <c r="O635" s="41">
        <v>0</v>
      </c>
      <c r="P635" s="41">
        <v>0</v>
      </c>
      <c r="Q635" s="269"/>
      <c r="R635" s="770"/>
      <c r="S635" s="619"/>
      <c r="T635" s="622"/>
    </row>
    <row r="636" spans="1:20" s="85" customFormat="1" ht="33" customHeight="1" x14ac:dyDescent="0.3">
      <c r="A636" s="871"/>
      <c r="B636" s="882"/>
      <c r="C636" s="294" t="s">
        <v>381</v>
      </c>
      <c r="D636" s="143"/>
      <c r="E636" s="4" t="s">
        <v>2</v>
      </c>
      <c r="F636" s="350">
        <f t="shared" si="174"/>
        <v>23827.820750000003</v>
      </c>
      <c r="G636" s="8">
        <v>0</v>
      </c>
      <c r="H636" s="9">
        <v>0</v>
      </c>
      <c r="I636" s="8">
        <v>0</v>
      </c>
      <c r="J636" s="8">
        <v>0</v>
      </c>
      <c r="K636" s="41">
        <v>16632.813750000001</v>
      </c>
      <c r="L636" s="35">
        <v>3415.8069999999998</v>
      </c>
      <c r="M636" s="290">
        <v>3779.2</v>
      </c>
      <c r="N636" s="290">
        <v>0</v>
      </c>
      <c r="O636" s="290">
        <v>0</v>
      </c>
      <c r="P636" s="290">
        <v>0</v>
      </c>
      <c r="Q636" s="269"/>
      <c r="R636" s="770"/>
      <c r="S636" s="619"/>
      <c r="T636" s="622"/>
    </row>
    <row r="637" spans="1:20" s="85" customFormat="1" ht="33" customHeight="1" x14ac:dyDescent="0.3">
      <c r="A637" s="871"/>
      <c r="B637" s="882"/>
      <c r="C637" s="294" t="s">
        <v>382</v>
      </c>
      <c r="D637" s="143"/>
      <c r="E637" s="4" t="s">
        <v>3</v>
      </c>
      <c r="F637" s="350">
        <f t="shared" si="174"/>
        <v>10211.92318</v>
      </c>
      <c r="G637" s="8">
        <v>0</v>
      </c>
      <c r="H637" s="9">
        <v>0</v>
      </c>
      <c r="I637" s="41">
        <v>0</v>
      </c>
      <c r="J637" s="41">
        <v>0</v>
      </c>
      <c r="K637" s="41">
        <v>7128.3487500000001</v>
      </c>
      <c r="L637" s="35">
        <v>1463.9172900000001</v>
      </c>
      <c r="M637" s="290">
        <v>1619.65714</v>
      </c>
      <c r="N637" s="290">
        <v>0</v>
      </c>
      <c r="O637" s="290">
        <v>0</v>
      </c>
      <c r="P637" s="290">
        <v>0</v>
      </c>
      <c r="Q637" s="269"/>
      <c r="R637" s="770"/>
      <c r="S637" s="619"/>
      <c r="T637" s="622"/>
    </row>
    <row r="638" spans="1:20" s="85" customFormat="1" ht="21" customHeight="1" x14ac:dyDescent="0.3">
      <c r="A638" s="872"/>
      <c r="B638" s="883"/>
      <c r="C638" s="293"/>
      <c r="D638" s="143"/>
      <c r="E638" s="4" t="s">
        <v>4</v>
      </c>
      <c r="F638" s="350">
        <f t="shared" si="174"/>
        <v>0</v>
      </c>
      <c r="G638" s="8">
        <v>0</v>
      </c>
      <c r="H638" s="9">
        <v>0</v>
      </c>
      <c r="I638" s="8">
        <v>0</v>
      </c>
      <c r="J638" s="8">
        <v>0</v>
      </c>
      <c r="K638" s="8">
        <v>0</v>
      </c>
      <c r="L638" s="35">
        <v>0</v>
      </c>
      <c r="M638" s="41">
        <v>0</v>
      </c>
      <c r="N638" s="41">
        <v>0</v>
      </c>
      <c r="O638" s="41">
        <v>0</v>
      </c>
      <c r="P638" s="41">
        <v>0</v>
      </c>
      <c r="Q638" s="270"/>
      <c r="R638" s="771"/>
      <c r="S638" s="620"/>
      <c r="T638" s="623"/>
    </row>
    <row r="639" spans="1:20" s="85" customFormat="1" ht="18" customHeight="1" x14ac:dyDescent="0.3">
      <c r="A639" s="749" t="s">
        <v>367</v>
      </c>
      <c r="B639" s="764" t="s">
        <v>385</v>
      </c>
      <c r="C639" s="769">
        <v>1640476280</v>
      </c>
      <c r="D639" s="143"/>
      <c r="E639" s="20" t="s">
        <v>9</v>
      </c>
      <c r="F639" s="350">
        <f t="shared" si="174"/>
        <v>14617.46866</v>
      </c>
      <c r="G639" s="8">
        <f t="shared" ref="G639:P639" si="185">G640+G641+G642+G643</f>
        <v>0</v>
      </c>
      <c r="H639" s="9">
        <f t="shared" si="185"/>
        <v>0</v>
      </c>
      <c r="I639" s="8">
        <f t="shared" si="185"/>
        <v>0</v>
      </c>
      <c r="J639" s="8">
        <f t="shared" si="185"/>
        <v>0</v>
      </c>
      <c r="K639" s="8">
        <f t="shared" si="185"/>
        <v>0</v>
      </c>
      <c r="L639" s="35">
        <f t="shared" si="185"/>
        <v>6617.4686600000005</v>
      </c>
      <c r="M639" s="41">
        <f t="shared" si="185"/>
        <v>8000</v>
      </c>
      <c r="N639" s="41">
        <f t="shared" si="185"/>
        <v>0</v>
      </c>
      <c r="O639" s="41">
        <f t="shared" si="185"/>
        <v>0</v>
      </c>
      <c r="P639" s="41">
        <f t="shared" si="185"/>
        <v>0</v>
      </c>
      <c r="Q639" s="43"/>
      <c r="R639" s="769" t="s">
        <v>65</v>
      </c>
      <c r="S639" s="618"/>
      <c r="T639" s="621"/>
    </row>
    <row r="640" spans="1:20" s="85" customFormat="1" ht="18" customHeight="1" x14ac:dyDescent="0.3">
      <c r="A640" s="750"/>
      <c r="B640" s="765"/>
      <c r="C640" s="770"/>
      <c r="D640" s="143"/>
      <c r="E640" s="4" t="s">
        <v>1</v>
      </c>
      <c r="F640" s="350">
        <f t="shared" si="174"/>
        <v>0</v>
      </c>
      <c r="G640" s="8">
        <v>0</v>
      </c>
      <c r="H640" s="9">
        <v>0</v>
      </c>
      <c r="I640" s="8">
        <v>0</v>
      </c>
      <c r="J640" s="8">
        <v>0</v>
      </c>
      <c r="K640" s="8">
        <v>0</v>
      </c>
      <c r="L640" s="35">
        <v>0</v>
      </c>
      <c r="M640" s="41">
        <v>0</v>
      </c>
      <c r="N640" s="41">
        <v>0</v>
      </c>
      <c r="O640" s="41">
        <v>0</v>
      </c>
      <c r="P640" s="41">
        <v>0</v>
      </c>
      <c r="Q640" s="269"/>
      <c r="R640" s="770"/>
      <c r="S640" s="619"/>
      <c r="T640" s="622"/>
    </row>
    <row r="641" spans="1:20" s="85" customFormat="1" ht="18" customHeight="1" x14ac:dyDescent="0.3">
      <c r="A641" s="750"/>
      <c r="B641" s="765"/>
      <c r="C641" s="770"/>
      <c r="D641" s="143"/>
      <c r="E641" s="4" t="s">
        <v>2</v>
      </c>
      <c r="F641" s="350">
        <f t="shared" si="174"/>
        <v>0</v>
      </c>
      <c r="G641" s="8">
        <v>0</v>
      </c>
      <c r="H641" s="9">
        <v>0</v>
      </c>
      <c r="I641" s="8">
        <v>0</v>
      </c>
      <c r="J641" s="8">
        <v>0</v>
      </c>
      <c r="K641" s="8">
        <v>0</v>
      </c>
      <c r="L641" s="35">
        <v>0</v>
      </c>
      <c r="M641" s="290">
        <v>0</v>
      </c>
      <c r="N641" s="290">
        <v>0</v>
      </c>
      <c r="O641" s="290">
        <v>0</v>
      </c>
      <c r="P641" s="290">
        <v>0</v>
      </c>
      <c r="Q641" s="269"/>
      <c r="R641" s="770"/>
      <c r="S641" s="619"/>
      <c r="T641" s="622"/>
    </row>
    <row r="642" spans="1:20" s="85" customFormat="1" ht="18" customHeight="1" x14ac:dyDescent="0.3">
      <c r="A642" s="750"/>
      <c r="B642" s="765"/>
      <c r="C642" s="770"/>
      <c r="D642" s="143"/>
      <c r="E642" s="4" t="s">
        <v>3</v>
      </c>
      <c r="F642" s="350">
        <f t="shared" si="174"/>
        <v>14617.46866</v>
      </c>
      <c r="G642" s="8">
        <v>0</v>
      </c>
      <c r="H642" s="9">
        <v>0</v>
      </c>
      <c r="I642" s="8">
        <v>0</v>
      </c>
      <c r="J642" s="8">
        <v>0</v>
      </c>
      <c r="K642" s="8">
        <v>0</v>
      </c>
      <c r="L642" s="35">
        <v>6617.4686600000005</v>
      </c>
      <c r="M642" s="290">
        <v>8000</v>
      </c>
      <c r="N642" s="290">
        <v>0</v>
      </c>
      <c r="O642" s="290">
        <v>0</v>
      </c>
      <c r="P642" s="290">
        <v>0</v>
      </c>
      <c r="Q642" s="269"/>
      <c r="R642" s="770"/>
      <c r="S642" s="619"/>
      <c r="T642" s="622"/>
    </row>
    <row r="643" spans="1:20" s="85" customFormat="1" ht="18" customHeight="1" x14ac:dyDescent="0.3">
      <c r="A643" s="751"/>
      <c r="B643" s="766"/>
      <c r="C643" s="771"/>
      <c r="D643" s="143"/>
      <c r="E643" s="4" t="s">
        <v>4</v>
      </c>
      <c r="F643" s="350">
        <f t="shared" si="174"/>
        <v>0</v>
      </c>
      <c r="G643" s="8">
        <v>0</v>
      </c>
      <c r="H643" s="9">
        <v>0</v>
      </c>
      <c r="I643" s="8">
        <v>0</v>
      </c>
      <c r="J643" s="8">
        <v>0</v>
      </c>
      <c r="K643" s="8">
        <v>0</v>
      </c>
      <c r="L643" s="8">
        <v>0</v>
      </c>
      <c r="M643" s="41">
        <v>0</v>
      </c>
      <c r="N643" s="41">
        <v>0</v>
      </c>
      <c r="O643" s="41">
        <v>0</v>
      </c>
      <c r="P643" s="41">
        <v>0</v>
      </c>
      <c r="Q643" s="270"/>
      <c r="R643" s="771"/>
      <c r="S643" s="620"/>
      <c r="T643" s="623"/>
    </row>
    <row r="644" spans="1:20" s="137" customFormat="1" ht="18.75" customHeight="1" x14ac:dyDescent="0.3">
      <c r="A644" s="820" t="s">
        <v>47</v>
      </c>
      <c r="B644" s="755" t="s">
        <v>108</v>
      </c>
      <c r="C644" s="758">
        <v>1650000000</v>
      </c>
      <c r="D644" s="119"/>
      <c r="E644" s="104" t="s">
        <v>9</v>
      </c>
      <c r="F644" s="259">
        <f t="shared" si="174"/>
        <v>1236.16588</v>
      </c>
      <c r="G644" s="120">
        <f>G646+G647</f>
        <v>180.65</v>
      </c>
      <c r="H644" s="120">
        <f t="shared" ref="H644:P644" si="186">H646+H647</f>
        <v>80.650000000000006</v>
      </c>
      <c r="I644" s="120">
        <f>I646+I647</f>
        <v>176.65</v>
      </c>
      <c r="J644" s="120">
        <f t="shared" si="186"/>
        <v>156.91588000000002</v>
      </c>
      <c r="K644" s="120">
        <f t="shared" si="186"/>
        <v>180.65</v>
      </c>
      <c r="L644" s="120">
        <f t="shared" si="186"/>
        <v>150.65</v>
      </c>
      <c r="M644" s="120">
        <f t="shared" si="186"/>
        <v>100</v>
      </c>
      <c r="N644" s="120">
        <f t="shared" si="186"/>
        <v>70</v>
      </c>
      <c r="O644" s="120">
        <f t="shared" si="186"/>
        <v>70</v>
      </c>
      <c r="P644" s="120">
        <f t="shared" si="186"/>
        <v>70</v>
      </c>
      <c r="Q644" s="272"/>
      <c r="R644" s="758"/>
      <c r="S644" s="857"/>
      <c r="T644" s="853"/>
    </row>
    <row r="645" spans="1:20" s="137" customFormat="1" ht="18.75" customHeight="1" x14ac:dyDescent="0.3">
      <c r="A645" s="821"/>
      <c r="B645" s="756"/>
      <c r="C645" s="759"/>
      <c r="D645" s="119"/>
      <c r="E645" s="104" t="s">
        <v>1</v>
      </c>
      <c r="F645" s="259">
        <f t="shared" si="174"/>
        <v>0</v>
      </c>
      <c r="G645" s="121">
        <v>0</v>
      </c>
      <c r="H645" s="120">
        <v>0</v>
      </c>
      <c r="I645" s="121">
        <v>0</v>
      </c>
      <c r="J645" s="121">
        <v>0</v>
      </c>
      <c r="K645" s="121">
        <v>0</v>
      </c>
      <c r="L645" s="121">
        <v>0</v>
      </c>
      <c r="M645" s="121">
        <v>0</v>
      </c>
      <c r="N645" s="121">
        <v>0</v>
      </c>
      <c r="O645" s="121">
        <v>0</v>
      </c>
      <c r="P645" s="121">
        <v>0</v>
      </c>
      <c r="Q645" s="273"/>
      <c r="R645" s="759"/>
      <c r="S645" s="858"/>
      <c r="T645" s="854"/>
    </row>
    <row r="646" spans="1:20" s="137" customFormat="1" ht="18.75" customHeight="1" x14ac:dyDescent="0.3">
      <c r="A646" s="821"/>
      <c r="B646" s="756"/>
      <c r="C646" s="759"/>
      <c r="D646" s="119"/>
      <c r="E646" s="104" t="s">
        <v>2</v>
      </c>
      <c r="F646" s="259">
        <f t="shared" si="174"/>
        <v>651.4</v>
      </c>
      <c r="G646" s="121">
        <f>G651</f>
        <v>100</v>
      </c>
      <c r="H646" s="120">
        <f t="shared" ref="H646:P647" si="187">H651</f>
        <v>0</v>
      </c>
      <c r="I646" s="121">
        <f>I651</f>
        <v>81.599999999999994</v>
      </c>
      <c r="J646" s="121">
        <f t="shared" si="187"/>
        <v>87.300000000000011</v>
      </c>
      <c r="K646" s="121">
        <f t="shared" si="187"/>
        <v>85</v>
      </c>
      <c r="L646" s="121">
        <f t="shared" si="187"/>
        <v>59.5</v>
      </c>
      <c r="M646" s="121">
        <f t="shared" si="187"/>
        <v>59.5</v>
      </c>
      <c r="N646" s="121">
        <f t="shared" si="187"/>
        <v>59.5</v>
      </c>
      <c r="O646" s="121">
        <f t="shared" si="187"/>
        <v>59.5</v>
      </c>
      <c r="P646" s="121">
        <f t="shared" si="187"/>
        <v>59.5</v>
      </c>
      <c r="Q646" s="273"/>
      <c r="R646" s="759"/>
      <c r="S646" s="858"/>
      <c r="T646" s="854"/>
    </row>
    <row r="647" spans="1:20" s="137" customFormat="1" ht="18.75" customHeight="1" x14ac:dyDescent="0.3">
      <c r="A647" s="821"/>
      <c r="B647" s="756"/>
      <c r="C647" s="759"/>
      <c r="D647" s="119"/>
      <c r="E647" s="104" t="s">
        <v>3</v>
      </c>
      <c r="F647" s="259">
        <f t="shared" si="174"/>
        <v>584.76588000000004</v>
      </c>
      <c r="G647" s="120">
        <f>G652</f>
        <v>80.650000000000006</v>
      </c>
      <c r="H647" s="120">
        <f t="shared" si="187"/>
        <v>80.650000000000006</v>
      </c>
      <c r="I647" s="120">
        <f t="shared" si="187"/>
        <v>95.050000000000011</v>
      </c>
      <c r="J647" s="120">
        <f t="shared" si="187"/>
        <v>69.615880000000004</v>
      </c>
      <c r="K647" s="120">
        <f t="shared" si="187"/>
        <v>95.65</v>
      </c>
      <c r="L647" s="120">
        <f t="shared" si="187"/>
        <v>91.15</v>
      </c>
      <c r="M647" s="120">
        <f t="shared" si="187"/>
        <v>40.5</v>
      </c>
      <c r="N647" s="120">
        <f t="shared" si="187"/>
        <v>10.5</v>
      </c>
      <c r="O647" s="120">
        <f t="shared" si="187"/>
        <v>10.5</v>
      </c>
      <c r="P647" s="120">
        <f t="shared" si="187"/>
        <v>10.5</v>
      </c>
      <c r="Q647" s="274"/>
      <c r="R647" s="759"/>
      <c r="S647" s="858"/>
      <c r="T647" s="854"/>
    </row>
    <row r="648" spans="1:20" s="137" customFormat="1" ht="18.75" customHeight="1" x14ac:dyDescent="0.3">
      <c r="A648" s="821"/>
      <c r="B648" s="756"/>
      <c r="C648" s="760"/>
      <c r="D648" s="122"/>
      <c r="E648" s="115" t="s">
        <v>4</v>
      </c>
      <c r="F648" s="259">
        <f t="shared" ref="F648:F710" si="188">SUM(G648:P648)</f>
        <v>0</v>
      </c>
      <c r="G648" s="121">
        <v>0</v>
      </c>
      <c r="H648" s="120">
        <v>0</v>
      </c>
      <c r="I648" s="121">
        <v>0</v>
      </c>
      <c r="J648" s="121">
        <v>0</v>
      </c>
      <c r="K648" s="121">
        <v>0</v>
      </c>
      <c r="L648" s="121">
        <v>0</v>
      </c>
      <c r="M648" s="121">
        <v>0</v>
      </c>
      <c r="N648" s="121">
        <v>0</v>
      </c>
      <c r="O648" s="121">
        <v>0</v>
      </c>
      <c r="P648" s="121">
        <v>0</v>
      </c>
      <c r="Q648" s="275"/>
      <c r="R648" s="760"/>
      <c r="S648" s="859"/>
      <c r="T648" s="854"/>
    </row>
    <row r="649" spans="1:20" s="129" customFormat="1" ht="22.5" customHeight="1" x14ac:dyDescent="0.3">
      <c r="A649" s="835" t="s">
        <v>137</v>
      </c>
      <c r="B649" s="855" t="s">
        <v>85</v>
      </c>
      <c r="C649" s="783">
        <v>1650100000</v>
      </c>
      <c r="D649" s="116"/>
      <c r="E649" s="108" t="s">
        <v>9</v>
      </c>
      <c r="F649" s="262">
        <f t="shared" si="188"/>
        <v>1236.16588</v>
      </c>
      <c r="G649" s="95">
        <f>SUM(G650:G653)</f>
        <v>180.65</v>
      </c>
      <c r="H649" s="95">
        <f t="shared" ref="H649:P649" si="189">SUM(H650:H653)</f>
        <v>80.650000000000006</v>
      </c>
      <c r="I649" s="95">
        <f t="shared" si="189"/>
        <v>176.65</v>
      </c>
      <c r="J649" s="95">
        <f t="shared" si="189"/>
        <v>156.91588000000002</v>
      </c>
      <c r="K649" s="95">
        <f t="shared" si="189"/>
        <v>180.65</v>
      </c>
      <c r="L649" s="95">
        <f t="shared" si="189"/>
        <v>150.65</v>
      </c>
      <c r="M649" s="95">
        <f t="shared" si="189"/>
        <v>100</v>
      </c>
      <c r="N649" s="95">
        <f t="shared" si="189"/>
        <v>70</v>
      </c>
      <c r="O649" s="95">
        <f t="shared" si="189"/>
        <v>70</v>
      </c>
      <c r="P649" s="95">
        <f t="shared" si="189"/>
        <v>70</v>
      </c>
      <c r="Q649" s="276"/>
      <c r="R649" s="783"/>
      <c r="S649" s="666"/>
      <c r="T649" s="797"/>
    </row>
    <row r="650" spans="1:20" s="129" customFormat="1" ht="22.5" customHeight="1" x14ac:dyDescent="0.3">
      <c r="A650" s="835"/>
      <c r="B650" s="856"/>
      <c r="C650" s="784"/>
      <c r="D650" s="116"/>
      <c r="E650" s="102" t="s">
        <v>1</v>
      </c>
      <c r="F650" s="262">
        <f t="shared" si="188"/>
        <v>0</v>
      </c>
      <c r="G650" s="96">
        <v>0</v>
      </c>
      <c r="H650" s="95">
        <v>0</v>
      </c>
      <c r="I650" s="96">
        <v>0</v>
      </c>
      <c r="J650" s="96">
        <v>0</v>
      </c>
      <c r="K650" s="96">
        <v>0</v>
      </c>
      <c r="L650" s="96">
        <v>0</v>
      </c>
      <c r="M650" s="96">
        <v>0</v>
      </c>
      <c r="N650" s="96">
        <v>0</v>
      </c>
      <c r="O650" s="96">
        <v>0</v>
      </c>
      <c r="P650" s="96">
        <v>0</v>
      </c>
      <c r="Q650" s="265"/>
      <c r="R650" s="784"/>
      <c r="S650" s="848"/>
      <c r="T650" s="838"/>
    </row>
    <row r="651" spans="1:20" s="129" customFormat="1" ht="22.5" customHeight="1" x14ac:dyDescent="0.3">
      <c r="A651" s="835"/>
      <c r="B651" s="856"/>
      <c r="C651" s="784"/>
      <c r="D651" s="116"/>
      <c r="E651" s="102" t="s">
        <v>2</v>
      </c>
      <c r="F651" s="262">
        <f t="shared" si="188"/>
        <v>651.4</v>
      </c>
      <c r="G651" s="96">
        <f>G656</f>
        <v>100</v>
      </c>
      <c r="H651" s="95">
        <f t="shared" ref="H651:J652" si="190">H656</f>
        <v>0</v>
      </c>
      <c r="I651" s="96">
        <f>I656</f>
        <v>81.599999999999994</v>
      </c>
      <c r="J651" s="96">
        <f t="shared" si="190"/>
        <v>87.300000000000011</v>
      </c>
      <c r="K651" s="96">
        <f>K656+K676</f>
        <v>85</v>
      </c>
      <c r="L651" s="96">
        <f>L656+L676</f>
        <v>59.5</v>
      </c>
      <c r="M651" s="96">
        <f t="shared" ref="L651:M652" si="191">M656+M676</f>
        <v>59.5</v>
      </c>
      <c r="N651" s="96">
        <f t="shared" ref="N651:P652" si="192">N656</f>
        <v>59.5</v>
      </c>
      <c r="O651" s="96">
        <f t="shared" si="192"/>
        <v>59.5</v>
      </c>
      <c r="P651" s="96">
        <f t="shared" si="192"/>
        <v>59.5</v>
      </c>
      <c r="Q651" s="265"/>
      <c r="R651" s="784"/>
      <c r="S651" s="848"/>
      <c r="T651" s="838"/>
    </row>
    <row r="652" spans="1:20" s="129" customFormat="1" ht="22.5" customHeight="1" x14ac:dyDescent="0.3">
      <c r="A652" s="835"/>
      <c r="B652" s="856"/>
      <c r="C652" s="784"/>
      <c r="D652" s="116"/>
      <c r="E652" s="102" t="s">
        <v>3</v>
      </c>
      <c r="F652" s="262">
        <f t="shared" si="188"/>
        <v>584.76588000000004</v>
      </c>
      <c r="G652" s="95">
        <f>G657</f>
        <v>80.650000000000006</v>
      </c>
      <c r="H652" s="95">
        <f t="shared" si="190"/>
        <v>80.650000000000006</v>
      </c>
      <c r="I652" s="95">
        <f t="shared" si="190"/>
        <v>95.050000000000011</v>
      </c>
      <c r="J652" s="95">
        <f t="shared" si="190"/>
        <v>69.615880000000004</v>
      </c>
      <c r="K652" s="96">
        <f>K657+K677</f>
        <v>95.65</v>
      </c>
      <c r="L652" s="96">
        <f t="shared" si="191"/>
        <v>91.15</v>
      </c>
      <c r="M652" s="96">
        <f t="shared" si="191"/>
        <v>40.5</v>
      </c>
      <c r="N652" s="95">
        <f t="shared" si="192"/>
        <v>10.5</v>
      </c>
      <c r="O652" s="95">
        <f t="shared" si="192"/>
        <v>10.5</v>
      </c>
      <c r="P652" s="95">
        <f t="shared" si="192"/>
        <v>10.5</v>
      </c>
      <c r="Q652" s="266"/>
      <c r="R652" s="784"/>
      <c r="S652" s="848"/>
      <c r="T652" s="838"/>
    </row>
    <row r="653" spans="1:20" s="129" customFormat="1" ht="22.5" customHeight="1" x14ac:dyDescent="0.3">
      <c r="A653" s="835"/>
      <c r="B653" s="856"/>
      <c r="C653" s="785"/>
      <c r="D653" s="117"/>
      <c r="E653" s="118" t="s">
        <v>4</v>
      </c>
      <c r="F653" s="262">
        <f t="shared" si="188"/>
        <v>0</v>
      </c>
      <c r="G653" s="96">
        <v>0</v>
      </c>
      <c r="H653" s="95">
        <v>0</v>
      </c>
      <c r="I653" s="96">
        <v>0</v>
      </c>
      <c r="J653" s="96">
        <v>0</v>
      </c>
      <c r="K653" s="96">
        <v>0</v>
      </c>
      <c r="L653" s="96">
        <v>0</v>
      </c>
      <c r="M653" s="96">
        <v>0</v>
      </c>
      <c r="N653" s="96">
        <v>0</v>
      </c>
      <c r="O653" s="96">
        <v>0</v>
      </c>
      <c r="P653" s="96">
        <v>0</v>
      </c>
      <c r="Q653" s="267"/>
      <c r="R653" s="785"/>
      <c r="S653" s="849"/>
      <c r="T653" s="838"/>
    </row>
    <row r="654" spans="1:20" s="81" customFormat="1" ht="16.5" customHeight="1" x14ac:dyDescent="0.3">
      <c r="A654" s="749" t="s">
        <v>158</v>
      </c>
      <c r="B654" s="850" t="s">
        <v>117</v>
      </c>
      <c r="C654" s="769" t="s">
        <v>218</v>
      </c>
      <c r="D654" s="123"/>
      <c r="E654" s="91" t="s">
        <v>9</v>
      </c>
      <c r="F654" s="350">
        <f t="shared" si="188"/>
        <v>996.16588000000002</v>
      </c>
      <c r="G654" s="8">
        <f>G655+G656+G657+G658</f>
        <v>180.65</v>
      </c>
      <c r="H654" s="8">
        <f t="shared" ref="H654:K654" si="193">H655+H656+H657+H658</f>
        <v>80.650000000000006</v>
      </c>
      <c r="I654" s="8">
        <f t="shared" si="193"/>
        <v>176.65</v>
      </c>
      <c r="J654" s="8">
        <f t="shared" si="193"/>
        <v>156.91588000000002</v>
      </c>
      <c r="K654" s="8">
        <f t="shared" si="193"/>
        <v>80.650000000000006</v>
      </c>
      <c r="L654" s="8">
        <f>L655+L656+L657+L658</f>
        <v>80.650000000000006</v>
      </c>
      <c r="M654" s="8">
        <f>M655+M656+M657+M658</f>
        <v>30</v>
      </c>
      <c r="N654" s="8">
        <f t="shared" ref="N654:P654" si="194">N655+N656+N657+N658</f>
        <v>70</v>
      </c>
      <c r="O654" s="8">
        <f t="shared" si="194"/>
        <v>70</v>
      </c>
      <c r="P654" s="8">
        <f t="shared" si="194"/>
        <v>70</v>
      </c>
      <c r="Q654" s="43"/>
      <c r="R654" s="769"/>
      <c r="S654" s="688"/>
      <c r="T654" s="793"/>
    </row>
    <row r="655" spans="1:20" s="81" customFormat="1" x14ac:dyDescent="0.3">
      <c r="A655" s="750"/>
      <c r="B655" s="851"/>
      <c r="C655" s="770"/>
      <c r="D655" s="123"/>
      <c r="E655" s="4" t="s">
        <v>1</v>
      </c>
      <c r="F655" s="350">
        <f t="shared" si="188"/>
        <v>0</v>
      </c>
      <c r="G655" s="8">
        <v>0</v>
      </c>
      <c r="H655" s="8">
        <v>0</v>
      </c>
      <c r="I655" s="8">
        <v>0</v>
      </c>
      <c r="J655" s="43">
        <v>0</v>
      </c>
      <c r="K655" s="43">
        <v>0</v>
      </c>
      <c r="L655" s="43">
        <v>0</v>
      </c>
      <c r="M655" s="43">
        <v>0</v>
      </c>
      <c r="N655" s="8">
        <v>0</v>
      </c>
      <c r="O655" s="8">
        <v>0</v>
      </c>
      <c r="P655" s="8">
        <v>0</v>
      </c>
      <c r="Q655" s="269"/>
      <c r="R655" s="770"/>
      <c r="S655" s="689"/>
      <c r="T655" s="834"/>
    </row>
    <row r="656" spans="1:20" s="81" customFormat="1" x14ac:dyDescent="0.3">
      <c r="A656" s="750"/>
      <c r="B656" s="851"/>
      <c r="C656" s="770"/>
      <c r="D656" s="123"/>
      <c r="E656" s="4" t="s">
        <v>2</v>
      </c>
      <c r="F656" s="350">
        <f t="shared" si="188"/>
        <v>447.4</v>
      </c>
      <c r="G656" s="8">
        <f t="shared" ref="G656:J657" si="195">G661+G666+G671+G681+G686</f>
        <v>100</v>
      </c>
      <c r="H656" s="8">
        <f t="shared" si="195"/>
        <v>0</v>
      </c>
      <c r="I656" s="8">
        <f t="shared" si="195"/>
        <v>81.599999999999994</v>
      </c>
      <c r="J656" s="8">
        <f t="shared" si="195"/>
        <v>87.300000000000011</v>
      </c>
      <c r="K656" s="8">
        <f t="shared" ref="K656:M657" si="196">K661+K666+K671</f>
        <v>0</v>
      </c>
      <c r="L656" s="8">
        <f t="shared" si="196"/>
        <v>0</v>
      </c>
      <c r="M656" s="8">
        <f t="shared" si="196"/>
        <v>0</v>
      </c>
      <c r="N656" s="8">
        <f t="shared" ref="N656:P657" si="197">N661+N666+N671+N681+N686</f>
        <v>59.5</v>
      </c>
      <c r="O656" s="8">
        <f t="shared" si="197"/>
        <v>59.5</v>
      </c>
      <c r="P656" s="8">
        <f t="shared" si="197"/>
        <v>59.5</v>
      </c>
      <c r="Q656" s="269"/>
      <c r="R656" s="770"/>
      <c r="S656" s="689"/>
      <c r="T656" s="834"/>
    </row>
    <row r="657" spans="1:21" s="81" customFormat="1" x14ac:dyDescent="0.3">
      <c r="A657" s="750"/>
      <c r="B657" s="851"/>
      <c r="C657" s="770"/>
      <c r="D657" s="123"/>
      <c r="E657" s="4" t="s">
        <v>3</v>
      </c>
      <c r="F657" s="350">
        <f t="shared" si="188"/>
        <v>548.76588000000004</v>
      </c>
      <c r="G657" s="8">
        <f t="shared" si="195"/>
        <v>80.650000000000006</v>
      </c>
      <c r="H657" s="8">
        <f t="shared" si="195"/>
        <v>80.650000000000006</v>
      </c>
      <c r="I657" s="8">
        <f t="shared" si="195"/>
        <v>95.050000000000011</v>
      </c>
      <c r="J657" s="8">
        <f t="shared" si="195"/>
        <v>69.615880000000004</v>
      </c>
      <c r="K657" s="8">
        <f t="shared" si="196"/>
        <v>80.650000000000006</v>
      </c>
      <c r="L657" s="8">
        <f t="shared" si="196"/>
        <v>80.650000000000006</v>
      </c>
      <c r="M657" s="8">
        <f t="shared" si="196"/>
        <v>30</v>
      </c>
      <c r="N657" s="8">
        <f t="shared" si="197"/>
        <v>10.5</v>
      </c>
      <c r="O657" s="8">
        <f t="shared" si="197"/>
        <v>10.5</v>
      </c>
      <c r="P657" s="8">
        <f t="shared" si="197"/>
        <v>10.5</v>
      </c>
      <c r="Q657" s="269"/>
      <c r="R657" s="770"/>
      <c r="S657" s="689"/>
      <c r="T657" s="834"/>
    </row>
    <row r="658" spans="1:21" s="81" customFormat="1" x14ac:dyDescent="0.3">
      <c r="A658" s="751"/>
      <c r="B658" s="852"/>
      <c r="C658" s="771"/>
      <c r="D658" s="123"/>
      <c r="E658" s="6" t="s">
        <v>4</v>
      </c>
      <c r="F658" s="350">
        <f t="shared" si="188"/>
        <v>0</v>
      </c>
      <c r="G658" s="8">
        <v>0</v>
      </c>
      <c r="H658" s="8">
        <v>0</v>
      </c>
      <c r="I658" s="8">
        <v>0</v>
      </c>
      <c r="J658" s="43">
        <v>0</v>
      </c>
      <c r="K658" s="43">
        <v>0</v>
      </c>
      <c r="L658" s="43">
        <v>0</v>
      </c>
      <c r="M658" s="43">
        <v>0</v>
      </c>
      <c r="N658" s="8">
        <v>0</v>
      </c>
      <c r="O658" s="8">
        <v>0</v>
      </c>
      <c r="P658" s="8">
        <v>0</v>
      </c>
      <c r="Q658" s="270"/>
      <c r="R658" s="771"/>
      <c r="S658" s="690"/>
      <c r="T658" s="834"/>
    </row>
    <row r="659" spans="1:21" s="81" customFormat="1" ht="21" customHeight="1" x14ac:dyDescent="0.3">
      <c r="A659" s="749" t="s">
        <v>147</v>
      </c>
      <c r="B659" s="764" t="s">
        <v>266</v>
      </c>
      <c r="C659" s="749">
        <v>1650110130</v>
      </c>
      <c r="D659" s="334"/>
      <c r="E659" s="20" t="s">
        <v>9</v>
      </c>
      <c r="F659" s="350">
        <f t="shared" si="188"/>
        <v>126</v>
      </c>
      <c r="G659" s="42">
        <f>G662</f>
        <v>21</v>
      </c>
      <c r="H659" s="42">
        <f>SUM(H660:H663)</f>
        <v>21</v>
      </c>
      <c r="I659" s="42">
        <f>SUM(I660:I663)</f>
        <v>21</v>
      </c>
      <c r="J659" s="42">
        <f t="shared" ref="J659:K659" si="198">SUM(J660:J663)</f>
        <v>21</v>
      </c>
      <c r="K659" s="42">
        <f t="shared" si="198"/>
        <v>21</v>
      </c>
      <c r="L659" s="42">
        <f>SUM(L660:L663)</f>
        <v>21</v>
      </c>
      <c r="M659" s="42">
        <f>SUM(M660:M663)</f>
        <v>0</v>
      </c>
      <c r="N659" s="42">
        <f>SUM(N660:N663)</f>
        <v>0</v>
      </c>
      <c r="O659" s="42">
        <f>SUM(O660:O663)</f>
        <v>0</v>
      </c>
      <c r="P659" s="42">
        <f>SUM(P660:P663)</f>
        <v>0</v>
      </c>
      <c r="Q659" s="277"/>
      <c r="R659" s="769" t="s">
        <v>162</v>
      </c>
      <c r="S659" s="688" t="s">
        <v>122</v>
      </c>
      <c r="T659" s="769" t="s">
        <v>121</v>
      </c>
      <c r="U659" s="90"/>
    </row>
    <row r="660" spans="1:21" s="81" customFormat="1" ht="21" customHeight="1" x14ac:dyDescent="0.3">
      <c r="A660" s="750"/>
      <c r="B660" s="765"/>
      <c r="C660" s="750"/>
      <c r="D660" s="334"/>
      <c r="E660" s="4" t="s">
        <v>1</v>
      </c>
      <c r="F660" s="350">
        <f t="shared" si="188"/>
        <v>0</v>
      </c>
      <c r="G660" s="8">
        <v>0</v>
      </c>
      <c r="H660" s="8">
        <v>0</v>
      </c>
      <c r="I660" s="8">
        <v>0</v>
      </c>
      <c r="J660" s="43">
        <v>0</v>
      </c>
      <c r="K660" s="43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269"/>
      <c r="R660" s="770"/>
      <c r="S660" s="689"/>
      <c r="T660" s="770"/>
      <c r="U660" s="90"/>
    </row>
    <row r="661" spans="1:21" s="81" customFormat="1" ht="21" customHeight="1" x14ac:dyDescent="0.3">
      <c r="A661" s="750"/>
      <c r="B661" s="765"/>
      <c r="C661" s="750"/>
      <c r="D661" s="334"/>
      <c r="E661" s="4" t="s">
        <v>2</v>
      </c>
      <c r="F661" s="350">
        <f t="shared" si="188"/>
        <v>0</v>
      </c>
      <c r="G661" s="8">
        <v>0</v>
      </c>
      <c r="H661" s="8">
        <v>0</v>
      </c>
      <c r="I661" s="8">
        <v>0</v>
      </c>
      <c r="J661" s="43">
        <v>0</v>
      </c>
      <c r="K661" s="43">
        <v>0</v>
      </c>
      <c r="L661" s="285">
        <v>0</v>
      </c>
      <c r="M661" s="287">
        <v>0</v>
      </c>
      <c r="N661" s="287">
        <v>0</v>
      </c>
      <c r="O661" s="287">
        <v>0</v>
      </c>
      <c r="P661" s="287">
        <v>0</v>
      </c>
      <c r="Q661" s="269"/>
      <c r="R661" s="770"/>
      <c r="S661" s="689"/>
      <c r="T661" s="770"/>
      <c r="U661" s="90"/>
    </row>
    <row r="662" spans="1:21" s="81" customFormat="1" ht="21" customHeight="1" x14ac:dyDescent="0.3">
      <c r="A662" s="750"/>
      <c r="B662" s="765"/>
      <c r="C662" s="750"/>
      <c r="D662" s="334"/>
      <c r="E662" s="4" t="s">
        <v>3</v>
      </c>
      <c r="F662" s="350">
        <f t="shared" si="188"/>
        <v>126</v>
      </c>
      <c r="G662" s="42">
        <v>21</v>
      </c>
      <c r="H662" s="42">
        <v>21</v>
      </c>
      <c r="I662" s="42">
        <v>21</v>
      </c>
      <c r="J662" s="43">
        <v>21</v>
      </c>
      <c r="K662" s="213">
        <v>21</v>
      </c>
      <c r="L662" s="214">
        <v>21</v>
      </c>
      <c r="M662" s="288">
        <v>0</v>
      </c>
      <c r="N662" s="288">
        <v>0</v>
      </c>
      <c r="O662" s="288">
        <v>0</v>
      </c>
      <c r="P662" s="288">
        <v>0</v>
      </c>
      <c r="Q662" s="278"/>
      <c r="R662" s="770"/>
      <c r="S662" s="689"/>
      <c r="T662" s="770"/>
      <c r="U662" s="90"/>
    </row>
    <row r="663" spans="1:21" s="81" customFormat="1" ht="21" customHeight="1" x14ac:dyDescent="0.3">
      <c r="A663" s="751"/>
      <c r="B663" s="766"/>
      <c r="C663" s="751"/>
      <c r="D663" s="334"/>
      <c r="E663" s="6" t="s">
        <v>4</v>
      </c>
      <c r="F663" s="350">
        <f t="shared" si="188"/>
        <v>0</v>
      </c>
      <c r="G663" s="8">
        <v>0</v>
      </c>
      <c r="H663" s="8">
        <v>0</v>
      </c>
      <c r="I663" s="8">
        <v>0</v>
      </c>
      <c r="J663" s="43">
        <v>0</v>
      </c>
      <c r="K663" s="213">
        <v>0</v>
      </c>
      <c r="L663" s="285">
        <v>0</v>
      </c>
      <c r="M663" s="8">
        <v>0</v>
      </c>
      <c r="N663" s="8">
        <v>0</v>
      </c>
      <c r="O663" s="8">
        <v>0</v>
      </c>
      <c r="P663" s="8">
        <v>0</v>
      </c>
      <c r="Q663" s="270"/>
      <c r="R663" s="771"/>
      <c r="S663" s="690"/>
      <c r="T663" s="771"/>
      <c r="U663" s="90"/>
    </row>
    <row r="664" spans="1:21" s="81" customFormat="1" ht="19.5" customHeight="1" x14ac:dyDescent="0.3">
      <c r="A664" s="749" t="s">
        <v>148</v>
      </c>
      <c r="B664" s="860" t="s">
        <v>267</v>
      </c>
      <c r="C664" s="749" t="s">
        <v>268</v>
      </c>
      <c r="D664" s="21"/>
      <c r="E664" s="20" t="s">
        <v>9</v>
      </c>
      <c r="F664" s="350">
        <f t="shared" si="188"/>
        <v>180.73</v>
      </c>
      <c r="G664" s="9">
        <f t="shared" ref="G664:P664" si="199">SUM(G665:G668)</f>
        <v>29.824999999999999</v>
      </c>
      <c r="H664" s="9">
        <f t="shared" si="199"/>
        <v>29.824999999999999</v>
      </c>
      <c r="I664" s="9">
        <f t="shared" si="199"/>
        <v>29.824999999999999</v>
      </c>
      <c r="J664" s="43">
        <f t="shared" si="199"/>
        <v>16.605</v>
      </c>
      <c r="K664" s="213">
        <f t="shared" si="199"/>
        <v>29.824999999999999</v>
      </c>
      <c r="L664" s="213">
        <f t="shared" si="199"/>
        <v>29.824999999999999</v>
      </c>
      <c r="M664" s="43">
        <f t="shared" si="199"/>
        <v>15</v>
      </c>
      <c r="N664" s="8">
        <f t="shared" si="199"/>
        <v>0</v>
      </c>
      <c r="O664" s="8">
        <f t="shared" si="199"/>
        <v>0</v>
      </c>
      <c r="P664" s="8">
        <f t="shared" si="199"/>
        <v>0</v>
      </c>
      <c r="Q664" s="43"/>
      <c r="R664" s="769" t="s">
        <v>217</v>
      </c>
      <c r="S664" s="688" t="s">
        <v>122</v>
      </c>
      <c r="T664" s="769" t="s">
        <v>121</v>
      </c>
    </row>
    <row r="665" spans="1:21" s="81" customFormat="1" ht="19.5" customHeight="1" x14ac:dyDescent="0.3">
      <c r="A665" s="750"/>
      <c r="B665" s="861"/>
      <c r="C665" s="750"/>
      <c r="D665" s="21"/>
      <c r="E665" s="4" t="s">
        <v>1</v>
      </c>
      <c r="F665" s="350">
        <f t="shared" si="188"/>
        <v>0</v>
      </c>
      <c r="G665" s="8">
        <v>0</v>
      </c>
      <c r="H665" s="8">
        <v>0</v>
      </c>
      <c r="I665" s="8">
        <v>0</v>
      </c>
      <c r="J665" s="43">
        <v>0</v>
      </c>
      <c r="K665" s="213">
        <v>0</v>
      </c>
      <c r="L665" s="213">
        <v>0</v>
      </c>
      <c r="M665" s="43">
        <v>0</v>
      </c>
      <c r="N665" s="8">
        <v>0</v>
      </c>
      <c r="O665" s="8">
        <v>0</v>
      </c>
      <c r="P665" s="8">
        <v>0</v>
      </c>
      <c r="Q665" s="269"/>
      <c r="R665" s="770"/>
      <c r="S665" s="689"/>
      <c r="T665" s="770"/>
    </row>
    <row r="666" spans="1:21" s="81" customFormat="1" ht="19.5" customHeight="1" x14ac:dyDescent="0.3">
      <c r="A666" s="750"/>
      <c r="B666" s="861"/>
      <c r="C666" s="750"/>
      <c r="D666" s="21"/>
      <c r="E666" s="4" t="s">
        <v>2</v>
      </c>
      <c r="F666" s="350">
        <f t="shared" si="188"/>
        <v>0</v>
      </c>
      <c r="G666" s="8">
        <v>0</v>
      </c>
      <c r="H666" s="8">
        <v>0</v>
      </c>
      <c r="I666" s="8">
        <v>0</v>
      </c>
      <c r="J666" s="43">
        <v>0</v>
      </c>
      <c r="K666" s="213">
        <v>0</v>
      </c>
      <c r="L666" s="213">
        <v>0</v>
      </c>
      <c r="M666" s="286">
        <v>0</v>
      </c>
      <c r="N666" s="287">
        <v>0</v>
      </c>
      <c r="O666" s="287">
        <v>0</v>
      </c>
      <c r="P666" s="287">
        <v>0</v>
      </c>
      <c r="Q666" s="269"/>
      <c r="R666" s="770"/>
      <c r="S666" s="689"/>
      <c r="T666" s="770"/>
    </row>
    <row r="667" spans="1:21" s="81" customFormat="1" ht="19.5" customHeight="1" x14ac:dyDescent="0.3">
      <c r="A667" s="750"/>
      <c r="B667" s="861"/>
      <c r="C667" s="750"/>
      <c r="D667" s="21"/>
      <c r="E667" s="4" t="s">
        <v>3</v>
      </c>
      <c r="F667" s="350">
        <f t="shared" si="188"/>
        <v>180.73</v>
      </c>
      <c r="G667" s="42">
        <v>29.824999999999999</v>
      </c>
      <c r="H667" s="42">
        <v>29.824999999999999</v>
      </c>
      <c r="I667" s="43">
        <v>29.824999999999999</v>
      </c>
      <c r="J667" s="43">
        <v>16.605</v>
      </c>
      <c r="K667" s="213">
        <v>29.824999999999999</v>
      </c>
      <c r="L667" s="214">
        <v>29.824999999999999</v>
      </c>
      <c r="M667" s="288">
        <v>15</v>
      </c>
      <c r="N667" s="288">
        <v>0</v>
      </c>
      <c r="O667" s="288">
        <v>0</v>
      </c>
      <c r="P667" s="288">
        <v>0</v>
      </c>
      <c r="Q667" s="278"/>
      <c r="R667" s="770"/>
      <c r="S667" s="689"/>
      <c r="T667" s="770"/>
    </row>
    <row r="668" spans="1:21" s="81" customFormat="1" ht="19.5" customHeight="1" x14ac:dyDescent="0.3">
      <c r="A668" s="751"/>
      <c r="B668" s="862"/>
      <c r="C668" s="751"/>
      <c r="D668" s="22"/>
      <c r="E668" s="6" t="s">
        <v>4</v>
      </c>
      <c r="F668" s="350">
        <f t="shared" si="188"/>
        <v>0</v>
      </c>
      <c r="G668" s="43">
        <v>0</v>
      </c>
      <c r="H668" s="43">
        <v>0</v>
      </c>
      <c r="I668" s="43">
        <v>0</v>
      </c>
      <c r="J668" s="43">
        <v>0</v>
      </c>
      <c r="K668" s="213">
        <v>0</v>
      </c>
      <c r="L668" s="213">
        <v>0</v>
      </c>
      <c r="M668" s="43">
        <v>0</v>
      </c>
      <c r="N668" s="8">
        <v>0</v>
      </c>
      <c r="O668" s="8">
        <v>0</v>
      </c>
      <c r="P668" s="8">
        <v>0</v>
      </c>
      <c r="Q668" s="270"/>
      <c r="R668" s="771"/>
      <c r="S668" s="690"/>
      <c r="T668" s="771"/>
    </row>
    <row r="669" spans="1:21" s="81" customFormat="1" ht="18.75" customHeight="1" x14ac:dyDescent="0.3">
      <c r="A669" s="749" t="s">
        <v>269</v>
      </c>
      <c r="B669" s="860" t="s">
        <v>270</v>
      </c>
      <c r="C669" s="77"/>
      <c r="D669" s="21"/>
      <c r="E669" s="20" t="s">
        <v>9</v>
      </c>
      <c r="F669" s="350">
        <f t="shared" si="188"/>
        <v>280.72999999999996</v>
      </c>
      <c r="G669" s="9">
        <f t="shared" ref="G669:P669" si="200">SUM(G670:G673)</f>
        <v>129.82499999999999</v>
      </c>
      <c r="H669" s="9">
        <f t="shared" si="200"/>
        <v>29.824999999999999</v>
      </c>
      <c r="I669" s="9">
        <f t="shared" si="200"/>
        <v>29.824999999999999</v>
      </c>
      <c r="J669" s="9">
        <f t="shared" si="200"/>
        <v>16.605</v>
      </c>
      <c r="K669" s="213">
        <f t="shared" si="200"/>
        <v>29.824999999999999</v>
      </c>
      <c r="L669" s="213">
        <f t="shared" si="200"/>
        <v>29.824999999999999</v>
      </c>
      <c r="M669" s="43">
        <f t="shared" si="200"/>
        <v>15</v>
      </c>
      <c r="N669" s="8">
        <f t="shared" si="200"/>
        <v>0</v>
      </c>
      <c r="O669" s="8">
        <f t="shared" si="200"/>
        <v>0</v>
      </c>
      <c r="P669" s="8">
        <f t="shared" si="200"/>
        <v>0</v>
      </c>
      <c r="Q669" s="43"/>
      <c r="R669" s="769" t="s">
        <v>217</v>
      </c>
      <c r="S669" s="688" t="s">
        <v>122</v>
      </c>
      <c r="T669" s="769" t="s">
        <v>121</v>
      </c>
    </row>
    <row r="670" spans="1:21" s="81" customFormat="1" ht="18.75" customHeight="1" x14ac:dyDescent="0.3">
      <c r="A670" s="750"/>
      <c r="B670" s="861"/>
      <c r="C670" s="77"/>
      <c r="D670" s="21"/>
      <c r="E670" s="4" t="s">
        <v>1</v>
      </c>
      <c r="F670" s="350">
        <f t="shared" si="188"/>
        <v>0</v>
      </c>
      <c r="G670" s="8">
        <v>0</v>
      </c>
      <c r="H670" s="8">
        <v>0</v>
      </c>
      <c r="I670" s="8">
        <v>0</v>
      </c>
      <c r="J670" s="43">
        <v>0</v>
      </c>
      <c r="K670" s="213">
        <v>0</v>
      </c>
      <c r="L670" s="213">
        <v>0</v>
      </c>
      <c r="M670" s="43">
        <v>0</v>
      </c>
      <c r="N670" s="8">
        <v>0</v>
      </c>
      <c r="O670" s="8">
        <v>0</v>
      </c>
      <c r="P670" s="8">
        <v>0</v>
      </c>
      <c r="Q670" s="269"/>
      <c r="R670" s="770"/>
      <c r="S670" s="689"/>
      <c r="T670" s="770"/>
    </row>
    <row r="671" spans="1:21" s="81" customFormat="1" ht="18.75" customHeight="1" x14ac:dyDescent="0.3">
      <c r="A671" s="750"/>
      <c r="B671" s="861"/>
      <c r="C671" s="77" t="s">
        <v>242</v>
      </c>
      <c r="D671" s="21"/>
      <c r="E671" s="4" t="s">
        <v>2</v>
      </c>
      <c r="F671" s="350">
        <f t="shared" si="188"/>
        <v>100</v>
      </c>
      <c r="G671" s="8">
        <v>100</v>
      </c>
      <c r="H671" s="8">
        <v>0</v>
      </c>
      <c r="I671" s="8">
        <v>0</v>
      </c>
      <c r="J671" s="43">
        <v>0</v>
      </c>
      <c r="K671" s="213">
        <v>0</v>
      </c>
      <c r="L671" s="213">
        <v>0</v>
      </c>
      <c r="M671" s="286">
        <v>0</v>
      </c>
      <c r="N671" s="287">
        <v>0</v>
      </c>
      <c r="O671" s="287">
        <v>0</v>
      </c>
      <c r="P671" s="287">
        <v>0</v>
      </c>
      <c r="Q671" s="269"/>
      <c r="R671" s="770"/>
      <c r="S671" s="689"/>
      <c r="T671" s="770"/>
    </row>
    <row r="672" spans="1:21" s="81" customFormat="1" ht="30.75" customHeight="1" x14ac:dyDescent="0.3">
      <c r="A672" s="750"/>
      <c r="B672" s="861"/>
      <c r="C672" s="77" t="s">
        <v>272</v>
      </c>
      <c r="D672" s="21"/>
      <c r="E672" s="4" t="s">
        <v>3</v>
      </c>
      <c r="F672" s="350">
        <f t="shared" si="188"/>
        <v>180.73</v>
      </c>
      <c r="G672" s="9">
        <v>29.824999999999999</v>
      </c>
      <c r="H672" s="9">
        <v>29.824999999999999</v>
      </c>
      <c r="I672" s="43">
        <v>29.824999999999999</v>
      </c>
      <c r="J672" s="43">
        <v>16.605</v>
      </c>
      <c r="K672" s="213">
        <v>29.824999999999999</v>
      </c>
      <c r="L672" s="154">
        <v>29.824999999999999</v>
      </c>
      <c r="M672" s="289">
        <v>15</v>
      </c>
      <c r="N672" s="289">
        <v>0</v>
      </c>
      <c r="O672" s="289">
        <v>0</v>
      </c>
      <c r="P672" s="289">
        <v>0</v>
      </c>
      <c r="Q672" s="263"/>
      <c r="R672" s="770"/>
      <c r="S672" s="689"/>
      <c r="T672" s="770"/>
    </row>
    <row r="673" spans="1:20" s="81" customFormat="1" ht="18.75" customHeight="1" x14ac:dyDescent="0.3">
      <c r="A673" s="751"/>
      <c r="B673" s="862"/>
      <c r="C673" s="77"/>
      <c r="D673" s="22"/>
      <c r="E673" s="6" t="s">
        <v>4</v>
      </c>
      <c r="F673" s="350">
        <f t="shared" si="188"/>
        <v>0</v>
      </c>
      <c r="G673" s="43">
        <v>0</v>
      </c>
      <c r="H673" s="43">
        <v>0</v>
      </c>
      <c r="I673" s="43">
        <v>0</v>
      </c>
      <c r="J673" s="43">
        <v>0</v>
      </c>
      <c r="K673" s="213">
        <v>0</v>
      </c>
      <c r="L673" s="43">
        <v>0</v>
      </c>
      <c r="M673" s="43">
        <v>0</v>
      </c>
      <c r="N673" s="8">
        <v>0</v>
      </c>
      <c r="O673" s="8">
        <v>0</v>
      </c>
      <c r="P673" s="8">
        <v>0</v>
      </c>
      <c r="Q673" s="270"/>
      <c r="R673" s="771"/>
      <c r="S673" s="690"/>
      <c r="T673" s="771"/>
    </row>
    <row r="674" spans="1:20" s="81" customFormat="1" ht="18.75" customHeight="1" x14ac:dyDescent="0.3">
      <c r="A674" s="749" t="s">
        <v>317</v>
      </c>
      <c r="B674" s="860" t="s">
        <v>319</v>
      </c>
      <c r="C674" s="77"/>
      <c r="D674" s="22"/>
      <c r="E674" s="20" t="s">
        <v>9</v>
      </c>
      <c r="F674" s="350">
        <f t="shared" si="188"/>
        <v>648.70587999999998</v>
      </c>
      <c r="G674" s="41">
        <f t="shared" ref="G674:P674" si="201">G675+G676+G677+G678</f>
        <v>0</v>
      </c>
      <c r="H674" s="41">
        <f t="shared" si="201"/>
        <v>0</v>
      </c>
      <c r="I674" s="41">
        <f t="shared" si="201"/>
        <v>96</v>
      </c>
      <c r="J674" s="41">
        <f t="shared" si="201"/>
        <v>102.70588000000001</v>
      </c>
      <c r="K674" s="35">
        <f t="shared" si="201"/>
        <v>100</v>
      </c>
      <c r="L674" s="41">
        <f>L675+L676+L677+L678</f>
        <v>70</v>
      </c>
      <c r="M674" s="41">
        <f t="shared" si="201"/>
        <v>70</v>
      </c>
      <c r="N674" s="41">
        <f t="shared" si="201"/>
        <v>70</v>
      </c>
      <c r="O674" s="41">
        <f t="shared" si="201"/>
        <v>70</v>
      </c>
      <c r="P674" s="41">
        <f t="shared" si="201"/>
        <v>70</v>
      </c>
      <c r="Q674" s="66"/>
      <c r="R674" s="769"/>
      <c r="S674" s="688"/>
      <c r="T674" s="769"/>
    </row>
    <row r="675" spans="1:20" s="81" customFormat="1" ht="18.75" customHeight="1" x14ac:dyDescent="0.3">
      <c r="A675" s="750"/>
      <c r="B675" s="861"/>
      <c r="C675" s="77"/>
      <c r="D675" s="22"/>
      <c r="E675" s="4" t="s">
        <v>1</v>
      </c>
      <c r="F675" s="350">
        <f t="shared" si="188"/>
        <v>0</v>
      </c>
      <c r="G675" s="41">
        <f>G680+G685</f>
        <v>0</v>
      </c>
      <c r="H675" s="41">
        <f t="shared" ref="H675:P678" si="202">H680+H685</f>
        <v>0</v>
      </c>
      <c r="I675" s="41">
        <f t="shared" si="202"/>
        <v>0</v>
      </c>
      <c r="J675" s="41">
        <f t="shared" si="202"/>
        <v>0</v>
      </c>
      <c r="K675" s="35">
        <f t="shared" si="202"/>
        <v>0</v>
      </c>
      <c r="L675" s="41">
        <f t="shared" si="202"/>
        <v>0</v>
      </c>
      <c r="M675" s="41">
        <f t="shared" si="202"/>
        <v>0</v>
      </c>
      <c r="N675" s="41">
        <f t="shared" si="202"/>
        <v>0</v>
      </c>
      <c r="O675" s="41">
        <f t="shared" si="202"/>
        <v>0</v>
      </c>
      <c r="P675" s="41">
        <f t="shared" si="202"/>
        <v>0</v>
      </c>
      <c r="Q675" s="67"/>
      <c r="R675" s="770"/>
      <c r="S675" s="689"/>
      <c r="T675" s="770"/>
    </row>
    <row r="676" spans="1:20" s="81" customFormat="1" ht="18.75" customHeight="1" x14ac:dyDescent="0.3">
      <c r="A676" s="750"/>
      <c r="B676" s="861"/>
      <c r="C676" s="77" t="s">
        <v>242</v>
      </c>
      <c r="D676" s="22"/>
      <c r="E676" s="4" t="s">
        <v>2</v>
      </c>
      <c r="F676" s="350">
        <f t="shared" si="188"/>
        <v>551.4</v>
      </c>
      <c r="G676" s="41">
        <f t="shared" ref="G676:M678" si="203">G681+G686</f>
        <v>0</v>
      </c>
      <c r="H676" s="41">
        <f t="shared" si="203"/>
        <v>0</v>
      </c>
      <c r="I676" s="41">
        <f t="shared" si="203"/>
        <v>81.599999999999994</v>
      </c>
      <c r="J676" s="41">
        <f t="shared" si="203"/>
        <v>87.300000000000011</v>
      </c>
      <c r="K676" s="35">
        <f t="shared" si="203"/>
        <v>85</v>
      </c>
      <c r="L676" s="41">
        <f>L681+L686</f>
        <v>59.5</v>
      </c>
      <c r="M676" s="41">
        <f t="shared" si="203"/>
        <v>59.5</v>
      </c>
      <c r="N676" s="41">
        <f t="shared" si="202"/>
        <v>59.5</v>
      </c>
      <c r="O676" s="41">
        <f t="shared" si="202"/>
        <v>59.5</v>
      </c>
      <c r="P676" s="41">
        <f t="shared" si="202"/>
        <v>59.5</v>
      </c>
      <c r="Q676" s="67"/>
      <c r="R676" s="770"/>
      <c r="S676" s="689"/>
      <c r="T676" s="770"/>
    </row>
    <row r="677" spans="1:20" s="81" customFormat="1" ht="18.75" customHeight="1" x14ac:dyDescent="0.3">
      <c r="A677" s="750"/>
      <c r="B677" s="861"/>
      <c r="C677" s="77" t="s">
        <v>263</v>
      </c>
      <c r="D677" s="22"/>
      <c r="E677" s="4" t="s">
        <v>3</v>
      </c>
      <c r="F677" s="350">
        <f t="shared" si="188"/>
        <v>97.305880000000002</v>
      </c>
      <c r="G677" s="41">
        <f t="shared" si="203"/>
        <v>0</v>
      </c>
      <c r="H677" s="41">
        <f t="shared" si="203"/>
        <v>0</v>
      </c>
      <c r="I677" s="41">
        <f t="shared" si="203"/>
        <v>14.4</v>
      </c>
      <c r="J677" s="41">
        <f t="shared" si="203"/>
        <v>15.40588</v>
      </c>
      <c r="K677" s="35">
        <f t="shared" si="203"/>
        <v>15</v>
      </c>
      <c r="L677" s="41">
        <f t="shared" si="203"/>
        <v>10.5</v>
      </c>
      <c r="M677" s="41">
        <f t="shared" si="203"/>
        <v>10.5</v>
      </c>
      <c r="N677" s="41">
        <f t="shared" si="202"/>
        <v>10.5</v>
      </c>
      <c r="O677" s="41">
        <f t="shared" si="202"/>
        <v>10.5</v>
      </c>
      <c r="P677" s="41">
        <f t="shared" si="202"/>
        <v>10.5</v>
      </c>
      <c r="Q677" s="67"/>
      <c r="R677" s="770"/>
      <c r="S677" s="689"/>
      <c r="T677" s="770"/>
    </row>
    <row r="678" spans="1:20" s="81" customFormat="1" ht="18.75" customHeight="1" x14ac:dyDescent="0.3">
      <c r="A678" s="751"/>
      <c r="B678" s="862"/>
      <c r="C678" s="77"/>
      <c r="D678" s="22"/>
      <c r="E678" s="6" t="s">
        <v>4</v>
      </c>
      <c r="F678" s="350">
        <f t="shared" si="188"/>
        <v>0</v>
      </c>
      <c r="G678" s="41">
        <f t="shared" si="203"/>
        <v>0</v>
      </c>
      <c r="H678" s="41">
        <f t="shared" si="203"/>
        <v>0</v>
      </c>
      <c r="I678" s="41">
        <f t="shared" si="203"/>
        <v>0</v>
      </c>
      <c r="J678" s="41">
        <f t="shared" si="203"/>
        <v>0</v>
      </c>
      <c r="K678" s="35">
        <f t="shared" si="203"/>
        <v>0</v>
      </c>
      <c r="L678" s="41">
        <f t="shared" si="203"/>
        <v>0</v>
      </c>
      <c r="M678" s="41">
        <f t="shared" si="203"/>
        <v>0</v>
      </c>
      <c r="N678" s="41">
        <f t="shared" si="202"/>
        <v>0</v>
      </c>
      <c r="O678" s="41">
        <f t="shared" si="202"/>
        <v>0</v>
      </c>
      <c r="P678" s="41">
        <f t="shared" si="202"/>
        <v>0</v>
      </c>
      <c r="Q678" s="44"/>
      <c r="R678" s="771"/>
      <c r="S678" s="690"/>
      <c r="T678" s="771"/>
    </row>
    <row r="679" spans="1:20" s="81" customFormat="1" ht="20.25" customHeight="1" x14ac:dyDescent="0.3">
      <c r="A679" s="749" t="s">
        <v>335</v>
      </c>
      <c r="B679" s="860" t="s">
        <v>271</v>
      </c>
      <c r="C679" s="77"/>
      <c r="D679" s="21"/>
      <c r="E679" s="20" t="s">
        <v>9</v>
      </c>
      <c r="F679" s="350">
        <f t="shared" si="188"/>
        <v>502.16471999999999</v>
      </c>
      <c r="G679" s="9">
        <f>SUM(G680:G683)</f>
        <v>0</v>
      </c>
      <c r="H679" s="9">
        <f>SUM(H680:H683)</f>
        <v>0</v>
      </c>
      <c r="I679" s="9">
        <f>SUM(I680:I683)</f>
        <v>70</v>
      </c>
      <c r="J679" s="43">
        <f t="shared" ref="J679:P679" si="204">SUM(J680:J683)</f>
        <v>41.082360000000001</v>
      </c>
      <c r="K679" s="213">
        <f t="shared" si="204"/>
        <v>41.082360000000001</v>
      </c>
      <c r="L679" s="43">
        <f t="shared" si="204"/>
        <v>70</v>
      </c>
      <c r="M679" s="43">
        <f t="shared" si="204"/>
        <v>70</v>
      </c>
      <c r="N679" s="8">
        <f t="shared" si="204"/>
        <v>70</v>
      </c>
      <c r="O679" s="8">
        <f t="shared" si="204"/>
        <v>70</v>
      </c>
      <c r="P679" s="8">
        <f t="shared" si="204"/>
        <v>70</v>
      </c>
      <c r="Q679" s="43"/>
      <c r="R679" s="769" t="s">
        <v>162</v>
      </c>
      <c r="S679" s="688" t="s">
        <v>122</v>
      </c>
      <c r="T679" s="769" t="s">
        <v>121</v>
      </c>
    </row>
    <row r="680" spans="1:20" s="81" customFormat="1" ht="20.25" customHeight="1" x14ac:dyDescent="0.3">
      <c r="A680" s="750"/>
      <c r="B680" s="861"/>
      <c r="C680" s="77"/>
      <c r="D680" s="21"/>
      <c r="E680" s="4" t="s">
        <v>1</v>
      </c>
      <c r="F680" s="350">
        <f t="shared" si="188"/>
        <v>0</v>
      </c>
      <c r="G680" s="8">
        <v>0</v>
      </c>
      <c r="H680" s="8">
        <v>0</v>
      </c>
      <c r="I680" s="8">
        <v>0</v>
      </c>
      <c r="J680" s="43">
        <v>0</v>
      </c>
      <c r="K680" s="213">
        <v>0</v>
      </c>
      <c r="L680" s="43">
        <v>0</v>
      </c>
      <c r="M680" s="43">
        <v>0</v>
      </c>
      <c r="N680" s="8">
        <v>0</v>
      </c>
      <c r="O680" s="8">
        <v>0</v>
      </c>
      <c r="P680" s="8">
        <v>0</v>
      </c>
      <c r="Q680" s="269"/>
      <c r="R680" s="770"/>
      <c r="S680" s="689"/>
      <c r="T680" s="770"/>
    </row>
    <row r="681" spans="1:20" s="81" customFormat="1" ht="40.5" customHeight="1" x14ac:dyDescent="0.3">
      <c r="A681" s="750"/>
      <c r="B681" s="861"/>
      <c r="C681" s="77" t="s">
        <v>379</v>
      </c>
      <c r="D681" s="21"/>
      <c r="E681" s="4" t="s">
        <v>2</v>
      </c>
      <c r="F681" s="350">
        <f t="shared" si="188"/>
        <v>426.84000000000003</v>
      </c>
      <c r="G681" s="8">
        <v>0</v>
      </c>
      <c r="H681" s="8">
        <v>0</v>
      </c>
      <c r="I681" s="8">
        <v>59.5</v>
      </c>
      <c r="J681" s="43">
        <v>34.92</v>
      </c>
      <c r="K681" s="213">
        <v>34.92</v>
      </c>
      <c r="L681" s="213">
        <v>59.5</v>
      </c>
      <c r="M681" s="286">
        <v>59.5</v>
      </c>
      <c r="N681" s="287">
        <v>59.5</v>
      </c>
      <c r="O681" s="287">
        <v>59.5</v>
      </c>
      <c r="P681" s="287">
        <v>59.5</v>
      </c>
      <c r="Q681" s="269"/>
      <c r="R681" s="770"/>
      <c r="S681" s="689"/>
      <c r="T681" s="770"/>
    </row>
    <row r="682" spans="1:20" s="81" customFormat="1" ht="40.5" customHeight="1" x14ac:dyDescent="0.3">
      <c r="A682" s="750"/>
      <c r="B682" s="861"/>
      <c r="C682" s="77" t="s">
        <v>380</v>
      </c>
      <c r="D682" s="21"/>
      <c r="E682" s="4" t="s">
        <v>3</v>
      </c>
      <c r="F682" s="350">
        <f t="shared" si="188"/>
        <v>75.324719999999999</v>
      </c>
      <c r="G682" s="42">
        <v>0</v>
      </c>
      <c r="H682" s="42">
        <v>0</v>
      </c>
      <c r="I682" s="43">
        <v>10.5</v>
      </c>
      <c r="J682" s="43">
        <v>6.1623599999999996</v>
      </c>
      <c r="K682" s="213">
        <v>6.1623599999999996</v>
      </c>
      <c r="L682" s="213">
        <v>10.5</v>
      </c>
      <c r="M682" s="286">
        <v>10.5</v>
      </c>
      <c r="N682" s="289">
        <v>10.5</v>
      </c>
      <c r="O682" s="289">
        <v>10.5</v>
      </c>
      <c r="P682" s="289">
        <v>10.5</v>
      </c>
      <c r="Q682" s="278"/>
      <c r="R682" s="770"/>
      <c r="S682" s="689"/>
      <c r="T682" s="770"/>
    </row>
    <row r="683" spans="1:20" s="81" customFormat="1" ht="20.25" customHeight="1" x14ac:dyDescent="0.3">
      <c r="A683" s="751"/>
      <c r="B683" s="862"/>
      <c r="C683" s="77"/>
      <c r="D683" s="22"/>
      <c r="E683" s="6" t="s">
        <v>4</v>
      </c>
      <c r="F683" s="350">
        <f t="shared" si="188"/>
        <v>0</v>
      </c>
      <c r="G683" s="43">
        <v>0</v>
      </c>
      <c r="H683" s="43">
        <v>0</v>
      </c>
      <c r="I683" s="43">
        <v>0</v>
      </c>
      <c r="J683" s="43">
        <v>0</v>
      </c>
      <c r="K683" s="213">
        <v>0</v>
      </c>
      <c r="L683" s="43">
        <v>0</v>
      </c>
      <c r="M683" s="43">
        <v>0</v>
      </c>
      <c r="N683" s="8">
        <v>0</v>
      </c>
      <c r="O683" s="8">
        <v>0</v>
      </c>
      <c r="P683" s="8">
        <v>0</v>
      </c>
      <c r="Q683" s="270"/>
      <c r="R683" s="771"/>
      <c r="S683" s="690"/>
      <c r="T683" s="771"/>
    </row>
    <row r="684" spans="1:20" s="81" customFormat="1" ht="22.5" customHeight="1" x14ac:dyDescent="0.3">
      <c r="A684" s="749" t="s">
        <v>336</v>
      </c>
      <c r="B684" s="860" t="s">
        <v>262</v>
      </c>
      <c r="C684" s="77"/>
      <c r="D684" s="21"/>
      <c r="E684" s="20" t="s">
        <v>9</v>
      </c>
      <c r="F684" s="350">
        <f t="shared" si="188"/>
        <v>146.54115999999999</v>
      </c>
      <c r="G684" s="42">
        <v>0</v>
      </c>
      <c r="H684" s="42">
        <f>SUM(H685:H688)</f>
        <v>0</v>
      </c>
      <c r="I684" s="42">
        <f>I685+I686+I687+I688</f>
        <v>26</v>
      </c>
      <c r="J684" s="42">
        <f t="shared" ref="J684:P684" si="205">J685+J686+J687+J688</f>
        <v>61.623519999999999</v>
      </c>
      <c r="K684" s="214">
        <f t="shared" si="205"/>
        <v>58.917639999999999</v>
      </c>
      <c r="L684" s="42">
        <f t="shared" si="205"/>
        <v>0</v>
      </c>
      <c r="M684" s="42">
        <f t="shared" si="205"/>
        <v>0</v>
      </c>
      <c r="N684" s="42">
        <f t="shared" si="205"/>
        <v>0</v>
      </c>
      <c r="O684" s="42">
        <f t="shared" si="205"/>
        <v>0</v>
      </c>
      <c r="P684" s="42">
        <f t="shared" si="205"/>
        <v>0</v>
      </c>
      <c r="Q684" s="277"/>
      <c r="R684" s="769" t="s">
        <v>217</v>
      </c>
      <c r="S684" s="688" t="s">
        <v>122</v>
      </c>
      <c r="T684" s="769" t="s">
        <v>121</v>
      </c>
    </row>
    <row r="685" spans="1:20" s="81" customFormat="1" ht="22.5" customHeight="1" x14ac:dyDescent="0.3">
      <c r="A685" s="750"/>
      <c r="B685" s="861"/>
      <c r="C685" s="77"/>
      <c r="D685" s="21"/>
      <c r="E685" s="4" t="s">
        <v>1</v>
      </c>
      <c r="F685" s="350">
        <f t="shared" si="188"/>
        <v>0</v>
      </c>
      <c r="G685" s="8">
        <v>0</v>
      </c>
      <c r="H685" s="8">
        <v>0</v>
      </c>
      <c r="I685" s="8">
        <v>0</v>
      </c>
      <c r="J685" s="43">
        <v>0</v>
      </c>
      <c r="K685" s="213">
        <v>0</v>
      </c>
      <c r="L685" s="43">
        <v>0</v>
      </c>
      <c r="M685" s="43">
        <v>0</v>
      </c>
      <c r="N685" s="8">
        <v>0</v>
      </c>
      <c r="O685" s="8">
        <v>0</v>
      </c>
      <c r="P685" s="8">
        <v>0</v>
      </c>
      <c r="Q685" s="269"/>
      <c r="R685" s="770"/>
      <c r="S685" s="689"/>
      <c r="T685" s="770"/>
    </row>
    <row r="686" spans="1:20" s="81" customFormat="1" ht="22.5" customHeight="1" x14ac:dyDescent="0.3">
      <c r="A686" s="750"/>
      <c r="B686" s="861"/>
      <c r="C686" s="77" t="s">
        <v>242</v>
      </c>
      <c r="D686" s="21"/>
      <c r="E686" s="4" t="s">
        <v>2</v>
      </c>
      <c r="F686" s="350">
        <f t="shared" si="188"/>
        <v>124.56</v>
      </c>
      <c r="G686" s="8">
        <v>0</v>
      </c>
      <c r="H686" s="8">
        <v>0</v>
      </c>
      <c r="I686" s="8">
        <v>22.1</v>
      </c>
      <c r="J686" s="43">
        <v>52.38</v>
      </c>
      <c r="K686" s="213">
        <v>50.08</v>
      </c>
      <c r="L686" s="43">
        <v>0</v>
      </c>
      <c r="M686" s="43">
        <v>0</v>
      </c>
      <c r="N686" s="8">
        <v>0</v>
      </c>
      <c r="O686" s="8">
        <v>0</v>
      </c>
      <c r="P686" s="8">
        <v>0</v>
      </c>
      <c r="Q686" s="269"/>
      <c r="R686" s="770"/>
      <c r="S686" s="689"/>
      <c r="T686" s="770"/>
    </row>
    <row r="687" spans="1:20" s="81" customFormat="1" ht="22.5" customHeight="1" x14ac:dyDescent="0.3">
      <c r="A687" s="750"/>
      <c r="B687" s="861"/>
      <c r="C687" s="77" t="s">
        <v>263</v>
      </c>
      <c r="D687" s="21"/>
      <c r="E687" s="4" t="s">
        <v>3</v>
      </c>
      <c r="F687" s="350">
        <f t="shared" si="188"/>
        <v>21.981160000000003</v>
      </c>
      <c r="G687" s="42">
        <v>0</v>
      </c>
      <c r="H687" s="42">
        <v>0</v>
      </c>
      <c r="I687" s="42">
        <v>3.9</v>
      </c>
      <c r="J687" s="43">
        <v>9.2435200000000002</v>
      </c>
      <c r="K687" s="213">
        <v>8.8376400000000004</v>
      </c>
      <c r="L687" s="43">
        <v>0</v>
      </c>
      <c r="M687" s="43">
        <v>0</v>
      </c>
      <c r="N687" s="8">
        <v>0</v>
      </c>
      <c r="O687" s="8">
        <v>0</v>
      </c>
      <c r="P687" s="8">
        <v>0</v>
      </c>
      <c r="Q687" s="269"/>
      <c r="R687" s="770"/>
      <c r="S687" s="689"/>
      <c r="T687" s="770"/>
    </row>
    <row r="688" spans="1:20" s="81" customFormat="1" ht="22.5" customHeight="1" x14ac:dyDescent="0.3">
      <c r="A688" s="751"/>
      <c r="B688" s="862"/>
      <c r="C688" s="77"/>
      <c r="D688" s="22"/>
      <c r="E688" s="6" t="s">
        <v>4</v>
      </c>
      <c r="F688" s="350">
        <f t="shared" si="188"/>
        <v>0</v>
      </c>
      <c r="G688" s="8">
        <v>0</v>
      </c>
      <c r="H688" s="8">
        <v>0</v>
      </c>
      <c r="I688" s="8">
        <v>0</v>
      </c>
      <c r="J688" s="43">
        <v>0</v>
      </c>
      <c r="K688" s="43">
        <v>0</v>
      </c>
      <c r="L688" s="43">
        <v>0</v>
      </c>
      <c r="M688" s="43">
        <v>0</v>
      </c>
      <c r="N688" s="8">
        <v>0</v>
      </c>
      <c r="O688" s="8">
        <v>0</v>
      </c>
      <c r="P688" s="8">
        <v>0</v>
      </c>
      <c r="Q688" s="270"/>
      <c r="R688" s="771"/>
      <c r="S688" s="690"/>
      <c r="T688" s="771"/>
    </row>
    <row r="689" spans="1:20" s="137" customFormat="1" ht="17.25" customHeight="1" x14ac:dyDescent="0.3">
      <c r="A689" s="820" t="s">
        <v>152</v>
      </c>
      <c r="B689" s="875" t="s">
        <v>153</v>
      </c>
      <c r="C689" s="820" t="s">
        <v>171</v>
      </c>
      <c r="D689" s="122"/>
      <c r="E689" s="104" t="s">
        <v>9</v>
      </c>
      <c r="F689" s="259">
        <f t="shared" si="188"/>
        <v>3111.0052599999999</v>
      </c>
      <c r="G689" s="124">
        <f t="shared" ref="G689:L689" si="206">SUM(G690:G693)</f>
        <v>294</v>
      </c>
      <c r="H689" s="124">
        <f t="shared" si="206"/>
        <v>524.02</v>
      </c>
      <c r="I689" s="124">
        <f t="shared" si="206"/>
        <v>707.08</v>
      </c>
      <c r="J689" s="124">
        <f t="shared" si="206"/>
        <v>705.3</v>
      </c>
      <c r="K689" s="124">
        <f t="shared" si="206"/>
        <v>705.3</v>
      </c>
      <c r="L689" s="124">
        <f t="shared" si="206"/>
        <v>175.30526</v>
      </c>
      <c r="M689" s="124">
        <f t="shared" ref="M689:P689" si="207">SUM(M690:M693)</f>
        <v>0</v>
      </c>
      <c r="N689" s="124">
        <f t="shared" si="207"/>
        <v>0</v>
      </c>
      <c r="O689" s="124">
        <f t="shared" si="207"/>
        <v>0</v>
      </c>
      <c r="P689" s="124">
        <f t="shared" si="207"/>
        <v>0</v>
      </c>
      <c r="Q689" s="279"/>
      <c r="R689" s="758"/>
      <c r="S689" s="857"/>
      <c r="T689" s="758"/>
    </row>
    <row r="690" spans="1:20" s="137" customFormat="1" ht="17.25" customHeight="1" x14ac:dyDescent="0.3">
      <c r="A690" s="821"/>
      <c r="B690" s="876"/>
      <c r="C690" s="821"/>
      <c r="D690" s="122"/>
      <c r="E690" s="104" t="s">
        <v>1</v>
      </c>
      <c r="F690" s="259">
        <f t="shared" si="188"/>
        <v>0</v>
      </c>
      <c r="G690" s="125">
        <v>0</v>
      </c>
      <c r="H690" s="124">
        <v>0</v>
      </c>
      <c r="I690" s="124">
        <f>I695</f>
        <v>0</v>
      </c>
      <c r="J690" s="124">
        <v>0</v>
      </c>
      <c r="K690" s="124">
        <v>0</v>
      </c>
      <c r="L690" s="124">
        <v>0</v>
      </c>
      <c r="M690" s="124">
        <v>0</v>
      </c>
      <c r="N690" s="124">
        <v>0</v>
      </c>
      <c r="O690" s="124">
        <v>0</v>
      </c>
      <c r="P690" s="124">
        <v>0</v>
      </c>
      <c r="Q690" s="280"/>
      <c r="R690" s="759"/>
      <c r="S690" s="878"/>
      <c r="T690" s="759"/>
    </row>
    <row r="691" spans="1:20" s="137" customFormat="1" ht="17.25" customHeight="1" x14ac:dyDescent="0.3">
      <c r="A691" s="821"/>
      <c r="B691" s="876"/>
      <c r="C691" s="821"/>
      <c r="D691" s="122"/>
      <c r="E691" s="104" t="s">
        <v>2</v>
      </c>
      <c r="F691" s="259">
        <f t="shared" si="188"/>
        <v>2955.3760000000002</v>
      </c>
      <c r="G691" s="124">
        <f>G696</f>
        <v>279.3</v>
      </c>
      <c r="H691" s="124">
        <f>H696</f>
        <v>497.81</v>
      </c>
      <c r="I691" s="124">
        <f>I696</f>
        <v>671.726</v>
      </c>
      <c r="J691" s="124">
        <f t="shared" ref="J691:P692" si="208">J696</f>
        <v>670</v>
      </c>
      <c r="K691" s="124">
        <f t="shared" si="208"/>
        <v>670</v>
      </c>
      <c r="L691" s="124">
        <f t="shared" si="208"/>
        <v>166.54</v>
      </c>
      <c r="M691" s="124">
        <f t="shared" si="208"/>
        <v>0</v>
      </c>
      <c r="N691" s="124">
        <f t="shared" si="208"/>
        <v>0</v>
      </c>
      <c r="O691" s="124">
        <f t="shared" si="208"/>
        <v>0</v>
      </c>
      <c r="P691" s="124">
        <f t="shared" si="208"/>
        <v>0</v>
      </c>
      <c r="Q691" s="280"/>
      <c r="R691" s="759"/>
      <c r="S691" s="878"/>
      <c r="T691" s="759"/>
    </row>
    <row r="692" spans="1:20" s="137" customFormat="1" ht="17.25" customHeight="1" x14ac:dyDescent="0.3">
      <c r="A692" s="821"/>
      <c r="B692" s="876"/>
      <c r="C692" s="821"/>
      <c r="D692" s="122"/>
      <c r="E692" s="104" t="s">
        <v>3</v>
      </c>
      <c r="F692" s="259">
        <f t="shared" si="188"/>
        <v>155.62925999999999</v>
      </c>
      <c r="G692" s="124">
        <f t="shared" ref="G692:N692" si="209">G697</f>
        <v>14.7</v>
      </c>
      <c r="H692" s="124">
        <f t="shared" si="209"/>
        <v>26.21</v>
      </c>
      <c r="I692" s="124">
        <f t="shared" si="209"/>
        <v>35.353999999999999</v>
      </c>
      <c r="J692" s="124">
        <f t="shared" si="209"/>
        <v>35.299999999999997</v>
      </c>
      <c r="K692" s="124">
        <f t="shared" si="209"/>
        <v>35.299999999999997</v>
      </c>
      <c r="L692" s="124">
        <f t="shared" si="209"/>
        <v>8.7652599999999996</v>
      </c>
      <c r="M692" s="124">
        <f t="shared" si="209"/>
        <v>0</v>
      </c>
      <c r="N692" s="124">
        <f t="shared" si="209"/>
        <v>0</v>
      </c>
      <c r="O692" s="124">
        <f t="shared" si="208"/>
        <v>0</v>
      </c>
      <c r="P692" s="124">
        <f t="shared" si="208"/>
        <v>0</v>
      </c>
      <c r="Q692" s="280"/>
      <c r="R692" s="759"/>
      <c r="S692" s="878"/>
      <c r="T692" s="759"/>
    </row>
    <row r="693" spans="1:20" s="137" customFormat="1" ht="17.25" customHeight="1" x14ac:dyDescent="0.3">
      <c r="A693" s="874"/>
      <c r="B693" s="877"/>
      <c r="C693" s="874"/>
      <c r="D693" s="122"/>
      <c r="E693" s="126" t="s">
        <v>4</v>
      </c>
      <c r="F693" s="259">
        <f t="shared" si="188"/>
        <v>0</v>
      </c>
      <c r="G693" s="127">
        <v>0</v>
      </c>
      <c r="H693" s="124">
        <v>0</v>
      </c>
      <c r="I693" s="124">
        <v>0</v>
      </c>
      <c r="J693" s="124">
        <v>0</v>
      </c>
      <c r="K693" s="124">
        <v>0</v>
      </c>
      <c r="L693" s="124">
        <v>0</v>
      </c>
      <c r="M693" s="124">
        <v>0</v>
      </c>
      <c r="N693" s="124">
        <v>0</v>
      </c>
      <c r="O693" s="124">
        <v>0</v>
      </c>
      <c r="P693" s="124">
        <v>0</v>
      </c>
      <c r="Q693" s="281"/>
      <c r="R693" s="760"/>
      <c r="S693" s="879"/>
      <c r="T693" s="760"/>
    </row>
    <row r="694" spans="1:20" s="129" customFormat="1" ht="15.75" customHeight="1" x14ac:dyDescent="0.3">
      <c r="A694" s="775" t="s">
        <v>154</v>
      </c>
      <c r="B694" s="855" t="s">
        <v>161</v>
      </c>
      <c r="C694" s="775" t="s">
        <v>172</v>
      </c>
      <c r="D694" s="117"/>
      <c r="E694" s="102" t="s">
        <v>9</v>
      </c>
      <c r="F694" s="262">
        <f t="shared" si="188"/>
        <v>3111.0052599999999</v>
      </c>
      <c r="G694" s="97">
        <f t="shared" ref="G694:P694" si="210">SUM(G695:G698)</f>
        <v>294</v>
      </c>
      <c r="H694" s="97">
        <f t="shared" si="210"/>
        <v>524.02</v>
      </c>
      <c r="I694" s="97">
        <f t="shared" si="210"/>
        <v>707.08</v>
      </c>
      <c r="J694" s="97">
        <f t="shared" si="210"/>
        <v>705.3</v>
      </c>
      <c r="K694" s="97">
        <f t="shared" si="210"/>
        <v>705.3</v>
      </c>
      <c r="L694" s="97">
        <f t="shared" si="210"/>
        <v>175.30526</v>
      </c>
      <c r="M694" s="97">
        <f t="shared" si="210"/>
        <v>0</v>
      </c>
      <c r="N694" s="97">
        <f t="shared" si="210"/>
        <v>0</v>
      </c>
      <c r="O694" s="97">
        <f t="shared" si="210"/>
        <v>0</v>
      </c>
      <c r="P694" s="97">
        <f t="shared" si="210"/>
        <v>0</v>
      </c>
      <c r="Q694" s="282"/>
      <c r="R694" s="783"/>
      <c r="S694" s="666"/>
      <c r="T694" s="783"/>
    </row>
    <row r="695" spans="1:20" s="129" customFormat="1" ht="15.75" customHeight="1" x14ac:dyDescent="0.3">
      <c r="A695" s="776"/>
      <c r="B695" s="856"/>
      <c r="C695" s="776"/>
      <c r="D695" s="117"/>
      <c r="E695" s="102" t="s">
        <v>1</v>
      </c>
      <c r="F695" s="262">
        <f t="shared" si="188"/>
        <v>0</v>
      </c>
      <c r="G695" s="138">
        <f t="shared" ref="G695:P697" si="211">G706</f>
        <v>0</v>
      </c>
      <c r="H695" s="97">
        <f t="shared" si="211"/>
        <v>0</v>
      </c>
      <c r="I695" s="97">
        <f t="shared" si="211"/>
        <v>0</v>
      </c>
      <c r="J695" s="97">
        <v>0</v>
      </c>
      <c r="K695" s="97">
        <v>0</v>
      </c>
      <c r="L695" s="97">
        <v>0</v>
      </c>
      <c r="M695" s="97">
        <v>0</v>
      </c>
      <c r="N695" s="97">
        <v>0</v>
      </c>
      <c r="O695" s="97">
        <v>0</v>
      </c>
      <c r="P695" s="97">
        <v>0</v>
      </c>
      <c r="Q695" s="283"/>
      <c r="R695" s="784"/>
      <c r="S695" s="667"/>
      <c r="T695" s="784"/>
    </row>
    <row r="696" spans="1:20" s="129" customFormat="1" ht="15.75" customHeight="1" x14ac:dyDescent="0.3">
      <c r="A696" s="776"/>
      <c r="B696" s="856"/>
      <c r="C696" s="776"/>
      <c r="D696" s="117"/>
      <c r="E696" s="102" t="s">
        <v>2</v>
      </c>
      <c r="F696" s="262">
        <f t="shared" si="188"/>
        <v>2955.3760000000002</v>
      </c>
      <c r="G696" s="138">
        <f t="shared" si="211"/>
        <v>279.3</v>
      </c>
      <c r="H696" s="97">
        <f t="shared" si="211"/>
        <v>497.81</v>
      </c>
      <c r="I696" s="97">
        <f t="shared" si="211"/>
        <v>671.726</v>
      </c>
      <c r="J696" s="97">
        <f t="shared" si="211"/>
        <v>670</v>
      </c>
      <c r="K696" s="97">
        <f t="shared" si="211"/>
        <v>670</v>
      </c>
      <c r="L696" s="97">
        <f t="shared" si="211"/>
        <v>166.54</v>
      </c>
      <c r="M696" s="97">
        <f t="shared" si="211"/>
        <v>0</v>
      </c>
      <c r="N696" s="97">
        <f t="shared" si="211"/>
        <v>0</v>
      </c>
      <c r="O696" s="97">
        <f t="shared" si="211"/>
        <v>0</v>
      </c>
      <c r="P696" s="97">
        <f t="shared" si="211"/>
        <v>0</v>
      </c>
      <c r="Q696" s="283"/>
      <c r="R696" s="784"/>
      <c r="S696" s="667"/>
      <c r="T696" s="784"/>
    </row>
    <row r="697" spans="1:20" s="129" customFormat="1" ht="15.75" customHeight="1" x14ac:dyDescent="0.3">
      <c r="A697" s="776"/>
      <c r="B697" s="856"/>
      <c r="C697" s="776"/>
      <c r="D697" s="117"/>
      <c r="E697" s="102" t="s">
        <v>3</v>
      </c>
      <c r="F697" s="262">
        <f t="shared" si="188"/>
        <v>155.62925999999999</v>
      </c>
      <c r="G697" s="138">
        <f t="shared" si="211"/>
        <v>14.7</v>
      </c>
      <c r="H697" s="97">
        <f t="shared" si="211"/>
        <v>26.21</v>
      </c>
      <c r="I697" s="97">
        <f>I708+I709</f>
        <v>35.353999999999999</v>
      </c>
      <c r="J697" s="97">
        <f t="shared" ref="J697:P697" si="212">J708+J709</f>
        <v>35.299999999999997</v>
      </c>
      <c r="K697" s="97">
        <f t="shared" si="212"/>
        <v>35.299999999999997</v>
      </c>
      <c r="L697" s="97">
        <f t="shared" si="212"/>
        <v>8.7652599999999996</v>
      </c>
      <c r="M697" s="97">
        <f t="shared" si="212"/>
        <v>0</v>
      </c>
      <c r="N697" s="97">
        <f t="shared" si="212"/>
        <v>0</v>
      </c>
      <c r="O697" s="97">
        <f t="shared" si="212"/>
        <v>0</v>
      </c>
      <c r="P697" s="97">
        <f t="shared" si="212"/>
        <v>0</v>
      </c>
      <c r="Q697" s="283"/>
      <c r="R697" s="784"/>
      <c r="S697" s="667"/>
      <c r="T697" s="784"/>
    </row>
    <row r="698" spans="1:20" s="129" customFormat="1" ht="15.75" customHeight="1" x14ac:dyDescent="0.3">
      <c r="A698" s="777"/>
      <c r="B698" s="863"/>
      <c r="C698" s="777"/>
      <c r="D698" s="117"/>
      <c r="E698" s="318" t="s">
        <v>4</v>
      </c>
      <c r="F698" s="262">
        <f t="shared" si="188"/>
        <v>0</v>
      </c>
      <c r="G698" s="139">
        <f>G710</f>
        <v>0</v>
      </c>
      <c r="H698" s="97">
        <f>H710</f>
        <v>0</v>
      </c>
      <c r="I698" s="97">
        <f>I710</f>
        <v>0</v>
      </c>
      <c r="J698" s="97">
        <v>0</v>
      </c>
      <c r="K698" s="97">
        <v>0</v>
      </c>
      <c r="L698" s="97">
        <v>0</v>
      </c>
      <c r="M698" s="97">
        <v>0</v>
      </c>
      <c r="N698" s="97">
        <v>0</v>
      </c>
      <c r="O698" s="97">
        <v>0</v>
      </c>
      <c r="P698" s="97">
        <v>0</v>
      </c>
      <c r="Q698" s="284"/>
      <c r="R698" s="785"/>
      <c r="S698" s="668"/>
      <c r="T698" s="785"/>
    </row>
    <row r="699" spans="1:20" s="129" customFormat="1" ht="15.75" customHeight="1" x14ac:dyDescent="0.3">
      <c r="A699" s="749" t="s">
        <v>155</v>
      </c>
      <c r="B699" s="850" t="s">
        <v>319</v>
      </c>
      <c r="C699" s="27"/>
      <c r="D699" s="143"/>
      <c r="E699" s="20" t="s">
        <v>9</v>
      </c>
      <c r="F699" s="350">
        <f t="shared" si="188"/>
        <v>1525.1</v>
      </c>
      <c r="G699" s="42">
        <v>294</v>
      </c>
      <c r="H699" s="42">
        <v>524.02</v>
      </c>
      <c r="I699" s="42">
        <v>707.08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277"/>
      <c r="R699" s="813"/>
      <c r="S699" s="865"/>
      <c r="T699" s="813"/>
    </row>
    <row r="700" spans="1:20" s="129" customFormat="1" ht="15.75" customHeight="1" x14ac:dyDescent="0.3">
      <c r="A700" s="750"/>
      <c r="B700" s="851"/>
      <c r="C700" s="28"/>
      <c r="D700" s="143"/>
      <c r="E700" s="4" t="s">
        <v>1</v>
      </c>
      <c r="F700" s="350">
        <f t="shared" si="188"/>
        <v>0</v>
      </c>
      <c r="G700" s="43">
        <v>0</v>
      </c>
      <c r="H700" s="43"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  <c r="N700" s="8">
        <v>0</v>
      </c>
      <c r="O700" s="8">
        <v>0</v>
      </c>
      <c r="P700" s="8">
        <v>0</v>
      </c>
      <c r="Q700" s="269"/>
      <c r="R700" s="814"/>
      <c r="S700" s="866"/>
      <c r="T700" s="814"/>
    </row>
    <row r="701" spans="1:20" s="129" customFormat="1" ht="15.75" customHeight="1" x14ac:dyDescent="0.3">
      <c r="A701" s="750"/>
      <c r="B701" s="851"/>
      <c r="C701" s="346" t="s">
        <v>206</v>
      </c>
      <c r="D701" s="143"/>
      <c r="E701" s="4" t="s">
        <v>2</v>
      </c>
      <c r="F701" s="350">
        <f t="shared" si="188"/>
        <v>1448.836</v>
      </c>
      <c r="G701" s="43">
        <v>279.3</v>
      </c>
      <c r="H701" s="43">
        <v>497.81</v>
      </c>
      <c r="I701" s="43">
        <v>671.726</v>
      </c>
      <c r="J701" s="43">
        <v>0</v>
      </c>
      <c r="K701" s="43">
        <v>0</v>
      </c>
      <c r="L701" s="43">
        <v>0</v>
      </c>
      <c r="M701" s="43">
        <v>0</v>
      </c>
      <c r="N701" s="8">
        <v>0</v>
      </c>
      <c r="O701" s="8">
        <v>0</v>
      </c>
      <c r="P701" s="8">
        <v>0</v>
      </c>
      <c r="Q701" s="269"/>
      <c r="R701" s="814"/>
      <c r="S701" s="866"/>
      <c r="T701" s="814"/>
    </row>
    <row r="702" spans="1:20" s="129" customFormat="1" ht="15.75" customHeight="1" x14ac:dyDescent="0.3">
      <c r="A702" s="750"/>
      <c r="B702" s="851"/>
      <c r="C702" s="346" t="s">
        <v>205</v>
      </c>
      <c r="D702" s="143"/>
      <c r="E702" s="4" t="s">
        <v>3</v>
      </c>
      <c r="F702" s="350">
        <f t="shared" si="188"/>
        <v>40.909999999999997</v>
      </c>
      <c r="G702" s="43">
        <v>14.7</v>
      </c>
      <c r="H702" s="43">
        <v>26.21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  <c r="N702" s="8">
        <v>0</v>
      </c>
      <c r="O702" s="8">
        <v>0</v>
      </c>
      <c r="P702" s="8">
        <v>0</v>
      </c>
      <c r="Q702" s="269"/>
      <c r="R702" s="814"/>
      <c r="S702" s="866"/>
      <c r="T702" s="814"/>
    </row>
    <row r="703" spans="1:20" s="129" customFormat="1" ht="15.75" customHeight="1" x14ac:dyDescent="0.3">
      <c r="A703" s="750"/>
      <c r="B703" s="851"/>
      <c r="C703" s="327" t="s">
        <v>278</v>
      </c>
      <c r="D703" s="143"/>
      <c r="E703" s="4" t="s">
        <v>3</v>
      </c>
      <c r="F703" s="350">
        <f t="shared" si="188"/>
        <v>35.353999999999999</v>
      </c>
      <c r="G703" s="43">
        <v>0</v>
      </c>
      <c r="H703" s="43">
        <v>0</v>
      </c>
      <c r="I703" s="43">
        <v>35.353999999999999</v>
      </c>
      <c r="J703" s="43">
        <v>0</v>
      </c>
      <c r="K703" s="43">
        <v>0</v>
      </c>
      <c r="L703" s="43">
        <v>0</v>
      </c>
      <c r="M703" s="43">
        <v>0</v>
      </c>
      <c r="N703" s="8">
        <v>0</v>
      </c>
      <c r="O703" s="8">
        <v>0</v>
      </c>
      <c r="P703" s="8">
        <v>0</v>
      </c>
      <c r="Q703" s="269"/>
      <c r="R703" s="814"/>
      <c r="S703" s="866"/>
      <c r="T703" s="814"/>
    </row>
    <row r="704" spans="1:20" s="129" customFormat="1" ht="15.75" customHeight="1" x14ac:dyDescent="0.3">
      <c r="A704" s="751"/>
      <c r="B704" s="852"/>
      <c r="C704" s="29"/>
      <c r="D704" s="143"/>
      <c r="E704" s="4" t="s">
        <v>4</v>
      </c>
      <c r="F704" s="350">
        <f t="shared" si="188"/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270"/>
      <c r="R704" s="815"/>
      <c r="S704" s="867"/>
      <c r="T704" s="815"/>
    </row>
    <row r="705" spans="1:20" s="81" customFormat="1" ht="15.75" customHeight="1" x14ac:dyDescent="0.3">
      <c r="A705" s="749" t="s">
        <v>318</v>
      </c>
      <c r="B705" s="860" t="s">
        <v>174</v>
      </c>
      <c r="C705" s="27"/>
      <c r="D705" s="22"/>
      <c r="E705" s="20" t="s">
        <v>9</v>
      </c>
      <c r="F705" s="350">
        <f t="shared" si="188"/>
        <v>3111.0052599999999</v>
      </c>
      <c r="G705" s="42">
        <f t="shared" ref="G705:P705" si="213">SUM(G706:G710)</f>
        <v>294</v>
      </c>
      <c r="H705" s="42">
        <f t="shared" si="213"/>
        <v>524.02</v>
      </c>
      <c r="I705" s="42">
        <f t="shared" si="213"/>
        <v>707.08</v>
      </c>
      <c r="J705" s="42">
        <f t="shared" si="213"/>
        <v>705.3</v>
      </c>
      <c r="K705" s="42">
        <f t="shared" si="213"/>
        <v>705.3</v>
      </c>
      <c r="L705" s="42">
        <f t="shared" si="213"/>
        <v>175.30526</v>
      </c>
      <c r="M705" s="42">
        <f t="shared" si="213"/>
        <v>0</v>
      </c>
      <c r="N705" s="42">
        <f t="shared" si="213"/>
        <v>0</v>
      </c>
      <c r="O705" s="42">
        <f t="shared" si="213"/>
        <v>0</v>
      </c>
      <c r="P705" s="42">
        <f t="shared" si="213"/>
        <v>0</v>
      </c>
      <c r="Q705" s="277"/>
      <c r="R705" s="769" t="s">
        <v>162</v>
      </c>
      <c r="S705" s="688" t="s">
        <v>173</v>
      </c>
      <c r="T705" s="769" t="s">
        <v>121</v>
      </c>
    </row>
    <row r="706" spans="1:20" s="81" customFormat="1" x14ac:dyDescent="0.3">
      <c r="A706" s="750"/>
      <c r="B706" s="861"/>
      <c r="C706" s="28"/>
      <c r="D706" s="22"/>
      <c r="E706" s="4" t="s">
        <v>1</v>
      </c>
      <c r="F706" s="350">
        <f t="shared" si="188"/>
        <v>0</v>
      </c>
      <c r="G706" s="43">
        <v>0</v>
      </c>
      <c r="H706" s="43"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  <c r="N706" s="8">
        <v>0</v>
      </c>
      <c r="O706" s="8">
        <v>0</v>
      </c>
      <c r="P706" s="8">
        <v>0</v>
      </c>
      <c r="Q706" s="269"/>
      <c r="R706" s="770"/>
      <c r="S706" s="689"/>
      <c r="T706" s="770"/>
    </row>
    <row r="707" spans="1:20" s="81" customFormat="1" x14ac:dyDescent="0.3">
      <c r="A707" s="750"/>
      <c r="B707" s="861"/>
      <c r="C707" s="346" t="s">
        <v>206</v>
      </c>
      <c r="D707" s="22"/>
      <c r="E707" s="4" t="s">
        <v>2</v>
      </c>
      <c r="F707" s="350">
        <f t="shared" si="188"/>
        <v>2955.3760000000002</v>
      </c>
      <c r="G707" s="43">
        <v>279.3</v>
      </c>
      <c r="H707" s="43">
        <v>497.81</v>
      </c>
      <c r="I707" s="43">
        <v>671.726</v>
      </c>
      <c r="J707" s="43">
        <v>670</v>
      </c>
      <c r="K707" s="213">
        <v>670</v>
      </c>
      <c r="L707" s="213">
        <v>166.54</v>
      </c>
      <c r="M707" s="286">
        <v>0</v>
      </c>
      <c r="N707" s="287">
        <v>0</v>
      </c>
      <c r="O707" s="287">
        <v>0</v>
      </c>
      <c r="P707" s="287">
        <v>0</v>
      </c>
      <c r="Q707" s="269"/>
      <c r="R707" s="770"/>
      <c r="S707" s="689"/>
      <c r="T707" s="770"/>
    </row>
    <row r="708" spans="1:20" s="81" customFormat="1" x14ac:dyDescent="0.3">
      <c r="A708" s="750"/>
      <c r="B708" s="861"/>
      <c r="C708" s="346" t="s">
        <v>205</v>
      </c>
      <c r="D708" s="22"/>
      <c r="E708" s="4" t="s">
        <v>3</v>
      </c>
      <c r="F708" s="350">
        <f t="shared" si="188"/>
        <v>40.909999999999997</v>
      </c>
      <c r="G708" s="43">
        <v>14.7</v>
      </c>
      <c r="H708" s="43">
        <v>26.21</v>
      </c>
      <c r="I708" s="43">
        <v>0</v>
      </c>
      <c r="J708" s="43">
        <v>0</v>
      </c>
      <c r="K708" s="213">
        <v>0</v>
      </c>
      <c r="L708" s="213">
        <v>0</v>
      </c>
      <c r="M708" s="286">
        <v>0</v>
      </c>
      <c r="N708" s="287">
        <v>0</v>
      </c>
      <c r="O708" s="287">
        <v>0</v>
      </c>
      <c r="P708" s="287">
        <v>0</v>
      </c>
      <c r="Q708" s="269"/>
      <c r="R708" s="770"/>
      <c r="S708" s="689"/>
      <c r="T708" s="770"/>
    </row>
    <row r="709" spans="1:20" s="81" customFormat="1" x14ac:dyDescent="0.3">
      <c r="A709" s="750"/>
      <c r="B709" s="861"/>
      <c r="C709" s="327" t="s">
        <v>278</v>
      </c>
      <c r="D709" s="22"/>
      <c r="E709" s="4" t="s">
        <v>3</v>
      </c>
      <c r="F709" s="350">
        <f t="shared" si="188"/>
        <v>114.71925999999999</v>
      </c>
      <c r="G709" s="43">
        <v>0</v>
      </c>
      <c r="H709" s="43">
        <v>0</v>
      </c>
      <c r="I709" s="43">
        <v>35.353999999999999</v>
      </c>
      <c r="J709" s="43">
        <v>35.299999999999997</v>
      </c>
      <c r="K709" s="213">
        <v>35.299999999999997</v>
      </c>
      <c r="L709" s="213">
        <v>8.7652599999999996</v>
      </c>
      <c r="M709" s="286">
        <v>0</v>
      </c>
      <c r="N709" s="287">
        <v>0</v>
      </c>
      <c r="O709" s="287">
        <v>0</v>
      </c>
      <c r="P709" s="287">
        <v>0</v>
      </c>
      <c r="Q709" s="269"/>
      <c r="R709" s="770"/>
      <c r="S709" s="689"/>
      <c r="T709" s="770"/>
    </row>
    <row r="710" spans="1:20" s="81" customFormat="1" x14ac:dyDescent="0.3">
      <c r="A710" s="751"/>
      <c r="B710" s="862"/>
      <c r="C710" s="29"/>
      <c r="D710" s="21"/>
      <c r="E710" s="4" t="s">
        <v>4</v>
      </c>
      <c r="F710" s="350">
        <f t="shared" si="188"/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270"/>
      <c r="R710" s="771"/>
      <c r="S710" s="690"/>
      <c r="T710" s="771"/>
    </row>
    <row r="711" spans="1:20" x14ac:dyDescent="0.3">
      <c r="A711" s="868"/>
      <c r="C711" s="869"/>
      <c r="D711" s="14"/>
      <c r="E711" s="15"/>
      <c r="F711" s="16"/>
      <c r="G711" s="17"/>
      <c r="H711" s="78"/>
      <c r="I711" s="99"/>
      <c r="J711" s="61"/>
      <c r="K711" s="61"/>
      <c r="L711" s="17"/>
      <c r="M711" s="17"/>
      <c r="N711" s="17"/>
      <c r="O711" s="17"/>
      <c r="P711" s="17"/>
      <c r="Q711" s="17"/>
      <c r="R711" s="869"/>
      <c r="S711" s="869"/>
      <c r="T711" s="873"/>
    </row>
    <row r="712" spans="1:20" x14ac:dyDescent="0.3">
      <c r="A712" s="868"/>
      <c r="C712" s="869"/>
      <c r="D712" s="14"/>
      <c r="E712" s="18"/>
      <c r="F712" s="16"/>
      <c r="G712" s="19"/>
      <c r="H712" s="79"/>
      <c r="I712" s="100"/>
      <c r="J712" s="62"/>
      <c r="K712" s="62"/>
      <c r="L712" s="19"/>
      <c r="M712" s="19"/>
      <c r="N712" s="19"/>
      <c r="O712" s="19"/>
      <c r="P712" s="19"/>
      <c r="Q712" s="19"/>
      <c r="R712" s="869"/>
      <c r="S712" s="869"/>
      <c r="T712" s="873"/>
    </row>
    <row r="721" spans="1:24" s="13" customFormat="1" x14ac:dyDescent="0.3">
      <c r="A721" s="12"/>
      <c r="B721" s="864"/>
      <c r="E721" s="32"/>
      <c r="F721" s="32"/>
      <c r="G721" s="32"/>
      <c r="H721" s="76"/>
      <c r="I721" s="101"/>
      <c r="J721" s="63"/>
      <c r="K721" s="63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s="13" customFormat="1" x14ac:dyDescent="0.3">
      <c r="A722" s="12"/>
      <c r="B722" s="864"/>
      <c r="E722" s="32"/>
      <c r="F722" s="32"/>
      <c r="G722" s="32"/>
      <c r="H722" s="76"/>
      <c r="I722" s="101"/>
      <c r="J722" s="63"/>
      <c r="K722" s="63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</sheetData>
  <mergeCells count="767"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73:A77"/>
    <mergeCell ref="B73:B77"/>
    <mergeCell ref="C73:C77"/>
    <mergeCell ref="R73:R77"/>
    <mergeCell ref="S73:S77"/>
    <mergeCell ref="T73:T77"/>
    <mergeCell ref="T63:T67"/>
    <mergeCell ref="A68:A72"/>
    <mergeCell ref="B68:B72"/>
    <mergeCell ref="C68:C72"/>
    <mergeCell ref="R68:R72"/>
    <mergeCell ref="S68:S72"/>
    <mergeCell ref="T68:T72"/>
    <mergeCell ref="A83:A87"/>
    <mergeCell ref="B83:B87"/>
    <mergeCell ref="C83:C87"/>
    <mergeCell ref="R83:R87"/>
    <mergeCell ref="S83:S87"/>
    <mergeCell ref="T83:T87"/>
    <mergeCell ref="A78:A82"/>
    <mergeCell ref="B78:B82"/>
    <mergeCell ref="C78:C82"/>
    <mergeCell ref="R78:R82"/>
    <mergeCell ref="S78:S82"/>
    <mergeCell ref="T78:T82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400:A404"/>
    <mergeCell ref="B400:B404"/>
    <mergeCell ref="C400:C404"/>
    <mergeCell ref="A405:A409"/>
    <mergeCell ref="B405:B409"/>
    <mergeCell ref="C405:C409"/>
    <mergeCell ref="A395:A399"/>
    <mergeCell ref="B395:B399"/>
    <mergeCell ref="C395:C399"/>
    <mergeCell ref="A415:A419"/>
    <mergeCell ref="B415:B419"/>
    <mergeCell ref="C415:C419"/>
    <mergeCell ref="R415:R419"/>
    <mergeCell ref="S415:S419"/>
    <mergeCell ref="T415:T419"/>
    <mergeCell ref="R405:R409"/>
    <mergeCell ref="S405:S409"/>
    <mergeCell ref="T405:T409"/>
    <mergeCell ref="A410:A414"/>
    <mergeCell ref="B410:B414"/>
    <mergeCell ref="C410:C414"/>
    <mergeCell ref="D410:D414"/>
    <mergeCell ref="R410:R414"/>
    <mergeCell ref="S410:S414"/>
    <mergeCell ref="T410:T414"/>
    <mergeCell ref="A425:A429"/>
    <mergeCell ref="B425:B429"/>
    <mergeCell ref="C425:C429"/>
    <mergeCell ref="R425:R429"/>
    <mergeCell ref="S425:S429"/>
    <mergeCell ref="T425:T429"/>
    <mergeCell ref="A420:A424"/>
    <mergeCell ref="B420:B424"/>
    <mergeCell ref="C420:C424"/>
    <mergeCell ref="R420:R424"/>
    <mergeCell ref="S420:S424"/>
    <mergeCell ref="T420:T424"/>
    <mergeCell ref="A435:A439"/>
    <mergeCell ref="B435:B439"/>
    <mergeCell ref="C435:C439"/>
    <mergeCell ref="R435:R439"/>
    <mergeCell ref="S435:S439"/>
    <mergeCell ref="T435:T439"/>
    <mergeCell ref="A430:A434"/>
    <mergeCell ref="B430:B434"/>
    <mergeCell ref="C430:C434"/>
    <mergeCell ref="R430:R434"/>
    <mergeCell ref="S430:S434"/>
    <mergeCell ref="T430:T434"/>
    <mergeCell ref="A445:A449"/>
    <mergeCell ref="B445:B449"/>
    <mergeCell ref="C445:C449"/>
    <mergeCell ref="R445:R449"/>
    <mergeCell ref="S445:S449"/>
    <mergeCell ref="T445:T449"/>
    <mergeCell ref="A440:A444"/>
    <mergeCell ref="B440:B444"/>
    <mergeCell ref="C440:C444"/>
    <mergeCell ref="R440:R444"/>
    <mergeCell ref="S440:S444"/>
    <mergeCell ref="T440:T444"/>
    <mergeCell ref="A456:A460"/>
    <mergeCell ref="B456:B460"/>
    <mergeCell ref="C456:C460"/>
    <mergeCell ref="R456:R460"/>
    <mergeCell ref="S456:S460"/>
    <mergeCell ref="T456:T460"/>
    <mergeCell ref="A450:A455"/>
    <mergeCell ref="B450:B455"/>
    <mergeCell ref="R450:R455"/>
    <mergeCell ref="S450:S455"/>
    <mergeCell ref="T450:T455"/>
    <mergeCell ref="E453:E454"/>
    <mergeCell ref="A466:A470"/>
    <mergeCell ref="B466:B470"/>
    <mergeCell ref="C466:C470"/>
    <mergeCell ref="R466:R470"/>
    <mergeCell ref="S466:S470"/>
    <mergeCell ref="T466:T470"/>
    <mergeCell ref="A461:A465"/>
    <mergeCell ref="B461:B465"/>
    <mergeCell ref="C461:C465"/>
    <mergeCell ref="R461:R465"/>
    <mergeCell ref="S461:S465"/>
    <mergeCell ref="T461:T465"/>
    <mergeCell ref="A476:A480"/>
    <mergeCell ref="B476:B480"/>
    <mergeCell ref="C476:C480"/>
    <mergeCell ref="R476:R480"/>
    <mergeCell ref="S476:S480"/>
    <mergeCell ref="T476:T480"/>
    <mergeCell ref="A471:A475"/>
    <mergeCell ref="B471:B475"/>
    <mergeCell ref="C471:C475"/>
    <mergeCell ref="R471:R475"/>
    <mergeCell ref="S471:S475"/>
    <mergeCell ref="T471:T475"/>
    <mergeCell ref="A486:A490"/>
    <mergeCell ref="B486:B490"/>
    <mergeCell ref="C486:C490"/>
    <mergeCell ref="R486:R490"/>
    <mergeCell ref="S486:S490"/>
    <mergeCell ref="T486:T490"/>
    <mergeCell ref="A481:A485"/>
    <mergeCell ref="B481:B485"/>
    <mergeCell ref="C481:C485"/>
    <mergeCell ref="R481:R485"/>
    <mergeCell ref="S481:S485"/>
    <mergeCell ref="T481:T485"/>
    <mergeCell ref="A496:A500"/>
    <mergeCell ref="B496:B500"/>
    <mergeCell ref="C496:C500"/>
    <mergeCell ref="R496:R500"/>
    <mergeCell ref="S496:S500"/>
    <mergeCell ref="T496:T500"/>
    <mergeCell ref="A491:A495"/>
    <mergeCell ref="B491:B495"/>
    <mergeCell ref="C491:C495"/>
    <mergeCell ref="R491:R495"/>
    <mergeCell ref="S491:S495"/>
    <mergeCell ref="T491:T495"/>
    <mergeCell ref="T508:T512"/>
    <mergeCell ref="A513:A517"/>
    <mergeCell ref="B513:B517"/>
    <mergeCell ref="C513:C517"/>
    <mergeCell ref="R513:R517"/>
    <mergeCell ref="S513:S517"/>
    <mergeCell ref="T513:T517"/>
    <mergeCell ref="A501:A507"/>
    <mergeCell ref="B501:B507"/>
    <mergeCell ref="R501:R507"/>
    <mergeCell ref="S501:S507"/>
    <mergeCell ref="T501:T507"/>
    <mergeCell ref="A508:A512"/>
    <mergeCell ref="B508:B512"/>
    <mergeCell ref="C508:C512"/>
    <mergeCell ref="R508:R512"/>
    <mergeCell ref="S508:S512"/>
    <mergeCell ref="A523:A527"/>
    <mergeCell ref="B523:B527"/>
    <mergeCell ref="C523:C527"/>
    <mergeCell ref="R523:R527"/>
    <mergeCell ref="S523:S527"/>
    <mergeCell ref="T523:T527"/>
    <mergeCell ref="A518:A522"/>
    <mergeCell ref="B518:B522"/>
    <mergeCell ref="C518:C522"/>
    <mergeCell ref="R518:R522"/>
    <mergeCell ref="S518:S522"/>
    <mergeCell ref="T518:T522"/>
    <mergeCell ref="A533:A537"/>
    <mergeCell ref="B533:B537"/>
    <mergeCell ref="C533:C537"/>
    <mergeCell ref="R533:R537"/>
    <mergeCell ref="S533:S537"/>
    <mergeCell ref="T533:T537"/>
    <mergeCell ref="A528:A532"/>
    <mergeCell ref="B528:B532"/>
    <mergeCell ref="C528:C532"/>
    <mergeCell ref="R528:R532"/>
    <mergeCell ref="S528:S532"/>
    <mergeCell ref="T528:T532"/>
    <mergeCell ref="A543:A547"/>
    <mergeCell ref="B543:B547"/>
    <mergeCell ref="C543:C547"/>
    <mergeCell ref="R543:R547"/>
    <mergeCell ref="S543:S547"/>
    <mergeCell ref="T543:T547"/>
    <mergeCell ref="A538:A542"/>
    <mergeCell ref="B538:B542"/>
    <mergeCell ref="C538:C542"/>
    <mergeCell ref="R538:R542"/>
    <mergeCell ref="S538:S542"/>
    <mergeCell ref="T538:T542"/>
    <mergeCell ref="A553:A557"/>
    <mergeCell ref="B553:B557"/>
    <mergeCell ref="C553:C557"/>
    <mergeCell ref="R553:R557"/>
    <mergeCell ref="S553:S557"/>
    <mergeCell ref="T553:T557"/>
    <mergeCell ref="A548:A552"/>
    <mergeCell ref="B548:B552"/>
    <mergeCell ref="C548:C552"/>
    <mergeCell ref="R548:R552"/>
    <mergeCell ref="S548:S552"/>
    <mergeCell ref="T548:T552"/>
    <mergeCell ref="A563:A567"/>
    <mergeCell ref="B563:B567"/>
    <mergeCell ref="C563:C567"/>
    <mergeCell ref="R563:R567"/>
    <mergeCell ref="S563:S567"/>
    <mergeCell ref="T563:T567"/>
    <mergeCell ref="A558:A562"/>
    <mergeCell ref="B558:B562"/>
    <mergeCell ref="C558:C562"/>
    <mergeCell ref="R558:R562"/>
    <mergeCell ref="S558:S562"/>
    <mergeCell ref="T558:T562"/>
    <mergeCell ref="A579:A583"/>
    <mergeCell ref="B579:B583"/>
    <mergeCell ref="C579:C583"/>
    <mergeCell ref="R579:R583"/>
    <mergeCell ref="S579:S583"/>
    <mergeCell ref="T579:T583"/>
    <mergeCell ref="A568:A573"/>
    <mergeCell ref="B568:B573"/>
    <mergeCell ref="R568:R573"/>
    <mergeCell ref="S568:S573"/>
    <mergeCell ref="T568:T573"/>
    <mergeCell ref="A574:A578"/>
    <mergeCell ref="B574:B578"/>
    <mergeCell ref="R574:R578"/>
    <mergeCell ref="S574:S578"/>
    <mergeCell ref="T574:T578"/>
    <mergeCell ref="A589:A593"/>
    <mergeCell ref="B589:B593"/>
    <mergeCell ref="C589:C593"/>
    <mergeCell ref="R589:R593"/>
    <mergeCell ref="S589:S593"/>
    <mergeCell ref="T589:T593"/>
    <mergeCell ref="A584:A588"/>
    <mergeCell ref="B584:B588"/>
    <mergeCell ref="C584:C588"/>
    <mergeCell ref="R584:R588"/>
    <mergeCell ref="S584:S588"/>
    <mergeCell ref="T584:T588"/>
    <mergeCell ref="A594:A598"/>
    <mergeCell ref="B594:B598"/>
    <mergeCell ref="C594:C598"/>
    <mergeCell ref="R594:R603"/>
    <mergeCell ref="S594:S603"/>
    <mergeCell ref="T594:T603"/>
    <mergeCell ref="A599:A603"/>
    <mergeCell ref="B599:B603"/>
    <mergeCell ref="C599:C603"/>
    <mergeCell ref="A609:A613"/>
    <mergeCell ref="B609:B613"/>
    <mergeCell ref="C609:C613"/>
    <mergeCell ref="R609:R613"/>
    <mergeCell ref="S609:S613"/>
    <mergeCell ref="T609:T613"/>
    <mergeCell ref="A604:A608"/>
    <mergeCell ref="B604:B608"/>
    <mergeCell ref="C604:C608"/>
    <mergeCell ref="R604:R608"/>
    <mergeCell ref="S604:S608"/>
    <mergeCell ref="T604:T608"/>
    <mergeCell ref="A614:A618"/>
    <mergeCell ref="B614:B618"/>
    <mergeCell ref="R614:R618"/>
    <mergeCell ref="S614:S618"/>
    <mergeCell ref="T614:T618"/>
    <mergeCell ref="A619:A623"/>
    <mergeCell ref="B619:B623"/>
    <mergeCell ref="C619:C623"/>
    <mergeCell ref="R619:R623"/>
    <mergeCell ref="S619:S623"/>
    <mergeCell ref="A629:A633"/>
    <mergeCell ref="B629:B633"/>
    <mergeCell ref="C629:C633"/>
    <mergeCell ref="R629:R633"/>
    <mergeCell ref="S629:S633"/>
    <mergeCell ref="T629:T633"/>
    <mergeCell ref="T619:T623"/>
    <mergeCell ref="A624:A628"/>
    <mergeCell ref="B624:B628"/>
    <mergeCell ref="C624:C628"/>
    <mergeCell ref="R624:R628"/>
    <mergeCell ref="S624:S628"/>
    <mergeCell ref="T624:T628"/>
    <mergeCell ref="T639:T643"/>
    <mergeCell ref="A644:A648"/>
    <mergeCell ref="B644:B648"/>
    <mergeCell ref="C644:C648"/>
    <mergeCell ref="R644:R648"/>
    <mergeCell ref="S644:S648"/>
    <mergeCell ref="T644:T648"/>
    <mergeCell ref="A634:A638"/>
    <mergeCell ref="B634:B638"/>
    <mergeCell ref="R634:R638"/>
    <mergeCell ref="S634:S638"/>
    <mergeCell ref="T634:T638"/>
    <mergeCell ref="A639:A643"/>
    <mergeCell ref="B639:B643"/>
    <mergeCell ref="C639:C643"/>
    <mergeCell ref="R639:R643"/>
    <mergeCell ref="S639:S643"/>
    <mergeCell ref="A654:A658"/>
    <mergeCell ref="B654:B658"/>
    <mergeCell ref="C654:C658"/>
    <mergeCell ref="R654:R658"/>
    <mergeCell ref="S654:S658"/>
    <mergeCell ref="T654:T658"/>
    <mergeCell ref="A649:A653"/>
    <mergeCell ref="B649:B653"/>
    <mergeCell ref="C649:C653"/>
    <mergeCell ref="R649:R653"/>
    <mergeCell ref="S649:S653"/>
    <mergeCell ref="T649:T653"/>
    <mergeCell ref="A664:A668"/>
    <mergeCell ref="B664:B668"/>
    <mergeCell ref="C664:C668"/>
    <mergeCell ref="R664:R668"/>
    <mergeCell ref="S664:S668"/>
    <mergeCell ref="T664:T668"/>
    <mergeCell ref="A659:A663"/>
    <mergeCell ref="B659:B663"/>
    <mergeCell ref="C659:C663"/>
    <mergeCell ref="R659:R663"/>
    <mergeCell ref="S659:S663"/>
    <mergeCell ref="T659:T663"/>
    <mergeCell ref="A669:A673"/>
    <mergeCell ref="B669:B673"/>
    <mergeCell ref="R669:R673"/>
    <mergeCell ref="S669:S673"/>
    <mergeCell ref="T669:T673"/>
    <mergeCell ref="A674:A678"/>
    <mergeCell ref="B674:B678"/>
    <mergeCell ref="R674:R678"/>
    <mergeCell ref="S674:S678"/>
    <mergeCell ref="T674:T678"/>
    <mergeCell ref="B689:B693"/>
    <mergeCell ref="C689:C693"/>
    <mergeCell ref="R689:R693"/>
    <mergeCell ref="S689:S693"/>
    <mergeCell ref="T689:T693"/>
    <mergeCell ref="A679:A683"/>
    <mergeCell ref="B679:B683"/>
    <mergeCell ref="R679:R683"/>
    <mergeCell ref="S679:S683"/>
    <mergeCell ref="T679:T683"/>
    <mergeCell ref="A684:A688"/>
    <mergeCell ref="B684:B688"/>
    <mergeCell ref="R684:R688"/>
    <mergeCell ref="S684:S688"/>
    <mergeCell ref="T684:T688"/>
    <mergeCell ref="U73:U77"/>
    <mergeCell ref="A711:A712"/>
    <mergeCell ref="C711:C712"/>
    <mergeCell ref="R711:R712"/>
    <mergeCell ref="S711:S712"/>
    <mergeCell ref="T711:T712"/>
    <mergeCell ref="B721:B722"/>
    <mergeCell ref="A699:A704"/>
    <mergeCell ref="B699:B704"/>
    <mergeCell ref="R699:R704"/>
    <mergeCell ref="S699:S704"/>
    <mergeCell ref="T699:T704"/>
    <mergeCell ref="A705:A710"/>
    <mergeCell ref="B705:B710"/>
    <mergeCell ref="R705:R710"/>
    <mergeCell ref="S705:S710"/>
    <mergeCell ref="T705:T710"/>
    <mergeCell ref="A694:A698"/>
    <mergeCell ref="B694:B698"/>
    <mergeCell ref="C694:C698"/>
    <mergeCell ref="R694:R698"/>
    <mergeCell ref="S694:S698"/>
    <mergeCell ref="T694:T698"/>
    <mergeCell ref="A689:A693"/>
  </mergeCells>
  <pageMargins left="0.39370078740157483" right="0.39370078740157483" top="0.78740157480314965" bottom="0.39370078740157483" header="0.31496062992125984" footer="0.31496062992125984"/>
  <pageSetup paperSize="9" scale="40" fitToHeight="0" orientation="landscape" r:id="rId1"/>
  <rowBreaks count="6" manualBreakCount="6">
    <brk id="112" max="17" man="1"/>
    <brk id="202" max="17" man="1"/>
    <brk id="414" max="19" man="1"/>
    <brk id="507" max="17" man="1"/>
    <brk id="578" max="17" man="1"/>
    <brk id="643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9"/>
  <sheetViews>
    <sheetView topLeftCell="A3" zoomScale="70" zoomScaleNormal="70" workbookViewId="0">
      <pane xSplit="4" ySplit="9" topLeftCell="E627" activePane="bottomRight" state="frozen"/>
      <selection activeCell="A3" sqref="A3"/>
      <selection pane="topRight" activeCell="E3" sqref="E3"/>
      <selection pane="bottomLeft" activeCell="A12" sqref="A12"/>
      <selection pane="bottomRight" activeCell="M641" sqref="M641:M642"/>
    </sheetView>
  </sheetViews>
  <sheetFormatPr defaultColWidth="9.109375" defaultRowHeight="15.6" x14ac:dyDescent="0.3"/>
  <cols>
    <col min="1" max="1" width="10.6640625" style="12" customWidth="1"/>
    <col min="2" max="2" width="56.109375" style="11" customWidth="1"/>
    <col min="3" max="3" width="16.5546875" style="13" customWidth="1"/>
    <col min="4" max="4" width="18.5546875" style="13" hidden="1" customWidth="1"/>
    <col min="5" max="5" width="26.5546875" style="32" customWidth="1"/>
    <col min="6" max="6" width="21.88671875" style="32" customWidth="1"/>
    <col min="7" max="7" width="18.88671875" style="32" customWidth="1"/>
    <col min="8" max="8" width="17.6640625" style="388" customWidth="1"/>
    <col min="9" max="11" width="18.33203125" style="63" customWidth="1"/>
    <col min="12" max="12" width="18.33203125" style="32" customWidth="1"/>
    <col min="13" max="13" width="26.5546875" style="32" customWidth="1"/>
    <col min="14" max="17" width="18.33203125" style="32" customWidth="1"/>
    <col min="18" max="18" width="30.88671875" style="32" customWidth="1"/>
    <col min="19" max="19" width="37.109375" style="32" customWidth="1"/>
    <col min="20" max="20" width="26" style="32" customWidth="1"/>
    <col min="21" max="21" width="43.33203125" style="32" customWidth="1"/>
    <col min="22" max="16384" width="9.109375" style="32"/>
  </cols>
  <sheetData>
    <row r="1" spans="1:34" s="371" customFormat="1" ht="112.5" customHeight="1" x14ac:dyDescent="0.2">
      <c r="C1" s="372"/>
      <c r="R1" s="636" t="s">
        <v>387</v>
      </c>
      <c r="S1" s="636"/>
      <c r="T1" s="636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</row>
    <row r="2" spans="1:34" s="371" customFormat="1" ht="93.75" customHeight="1" x14ac:dyDescent="0.25">
      <c r="A2" s="374"/>
      <c r="B2" s="375"/>
      <c r="C2" s="376"/>
      <c r="D2" s="377"/>
      <c r="E2" s="377"/>
      <c r="F2" s="378"/>
      <c r="G2" s="378"/>
      <c r="H2" s="378"/>
      <c r="J2" s="379"/>
      <c r="K2" s="379"/>
      <c r="L2" s="379"/>
      <c r="M2" s="379"/>
      <c r="N2" s="379"/>
      <c r="R2" s="636" t="s">
        <v>369</v>
      </c>
      <c r="S2" s="636"/>
      <c r="T2" s="636"/>
      <c r="U2" s="373"/>
      <c r="V2" s="373"/>
      <c r="W2" s="373"/>
      <c r="X2" s="373"/>
      <c r="Y2" s="373"/>
      <c r="Z2" s="373"/>
      <c r="AA2" s="373"/>
      <c r="AB2" s="373"/>
      <c r="AC2" s="373"/>
      <c r="AD2" s="373"/>
      <c r="AE2" s="373"/>
      <c r="AF2" s="373"/>
      <c r="AG2" s="373"/>
      <c r="AH2" s="373"/>
    </row>
    <row r="3" spans="1:34" ht="36.75" customHeight="1" x14ac:dyDescent="0.3">
      <c r="A3" s="637" t="s">
        <v>228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</row>
    <row r="4" spans="1:34" ht="31.95" customHeight="1" x14ac:dyDescent="0.3">
      <c r="A4" s="638" t="s">
        <v>0</v>
      </c>
      <c r="B4" s="640" t="s">
        <v>6</v>
      </c>
      <c r="C4" s="642" t="s">
        <v>7</v>
      </c>
      <c r="D4" s="642" t="s">
        <v>53</v>
      </c>
      <c r="E4" s="640" t="s">
        <v>8</v>
      </c>
      <c r="F4" s="645" t="s">
        <v>10</v>
      </c>
      <c r="G4" s="612" t="s">
        <v>273</v>
      </c>
      <c r="H4" s="613"/>
      <c r="I4" s="613"/>
      <c r="J4" s="613"/>
      <c r="K4" s="613"/>
      <c r="L4" s="613"/>
      <c r="M4" s="613"/>
      <c r="N4" s="613"/>
      <c r="O4" s="613"/>
      <c r="P4" s="614"/>
      <c r="Q4" s="351"/>
      <c r="R4" s="640" t="s">
        <v>5</v>
      </c>
      <c r="S4" s="640" t="s">
        <v>11</v>
      </c>
      <c r="T4" s="645" t="s">
        <v>12</v>
      </c>
    </row>
    <row r="5" spans="1:34" ht="31.95" customHeight="1" x14ac:dyDescent="0.3">
      <c r="A5" s="638"/>
      <c r="B5" s="640"/>
      <c r="C5" s="643"/>
      <c r="D5" s="643"/>
      <c r="E5" s="640"/>
      <c r="F5" s="646"/>
      <c r="G5" s="615"/>
      <c r="H5" s="616"/>
      <c r="I5" s="616"/>
      <c r="J5" s="616"/>
      <c r="K5" s="616"/>
      <c r="L5" s="616"/>
      <c r="M5" s="616"/>
      <c r="N5" s="616"/>
      <c r="O5" s="616"/>
      <c r="P5" s="617"/>
      <c r="Q5" s="352"/>
      <c r="R5" s="640"/>
      <c r="S5" s="640"/>
      <c r="T5" s="646"/>
    </row>
    <row r="6" spans="1:34" ht="25.5" customHeight="1" thickBot="1" x14ac:dyDescent="0.35">
      <c r="A6" s="639"/>
      <c r="B6" s="641"/>
      <c r="C6" s="644"/>
      <c r="D6" s="644"/>
      <c r="E6" s="641"/>
      <c r="F6" s="647"/>
      <c r="G6" s="353">
        <v>2018</v>
      </c>
      <c r="H6" s="380">
        <v>2019</v>
      </c>
      <c r="I6" s="380">
        <v>2020</v>
      </c>
      <c r="J6" s="380">
        <v>2021</v>
      </c>
      <c r="K6" s="380">
        <v>2022</v>
      </c>
      <c r="L6" s="353">
        <v>2023</v>
      </c>
      <c r="M6" s="509">
        <v>2024</v>
      </c>
      <c r="N6" s="356">
        <v>2025</v>
      </c>
      <c r="O6" s="356">
        <v>2026</v>
      </c>
      <c r="P6" s="356">
        <v>2027</v>
      </c>
      <c r="Q6" s="356"/>
      <c r="R6" s="641"/>
      <c r="S6" s="641"/>
      <c r="T6" s="647"/>
    </row>
    <row r="7" spans="1:34" ht="16.5" customHeight="1" thickTop="1" x14ac:dyDescent="0.3">
      <c r="A7" s="692"/>
      <c r="B7" s="959" t="s">
        <v>264</v>
      </c>
      <c r="C7" s="643" t="s">
        <v>138</v>
      </c>
      <c r="D7" s="355"/>
      <c r="E7" s="381" t="s">
        <v>9</v>
      </c>
      <c r="F7" s="350">
        <f>SUM(G7:P7)</f>
        <v>522411.08903000003</v>
      </c>
      <c r="G7" s="382">
        <f>G9+G10</f>
        <v>43973.078079999999</v>
      </c>
      <c r="H7" s="382">
        <f t="shared" ref="H7:P7" si="0">H9+H10</f>
        <v>39710.368199999997</v>
      </c>
      <c r="I7" s="382">
        <f t="shared" ref="I7" si="1">SUM(I8:I11)</f>
        <v>57128.376579999996</v>
      </c>
      <c r="J7" s="382">
        <f t="shared" si="0"/>
        <v>52475.890589999995</v>
      </c>
      <c r="K7" s="382">
        <f t="shared" si="0"/>
        <v>69259.269390000001</v>
      </c>
      <c r="L7" s="382">
        <f t="shared" si="0"/>
        <v>62304.298290000006</v>
      </c>
      <c r="M7" s="510">
        <f t="shared" si="0"/>
        <v>62113.8079</v>
      </c>
      <c r="N7" s="383">
        <f t="shared" si="0"/>
        <v>44540</v>
      </c>
      <c r="O7" s="383">
        <f t="shared" si="0"/>
        <v>45453</v>
      </c>
      <c r="P7" s="383">
        <f t="shared" si="0"/>
        <v>45453</v>
      </c>
      <c r="Q7" s="384"/>
      <c r="R7" s="699"/>
      <c r="S7" s="978"/>
      <c r="T7" s="702"/>
    </row>
    <row r="8" spans="1:34" x14ac:dyDescent="0.3">
      <c r="A8" s="692"/>
      <c r="B8" s="959"/>
      <c r="C8" s="643"/>
      <c r="D8" s="355"/>
      <c r="E8" s="2" t="s">
        <v>1</v>
      </c>
      <c r="F8" s="350">
        <f t="shared" ref="F8:F71" si="2">SUM(G8:P8)</f>
        <v>0</v>
      </c>
      <c r="G8" s="383">
        <f t="shared" ref="G8:P8" si="3">G13+G380+G472+G585+G595</f>
        <v>0</v>
      </c>
      <c r="H8" s="383">
        <f t="shared" si="3"/>
        <v>0</v>
      </c>
      <c r="I8" s="383">
        <f t="shared" si="3"/>
        <v>0</v>
      </c>
      <c r="J8" s="383">
        <f t="shared" si="3"/>
        <v>0</v>
      </c>
      <c r="K8" s="383">
        <f t="shared" si="3"/>
        <v>0</v>
      </c>
      <c r="L8" s="383">
        <f t="shared" si="3"/>
        <v>0</v>
      </c>
      <c r="M8" s="511">
        <f t="shared" si="3"/>
        <v>0</v>
      </c>
      <c r="N8" s="383">
        <f t="shared" si="3"/>
        <v>0</v>
      </c>
      <c r="O8" s="383">
        <f t="shared" si="3"/>
        <v>0</v>
      </c>
      <c r="P8" s="383">
        <f t="shared" si="3"/>
        <v>0</v>
      </c>
      <c r="Q8" s="384"/>
      <c r="R8" s="699"/>
      <c r="S8" s="978"/>
      <c r="T8" s="702"/>
    </row>
    <row r="9" spans="1:34" x14ac:dyDescent="0.3">
      <c r="A9" s="692"/>
      <c r="B9" s="959"/>
      <c r="C9" s="643"/>
      <c r="D9" s="355"/>
      <c r="E9" s="2" t="s">
        <v>2</v>
      </c>
      <c r="F9" s="350">
        <f t="shared" si="2"/>
        <v>143846.48402999999</v>
      </c>
      <c r="G9" s="383">
        <f t="shared" ref="G9:P9" si="4">G14+G381+G473+G586+G653+G698</f>
        <v>13013.427659999999</v>
      </c>
      <c r="H9" s="383">
        <f t="shared" si="4"/>
        <v>13736.373019999999</v>
      </c>
      <c r="I9" s="383">
        <f t="shared" si="4"/>
        <v>13994.741090000001</v>
      </c>
      <c r="J9" s="383">
        <f t="shared" si="4"/>
        <v>12000.08151</v>
      </c>
      <c r="K9" s="383">
        <f t="shared" si="4"/>
        <v>27097.813750000001</v>
      </c>
      <c r="L9" s="383">
        <f t="shared" si="4"/>
        <v>14918.847000000002</v>
      </c>
      <c r="M9" s="511">
        <f t="shared" si="4"/>
        <v>15105.7</v>
      </c>
      <c r="N9" s="383">
        <f t="shared" si="4"/>
        <v>11326.5</v>
      </c>
      <c r="O9" s="383">
        <f t="shared" si="4"/>
        <v>11326.5</v>
      </c>
      <c r="P9" s="383">
        <f t="shared" si="4"/>
        <v>11326.5</v>
      </c>
      <c r="Q9" s="384"/>
      <c r="R9" s="699"/>
      <c r="S9" s="978"/>
      <c r="T9" s="702"/>
    </row>
    <row r="10" spans="1:34" x14ac:dyDescent="0.3">
      <c r="A10" s="692"/>
      <c r="B10" s="959"/>
      <c r="C10" s="643"/>
      <c r="D10" s="355"/>
      <c r="E10" s="2" t="s">
        <v>3</v>
      </c>
      <c r="F10" s="350">
        <f t="shared" si="2"/>
        <v>378564.60499999998</v>
      </c>
      <c r="G10" s="383">
        <f t="shared" ref="G10:P10" si="5">G15+G382+G474+G587+G654+G699</f>
        <v>30959.650420000002</v>
      </c>
      <c r="H10" s="383">
        <f t="shared" si="5"/>
        <v>25973.995179999998</v>
      </c>
      <c r="I10" s="383">
        <f t="shared" si="5"/>
        <v>43133.635489999993</v>
      </c>
      <c r="J10" s="383">
        <f t="shared" si="5"/>
        <v>40475.809079999999</v>
      </c>
      <c r="K10" s="383">
        <f t="shared" si="5"/>
        <v>42161.455640000007</v>
      </c>
      <c r="L10" s="383">
        <f t="shared" si="5"/>
        <v>47385.451290000005</v>
      </c>
      <c r="M10" s="511">
        <f t="shared" si="5"/>
        <v>47008.107899999995</v>
      </c>
      <c r="N10" s="383">
        <f t="shared" si="5"/>
        <v>33213.5</v>
      </c>
      <c r="O10" s="383">
        <f t="shared" si="5"/>
        <v>34126.5</v>
      </c>
      <c r="P10" s="383">
        <f t="shared" si="5"/>
        <v>34126.5</v>
      </c>
      <c r="Q10" s="384"/>
      <c r="R10" s="699"/>
      <c r="S10" s="978"/>
      <c r="T10" s="702"/>
    </row>
    <row r="11" spans="1:34" ht="18.75" customHeight="1" x14ac:dyDescent="0.3">
      <c r="A11" s="693"/>
      <c r="B11" s="960"/>
      <c r="C11" s="697"/>
      <c r="D11" s="362"/>
      <c r="E11" s="2" t="s">
        <v>4</v>
      </c>
      <c r="F11" s="350">
        <f t="shared" si="2"/>
        <v>0</v>
      </c>
      <c r="G11" s="383">
        <f t="shared" ref="G11:P11" si="6">G16+G383+G475+G588+G598</f>
        <v>0</v>
      </c>
      <c r="H11" s="383">
        <f t="shared" si="6"/>
        <v>0</v>
      </c>
      <c r="I11" s="383">
        <f t="shared" si="6"/>
        <v>0</v>
      </c>
      <c r="J11" s="383">
        <f t="shared" si="6"/>
        <v>0</v>
      </c>
      <c r="K11" s="383">
        <f t="shared" si="6"/>
        <v>0</v>
      </c>
      <c r="L11" s="383">
        <f t="shared" si="6"/>
        <v>0</v>
      </c>
      <c r="M11" s="383">
        <f t="shared" si="6"/>
        <v>0</v>
      </c>
      <c r="N11" s="383">
        <f t="shared" si="6"/>
        <v>0</v>
      </c>
      <c r="O11" s="383">
        <f t="shared" si="6"/>
        <v>0</v>
      </c>
      <c r="P11" s="383">
        <f t="shared" si="6"/>
        <v>0</v>
      </c>
      <c r="Q11" s="382"/>
      <c r="R11" s="700"/>
      <c r="S11" s="979"/>
      <c r="T11" s="703"/>
    </row>
    <row r="12" spans="1:34" s="388" customFormat="1" ht="16.5" customHeight="1" x14ac:dyDescent="0.3">
      <c r="A12" s="642" t="s">
        <v>30</v>
      </c>
      <c r="B12" s="958" t="s">
        <v>220</v>
      </c>
      <c r="C12" s="642" t="s">
        <v>139</v>
      </c>
      <c r="D12" s="385"/>
      <c r="E12" s="386" t="s">
        <v>9</v>
      </c>
      <c r="F12" s="350">
        <f t="shared" si="2"/>
        <v>433670.30894999998</v>
      </c>
      <c r="G12" s="383">
        <f t="shared" ref="G12:M12" si="7">SUM(G13:G16)</f>
        <v>38354.725409999999</v>
      </c>
      <c r="H12" s="383">
        <f>SUM(H13:H16)</f>
        <v>36482.051469999999</v>
      </c>
      <c r="I12" s="383">
        <f t="shared" si="7"/>
        <v>44916.68849</v>
      </c>
      <c r="J12" s="383">
        <f t="shared" si="7"/>
        <v>39547.674069999994</v>
      </c>
      <c r="K12" s="383">
        <f t="shared" si="7"/>
        <v>42055.666929999999</v>
      </c>
      <c r="L12" s="383">
        <f t="shared" si="7"/>
        <v>48722.580089999996</v>
      </c>
      <c r="M12" s="383">
        <f t="shared" si="7"/>
        <v>48984.922489999997</v>
      </c>
      <c r="N12" s="383">
        <f t="shared" ref="N12:P12" si="8">SUM(N13:N16)</f>
        <v>44260</v>
      </c>
      <c r="O12" s="383">
        <f t="shared" si="8"/>
        <v>45173</v>
      </c>
      <c r="P12" s="383">
        <f t="shared" si="8"/>
        <v>45173</v>
      </c>
      <c r="Q12" s="387"/>
      <c r="R12" s="698"/>
      <c r="S12" s="983"/>
      <c r="T12" s="984"/>
    </row>
    <row r="13" spans="1:34" s="388" customFormat="1" x14ac:dyDescent="0.3">
      <c r="A13" s="643"/>
      <c r="B13" s="959"/>
      <c r="C13" s="643"/>
      <c r="D13" s="389"/>
      <c r="E13" s="386" t="s">
        <v>1</v>
      </c>
      <c r="F13" s="350">
        <f t="shared" si="2"/>
        <v>0</v>
      </c>
      <c r="G13" s="383">
        <f t="shared" ref="G13:J13" si="9">G18+G28+G38+G64+G69+G79+G84+G169++G224+G340</f>
        <v>0</v>
      </c>
      <c r="H13" s="383">
        <f t="shared" si="9"/>
        <v>0</v>
      </c>
      <c r="I13" s="383">
        <f t="shared" si="9"/>
        <v>0</v>
      </c>
      <c r="J13" s="383">
        <f t="shared" si="9"/>
        <v>0</v>
      </c>
      <c r="K13" s="383">
        <f t="shared" ref="K13:P15" si="10">+K18+K28+K38+K69+K84+K139+K149+K169+K224+K340+K355</f>
        <v>0</v>
      </c>
      <c r="L13" s="383">
        <f t="shared" si="10"/>
        <v>0</v>
      </c>
      <c r="M13" s="383">
        <f t="shared" si="10"/>
        <v>0</v>
      </c>
      <c r="N13" s="383">
        <f t="shared" si="10"/>
        <v>0</v>
      </c>
      <c r="O13" s="383">
        <f t="shared" si="10"/>
        <v>0</v>
      </c>
      <c r="P13" s="383">
        <f t="shared" si="10"/>
        <v>0</v>
      </c>
      <c r="Q13" s="384"/>
      <c r="R13" s="699"/>
      <c r="S13" s="978"/>
      <c r="T13" s="984"/>
    </row>
    <row r="14" spans="1:34" s="388" customFormat="1" x14ac:dyDescent="0.3">
      <c r="A14" s="643"/>
      <c r="B14" s="959"/>
      <c r="C14" s="643"/>
      <c r="D14" s="389"/>
      <c r="E14" s="386" t="s">
        <v>2</v>
      </c>
      <c r="F14" s="350">
        <f t="shared" si="2"/>
        <v>114375</v>
      </c>
      <c r="G14" s="383">
        <f t="shared" ref="G14:J14" si="11">+G19+G29+G39+G70+G85+G140+G150+G170+G225+G341</f>
        <v>12310</v>
      </c>
      <c r="H14" s="383">
        <f t="shared" si="11"/>
        <v>12931</v>
      </c>
      <c r="I14" s="383">
        <f t="shared" si="11"/>
        <v>12765</v>
      </c>
      <c r="J14" s="383">
        <f t="shared" si="11"/>
        <v>10989</v>
      </c>
      <c r="K14" s="383">
        <f t="shared" si="10"/>
        <v>9560</v>
      </c>
      <c r="L14" s="383">
        <f>+L19+L29+L39+L70+L85+L140+L150+L170+L225+L341+L356+L366</f>
        <v>11172</v>
      </c>
      <c r="M14" s="383">
        <f t="shared" si="10"/>
        <v>11162</v>
      </c>
      <c r="N14" s="383">
        <f t="shared" si="10"/>
        <v>11162</v>
      </c>
      <c r="O14" s="383">
        <f t="shared" si="10"/>
        <v>11162</v>
      </c>
      <c r="P14" s="383">
        <f t="shared" si="10"/>
        <v>11162</v>
      </c>
      <c r="Q14" s="384"/>
      <c r="R14" s="699"/>
      <c r="S14" s="978"/>
      <c r="T14" s="984"/>
    </row>
    <row r="15" spans="1:34" s="388" customFormat="1" x14ac:dyDescent="0.3">
      <c r="A15" s="643"/>
      <c r="B15" s="959"/>
      <c r="C15" s="643"/>
      <c r="D15" s="389"/>
      <c r="E15" s="386" t="s">
        <v>3</v>
      </c>
      <c r="F15" s="350">
        <f t="shared" si="2"/>
        <v>319295.30894999998</v>
      </c>
      <c r="G15" s="383">
        <f t="shared" ref="G15:J15" si="12">+G20+G30+G40+G66+G71+G86+G141+G151+G171+G226+G342</f>
        <v>26044.725409999999</v>
      </c>
      <c r="H15" s="383">
        <f t="shared" si="12"/>
        <v>23551.051469999999</v>
      </c>
      <c r="I15" s="383">
        <f t="shared" si="12"/>
        <v>32151.688489999997</v>
      </c>
      <c r="J15" s="383">
        <f t="shared" si="12"/>
        <v>28558.674069999997</v>
      </c>
      <c r="K15" s="383">
        <f t="shared" si="10"/>
        <v>32495.666929999999</v>
      </c>
      <c r="L15" s="383">
        <f>+L20+L30+L40+L71+L86+L141+L151+L171+L226+L342+L357+L367</f>
        <v>37550.580089999996</v>
      </c>
      <c r="M15" s="383">
        <f t="shared" si="10"/>
        <v>37822.922489999997</v>
      </c>
      <c r="N15" s="383">
        <f t="shared" si="10"/>
        <v>33098</v>
      </c>
      <c r="O15" s="383">
        <f t="shared" si="10"/>
        <v>34011</v>
      </c>
      <c r="P15" s="383">
        <f t="shared" si="10"/>
        <v>34011</v>
      </c>
      <c r="Q15" s="384"/>
      <c r="R15" s="699"/>
      <c r="S15" s="978"/>
      <c r="T15" s="984"/>
    </row>
    <row r="16" spans="1:34" s="388" customFormat="1" x14ac:dyDescent="0.3">
      <c r="A16" s="697"/>
      <c r="B16" s="960"/>
      <c r="C16" s="697"/>
      <c r="D16" s="390"/>
      <c r="E16" s="386" t="s">
        <v>4</v>
      </c>
      <c r="F16" s="350">
        <f t="shared" si="2"/>
        <v>0</v>
      </c>
      <c r="G16" s="383">
        <v>0</v>
      </c>
      <c r="H16" s="383">
        <v>0</v>
      </c>
      <c r="I16" s="383">
        <v>0</v>
      </c>
      <c r="J16" s="383">
        <v>0</v>
      </c>
      <c r="K16" s="383">
        <f>+K21+K31+K41+K72+K87+K142+K152+K172+K227+K343+K358</f>
        <v>0</v>
      </c>
      <c r="L16" s="383">
        <v>0</v>
      </c>
      <c r="M16" s="383">
        <v>0</v>
      </c>
      <c r="N16" s="383">
        <v>0</v>
      </c>
      <c r="O16" s="383">
        <v>0</v>
      </c>
      <c r="P16" s="383">
        <v>0</v>
      </c>
      <c r="Q16" s="382"/>
      <c r="R16" s="700"/>
      <c r="S16" s="979"/>
      <c r="T16" s="984"/>
    </row>
    <row r="17" spans="1:20" s="11" customFormat="1" ht="16.5" customHeight="1" x14ac:dyDescent="0.3">
      <c r="A17" s="642" t="s">
        <v>13</v>
      </c>
      <c r="B17" s="958" t="s">
        <v>221</v>
      </c>
      <c r="C17" s="642" t="s">
        <v>78</v>
      </c>
      <c r="D17" s="354"/>
      <c r="E17" s="2" t="s">
        <v>9</v>
      </c>
      <c r="F17" s="350">
        <f t="shared" si="2"/>
        <v>7000</v>
      </c>
      <c r="G17" s="383">
        <f t="shared" ref="G17:M17" si="13">SUM(G18:G21)</f>
        <v>0</v>
      </c>
      <c r="H17" s="383">
        <f t="shared" si="13"/>
        <v>0</v>
      </c>
      <c r="I17" s="383">
        <f t="shared" si="13"/>
        <v>3000</v>
      </c>
      <c r="J17" s="383">
        <f t="shared" si="13"/>
        <v>0</v>
      </c>
      <c r="K17" s="383">
        <f t="shared" si="13"/>
        <v>0</v>
      </c>
      <c r="L17" s="383">
        <f t="shared" si="13"/>
        <v>1000</v>
      </c>
      <c r="M17" s="383">
        <f t="shared" si="13"/>
        <v>3000</v>
      </c>
      <c r="N17" s="383">
        <f t="shared" ref="N17:P17" si="14">SUM(N18:N21)</f>
        <v>0</v>
      </c>
      <c r="O17" s="383">
        <f t="shared" si="14"/>
        <v>0</v>
      </c>
      <c r="P17" s="383">
        <f t="shared" si="14"/>
        <v>0</v>
      </c>
      <c r="Q17" s="387"/>
      <c r="R17" s="950"/>
      <c r="S17" s="980"/>
      <c r="T17" s="645"/>
    </row>
    <row r="18" spans="1:20" s="11" customFormat="1" x14ac:dyDescent="0.3">
      <c r="A18" s="643"/>
      <c r="B18" s="959"/>
      <c r="C18" s="643"/>
      <c r="D18" s="355"/>
      <c r="E18" s="2" t="s">
        <v>1</v>
      </c>
      <c r="F18" s="350">
        <f t="shared" si="2"/>
        <v>0</v>
      </c>
      <c r="G18" s="383">
        <v>0</v>
      </c>
      <c r="H18" s="383">
        <v>0</v>
      </c>
      <c r="I18" s="383">
        <v>0</v>
      </c>
      <c r="J18" s="383">
        <v>0</v>
      </c>
      <c r="K18" s="383">
        <v>0</v>
      </c>
      <c r="L18" s="383">
        <v>0</v>
      </c>
      <c r="M18" s="383">
        <v>0</v>
      </c>
      <c r="N18" s="383">
        <v>0</v>
      </c>
      <c r="O18" s="383">
        <v>0</v>
      </c>
      <c r="P18" s="383">
        <v>0</v>
      </c>
      <c r="Q18" s="384"/>
      <c r="R18" s="951"/>
      <c r="S18" s="981"/>
      <c r="T18" s="646"/>
    </row>
    <row r="19" spans="1:20" s="11" customFormat="1" x14ac:dyDescent="0.3">
      <c r="A19" s="643"/>
      <c r="B19" s="959"/>
      <c r="C19" s="643"/>
      <c r="D19" s="355"/>
      <c r="E19" s="2" t="s">
        <v>2</v>
      </c>
      <c r="F19" s="350">
        <f t="shared" si="2"/>
        <v>0</v>
      </c>
      <c r="G19" s="383">
        <v>0</v>
      </c>
      <c r="H19" s="383">
        <v>0</v>
      </c>
      <c r="I19" s="383">
        <v>0</v>
      </c>
      <c r="J19" s="383">
        <v>0</v>
      </c>
      <c r="K19" s="383">
        <v>0</v>
      </c>
      <c r="L19" s="383">
        <v>0</v>
      </c>
      <c r="M19" s="383">
        <v>0</v>
      </c>
      <c r="N19" s="383">
        <v>0</v>
      </c>
      <c r="O19" s="383">
        <v>0</v>
      </c>
      <c r="P19" s="383">
        <v>0</v>
      </c>
      <c r="Q19" s="384"/>
      <c r="R19" s="951"/>
      <c r="S19" s="981"/>
      <c r="T19" s="646"/>
    </row>
    <row r="20" spans="1:20" s="11" customFormat="1" x14ac:dyDescent="0.3">
      <c r="A20" s="643"/>
      <c r="B20" s="959"/>
      <c r="C20" s="643"/>
      <c r="D20" s="355"/>
      <c r="E20" s="2" t="s">
        <v>3</v>
      </c>
      <c r="F20" s="350">
        <f t="shared" si="2"/>
        <v>7000</v>
      </c>
      <c r="G20" s="383">
        <f t="shared" ref="G20:P20" si="15">G25</f>
        <v>0</v>
      </c>
      <c r="H20" s="383">
        <f t="shared" si="15"/>
        <v>0</v>
      </c>
      <c r="I20" s="383">
        <f t="shared" si="15"/>
        <v>3000</v>
      </c>
      <c r="J20" s="383">
        <f t="shared" si="15"/>
        <v>0</v>
      </c>
      <c r="K20" s="383">
        <f t="shared" si="15"/>
        <v>0</v>
      </c>
      <c r="L20" s="383">
        <f t="shared" si="15"/>
        <v>1000</v>
      </c>
      <c r="M20" s="383">
        <f t="shared" si="15"/>
        <v>3000</v>
      </c>
      <c r="N20" s="383">
        <f t="shared" si="15"/>
        <v>0</v>
      </c>
      <c r="O20" s="383">
        <f t="shared" si="15"/>
        <v>0</v>
      </c>
      <c r="P20" s="383">
        <f t="shared" si="15"/>
        <v>0</v>
      </c>
      <c r="Q20" s="384"/>
      <c r="R20" s="951"/>
      <c r="S20" s="981"/>
      <c r="T20" s="646"/>
    </row>
    <row r="21" spans="1:20" s="11" customFormat="1" ht="19.5" customHeight="1" x14ac:dyDescent="0.3">
      <c r="A21" s="697"/>
      <c r="B21" s="960"/>
      <c r="C21" s="697"/>
      <c r="D21" s="362"/>
      <c r="E21" s="2" t="s">
        <v>4</v>
      </c>
      <c r="F21" s="350">
        <f t="shared" si="2"/>
        <v>0</v>
      </c>
      <c r="G21" s="383">
        <v>0</v>
      </c>
      <c r="H21" s="383">
        <v>0</v>
      </c>
      <c r="I21" s="383">
        <v>0</v>
      </c>
      <c r="J21" s="383">
        <v>0</v>
      </c>
      <c r="K21" s="383">
        <v>0</v>
      </c>
      <c r="L21" s="383">
        <v>0</v>
      </c>
      <c r="M21" s="383">
        <f>M26</f>
        <v>0</v>
      </c>
      <c r="N21" s="383">
        <f>N26</f>
        <v>0</v>
      </c>
      <c r="O21" s="383">
        <f>O26</f>
        <v>0</v>
      </c>
      <c r="P21" s="383">
        <f>P26</f>
        <v>0</v>
      </c>
      <c r="Q21" s="382"/>
      <c r="R21" s="952"/>
      <c r="S21" s="982"/>
      <c r="T21" s="886"/>
    </row>
    <row r="22" spans="1:20" ht="16.5" customHeight="1" x14ac:dyDescent="0.3">
      <c r="A22" s="691" t="s">
        <v>14</v>
      </c>
      <c r="B22" s="694" t="s">
        <v>178</v>
      </c>
      <c r="C22" s="691" t="s">
        <v>76</v>
      </c>
      <c r="D22" s="358"/>
      <c r="E22" s="2" t="s">
        <v>9</v>
      </c>
      <c r="F22" s="350">
        <f t="shared" si="2"/>
        <v>7000</v>
      </c>
      <c r="G22" s="35">
        <f>SUM(G23:G26)</f>
        <v>0</v>
      </c>
      <c r="H22" s="35">
        <f>SUM(H23:H26)</f>
        <v>0</v>
      </c>
      <c r="I22" s="35">
        <f t="shared" ref="I22:P22" si="16">I25</f>
        <v>3000</v>
      </c>
      <c r="J22" s="35">
        <f t="shared" si="16"/>
        <v>0</v>
      </c>
      <c r="K22" s="35">
        <f t="shared" si="16"/>
        <v>0</v>
      </c>
      <c r="L22" s="35">
        <f t="shared" si="16"/>
        <v>1000</v>
      </c>
      <c r="M22" s="35">
        <f t="shared" si="16"/>
        <v>3000</v>
      </c>
      <c r="N22" s="35">
        <f t="shared" si="16"/>
        <v>0</v>
      </c>
      <c r="O22" s="35">
        <f t="shared" si="16"/>
        <v>0</v>
      </c>
      <c r="P22" s="35">
        <f t="shared" si="16"/>
        <v>0</v>
      </c>
      <c r="Q22" s="153"/>
      <c r="R22" s="698" t="s">
        <v>28</v>
      </c>
      <c r="S22" s="725" t="s">
        <v>183</v>
      </c>
      <c r="T22" s="701" t="s">
        <v>302</v>
      </c>
    </row>
    <row r="23" spans="1:20" x14ac:dyDescent="0.3">
      <c r="A23" s="692"/>
      <c r="B23" s="695"/>
      <c r="C23" s="692"/>
      <c r="D23" s="359"/>
      <c r="E23" s="30" t="s">
        <v>1</v>
      </c>
      <c r="F23" s="350">
        <f t="shared" si="2"/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91"/>
      <c r="R23" s="699"/>
      <c r="S23" s="726"/>
      <c r="T23" s="702"/>
    </row>
    <row r="24" spans="1:20" x14ac:dyDescent="0.3">
      <c r="A24" s="692"/>
      <c r="B24" s="695"/>
      <c r="C24" s="692"/>
      <c r="D24" s="359"/>
      <c r="E24" s="30" t="s">
        <v>2</v>
      </c>
      <c r="F24" s="350">
        <f t="shared" si="2"/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91"/>
      <c r="R24" s="699"/>
      <c r="S24" s="726"/>
      <c r="T24" s="702"/>
    </row>
    <row r="25" spans="1:20" x14ac:dyDescent="0.3">
      <c r="A25" s="692"/>
      <c r="B25" s="695"/>
      <c r="C25" s="692"/>
      <c r="D25" s="359"/>
      <c r="E25" s="30" t="s">
        <v>3</v>
      </c>
      <c r="F25" s="350">
        <f t="shared" si="2"/>
        <v>7000</v>
      </c>
      <c r="G25" s="35">
        <v>0</v>
      </c>
      <c r="H25" s="35">
        <v>0</v>
      </c>
      <c r="I25" s="35">
        <v>3000</v>
      </c>
      <c r="J25" s="35">
        <v>0</v>
      </c>
      <c r="K25" s="35">
        <v>0</v>
      </c>
      <c r="L25" s="35">
        <v>1000</v>
      </c>
      <c r="M25" s="35">
        <v>3000</v>
      </c>
      <c r="N25" s="35">
        <v>0</v>
      </c>
      <c r="O25" s="35">
        <v>0</v>
      </c>
      <c r="P25" s="35">
        <v>0</v>
      </c>
      <c r="Q25" s="391"/>
      <c r="R25" s="699"/>
      <c r="S25" s="726"/>
      <c r="T25" s="702"/>
    </row>
    <row r="26" spans="1:20" x14ac:dyDescent="0.3">
      <c r="A26" s="693"/>
      <c r="B26" s="696"/>
      <c r="C26" s="693"/>
      <c r="D26" s="360"/>
      <c r="E26" s="30" t="s">
        <v>4</v>
      </c>
      <c r="F26" s="350">
        <f t="shared" si="2"/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92"/>
      <c r="R26" s="700"/>
      <c r="S26" s="957"/>
      <c r="T26" s="703"/>
    </row>
    <row r="27" spans="1:20" s="11" customFormat="1" ht="16.5" customHeight="1" x14ac:dyDescent="0.3">
      <c r="A27" s="642" t="s">
        <v>15</v>
      </c>
      <c r="B27" s="958" t="s">
        <v>81</v>
      </c>
      <c r="C27" s="642" t="s">
        <v>79</v>
      </c>
      <c r="D27" s="354"/>
      <c r="E27" s="2" t="s">
        <v>9</v>
      </c>
      <c r="F27" s="350">
        <f t="shared" si="2"/>
        <v>141.97691</v>
      </c>
      <c r="G27" s="383">
        <f t="shared" ref="G27:P27" si="17">SUM(G28:G31)</f>
        <v>141.97691</v>
      </c>
      <c r="H27" s="383">
        <f t="shared" si="17"/>
        <v>0</v>
      </c>
      <c r="I27" s="383">
        <f t="shared" si="17"/>
        <v>0</v>
      </c>
      <c r="J27" s="383">
        <f t="shared" si="17"/>
        <v>0</v>
      </c>
      <c r="K27" s="383">
        <f t="shared" si="17"/>
        <v>0</v>
      </c>
      <c r="L27" s="383">
        <f t="shared" si="17"/>
        <v>0</v>
      </c>
      <c r="M27" s="383">
        <f t="shared" si="17"/>
        <v>0</v>
      </c>
      <c r="N27" s="383">
        <f t="shared" si="17"/>
        <v>0</v>
      </c>
      <c r="O27" s="383">
        <f t="shared" si="17"/>
        <v>0</v>
      </c>
      <c r="P27" s="383">
        <f t="shared" si="17"/>
        <v>0</v>
      </c>
      <c r="Q27" s="387"/>
      <c r="R27" s="950"/>
      <c r="S27" s="950"/>
      <c r="T27" s="645"/>
    </row>
    <row r="28" spans="1:20" s="11" customFormat="1" x14ac:dyDescent="0.3">
      <c r="A28" s="643"/>
      <c r="B28" s="959"/>
      <c r="C28" s="643"/>
      <c r="D28" s="355"/>
      <c r="E28" s="2" t="s">
        <v>1</v>
      </c>
      <c r="F28" s="350">
        <f t="shared" si="2"/>
        <v>0</v>
      </c>
      <c r="G28" s="383">
        <f t="shared" ref="G28:I31" si="18">G33</f>
        <v>0</v>
      </c>
      <c r="H28" s="383">
        <f t="shared" si="18"/>
        <v>0</v>
      </c>
      <c r="I28" s="383">
        <f t="shared" si="18"/>
        <v>0</v>
      </c>
      <c r="J28" s="383">
        <v>0</v>
      </c>
      <c r="K28" s="383">
        <v>0</v>
      </c>
      <c r="L28" s="383">
        <v>0</v>
      </c>
      <c r="M28" s="383">
        <v>0</v>
      </c>
      <c r="N28" s="383">
        <v>0</v>
      </c>
      <c r="O28" s="383">
        <v>0</v>
      </c>
      <c r="P28" s="383">
        <v>0</v>
      </c>
      <c r="Q28" s="384"/>
      <c r="R28" s="951"/>
      <c r="S28" s="951"/>
      <c r="T28" s="646"/>
    </row>
    <row r="29" spans="1:20" s="11" customFormat="1" x14ac:dyDescent="0.3">
      <c r="A29" s="643"/>
      <c r="B29" s="959"/>
      <c r="C29" s="643"/>
      <c r="D29" s="355"/>
      <c r="E29" s="2" t="s">
        <v>2</v>
      </c>
      <c r="F29" s="350">
        <f t="shared" si="2"/>
        <v>0</v>
      </c>
      <c r="G29" s="383">
        <f t="shared" si="18"/>
        <v>0</v>
      </c>
      <c r="H29" s="383">
        <f t="shared" si="18"/>
        <v>0</v>
      </c>
      <c r="I29" s="383">
        <f t="shared" si="18"/>
        <v>0</v>
      </c>
      <c r="J29" s="383">
        <v>0</v>
      </c>
      <c r="K29" s="383">
        <v>0</v>
      </c>
      <c r="L29" s="383">
        <v>0</v>
      </c>
      <c r="M29" s="383">
        <v>0</v>
      </c>
      <c r="N29" s="383">
        <v>0</v>
      </c>
      <c r="O29" s="383">
        <v>0</v>
      </c>
      <c r="P29" s="383">
        <v>0</v>
      </c>
      <c r="Q29" s="384"/>
      <c r="R29" s="951"/>
      <c r="S29" s="951"/>
      <c r="T29" s="646"/>
    </row>
    <row r="30" spans="1:20" s="11" customFormat="1" x14ac:dyDescent="0.3">
      <c r="A30" s="643"/>
      <c r="B30" s="959"/>
      <c r="C30" s="643"/>
      <c r="D30" s="355"/>
      <c r="E30" s="2" t="s">
        <v>3</v>
      </c>
      <c r="F30" s="350">
        <f t="shared" si="2"/>
        <v>141.97691</v>
      </c>
      <c r="G30" s="383">
        <f t="shared" si="18"/>
        <v>141.97691</v>
      </c>
      <c r="H30" s="383">
        <f t="shared" si="18"/>
        <v>0</v>
      </c>
      <c r="I30" s="383">
        <f t="shared" si="18"/>
        <v>0</v>
      </c>
      <c r="J30" s="383">
        <v>0</v>
      </c>
      <c r="K30" s="383">
        <v>0</v>
      </c>
      <c r="L30" s="383">
        <v>0</v>
      </c>
      <c r="M30" s="383">
        <v>0</v>
      </c>
      <c r="N30" s="383">
        <v>0</v>
      </c>
      <c r="O30" s="383">
        <v>0</v>
      </c>
      <c r="P30" s="383">
        <v>0</v>
      </c>
      <c r="Q30" s="384"/>
      <c r="R30" s="951"/>
      <c r="S30" s="951"/>
      <c r="T30" s="646"/>
    </row>
    <row r="31" spans="1:20" s="11" customFormat="1" ht="19.5" customHeight="1" x14ac:dyDescent="0.3">
      <c r="A31" s="697"/>
      <c r="B31" s="960"/>
      <c r="C31" s="697"/>
      <c r="D31" s="362"/>
      <c r="E31" s="2" t="s">
        <v>4</v>
      </c>
      <c r="F31" s="350">
        <f t="shared" si="2"/>
        <v>0</v>
      </c>
      <c r="G31" s="383">
        <f t="shared" si="18"/>
        <v>0</v>
      </c>
      <c r="H31" s="383">
        <f t="shared" si="18"/>
        <v>0</v>
      </c>
      <c r="I31" s="383">
        <f t="shared" si="18"/>
        <v>0</v>
      </c>
      <c r="J31" s="383">
        <v>0</v>
      </c>
      <c r="K31" s="383">
        <v>0</v>
      </c>
      <c r="L31" s="383">
        <v>0</v>
      </c>
      <c r="M31" s="383">
        <v>0</v>
      </c>
      <c r="N31" s="383">
        <v>0</v>
      </c>
      <c r="O31" s="383">
        <v>0</v>
      </c>
      <c r="P31" s="383">
        <v>0</v>
      </c>
      <c r="Q31" s="382"/>
      <c r="R31" s="952"/>
      <c r="S31" s="952"/>
      <c r="T31" s="886"/>
    </row>
    <row r="32" spans="1:20" ht="16.5" customHeight="1" x14ac:dyDescent="0.3">
      <c r="A32" s="691" t="s">
        <v>26</v>
      </c>
      <c r="B32" s="694" t="s">
        <v>33</v>
      </c>
      <c r="C32" s="691" t="s">
        <v>80</v>
      </c>
      <c r="D32" s="642" t="s">
        <v>52</v>
      </c>
      <c r="E32" s="2" t="s">
        <v>9</v>
      </c>
      <c r="F32" s="350">
        <f t="shared" si="2"/>
        <v>141.97691</v>
      </c>
      <c r="G32" s="35">
        <f>G35</f>
        <v>141.97691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153"/>
      <c r="R32" s="698" t="s">
        <v>28</v>
      </c>
      <c r="S32" s="698" t="s">
        <v>132</v>
      </c>
      <c r="T32" s="701" t="s">
        <v>131</v>
      </c>
    </row>
    <row r="33" spans="1:20" x14ac:dyDescent="0.3">
      <c r="A33" s="692"/>
      <c r="B33" s="695"/>
      <c r="C33" s="692"/>
      <c r="D33" s="643"/>
      <c r="E33" s="30" t="s">
        <v>1</v>
      </c>
      <c r="F33" s="350">
        <f t="shared" si="2"/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91"/>
      <c r="R33" s="699"/>
      <c r="S33" s="699"/>
      <c r="T33" s="702"/>
    </row>
    <row r="34" spans="1:20" x14ac:dyDescent="0.3">
      <c r="A34" s="692"/>
      <c r="B34" s="695"/>
      <c r="C34" s="692"/>
      <c r="D34" s="643"/>
      <c r="E34" s="30" t="s">
        <v>2</v>
      </c>
      <c r="F34" s="350">
        <f t="shared" si="2"/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91"/>
      <c r="R34" s="699"/>
      <c r="S34" s="699"/>
      <c r="T34" s="702"/>
    </row>
    <row r="35" spans="1:20" x14ac:dyDescent="0.3">
      <c r="A35" s="692"/>
      <c r="B35" s="695"/>
      <c r="C35" s="692"/>
      <c r="D35" s="643"/>
      <c r="E35" s="30" t="s">
        <v>3</v>
      </c>
      <c r="F35" s="350">
        <f t="shared" si="2"/>
        <v>141.97691</v>
      </c>
      <c r="G35" s="35">
        <v>141.97691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91"/>
      <c r="R35" s="699"/>
      <c r="S35" s="699"/>
      <c r="T35" s="702"/>
    </row>
    <row r="36" spans="1:20" x14ac:dyDescent="0.3">
      <c r="A36" s="693"/>
      <c r="B36" s="696"/>
      <c r="C36" s="693"/>
      <c r="D36" s="697"/>
      <c r="E36" s="30" t="s">
        <v>4</v>
      </c>
      <c r="F36" s="350">
        <f t="shared" si="2"/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92"/>
      <c r="R36" s="700"/>
      <c r="S36" s="700"/>
      <c r="T36" s="703"/>
    </row>
    <row r="37" spans="1:20" s="11" customFormat="1" ht="25.95" customHeight="1" x14ac:dyDescent="0.3">
      <c r="A37" s="642" t="s">
        <v>16</v>
      </c>
      <c r="B37" s="975" t="s">
        <v>140</v>
      </c>
      <c r="C37" s="642" t="s">
        <v>215</v>
      </c>
      <c r="D37" s="354"/>
      <c r="E37" s="2" t="s">
        <v>9</v>
      </c>
      <c r="F37" s="350">
        <f>SUM(G37:P37)</f>
        <v>5063.7435999999998</v>
      </c>
      <c r="G37" s="383">
        <f t="shared" ref="G37:P37" si="19">SUM(G38:G41)</f>
        <v>2901.1549999999997</v>
      </c>
      <c r="H37" s="383">
        <f t="shared" si="19"/>
        <v>1909.5376900000001</v>
      </c>
      <c r="I37" s="383">
        <f t="shared" si="19"/>
        <v>0</v>
      </c>
      <c r="J37" s="383">
        <f t="shared" si="19"/>
        <v>231.72791000000001</v>
      </c>
      <c r="K37" s="383">
        <f t="shared" si="19"/>
        <v>0</v>
      </c>
      <c r="L37" s="383">
        <f t="shared" si="19"/>
        <v>21.323</v>
      </c>
      <c r="M37" s="383">
        <f t="shared" si="19"/>
        <v>0</v>
      </c>
      <c r="N37" s="383">
        <f t="shared" si="19"/>
        <v>0</v>
      </c>
      <c r="O37" s="383">
        <f t="shared" si="19"/>
        <v>0</v>
      </c>
      <c r="P37" s="383">
        <f t="shared" si="19"/>
        <v>0</v>
      </c>
      <c r="Q37" s="387"/>
      <c r="R37" s="950"/>
      <c r="S37" s="950"/>
      <c r="T37" s="645"/>
    </row>
    <row r="38" spans="1:20" s="11" customFormat="1" ht="25.95" customHeight="1" x14ac:dyDescent="0.3">
      <c r="A38" s="643"/>
      <c r="B38" s="976"/>
      <c r="C38" s="643"/>
      <c r="D38" s="355"/>
      <c r="E38" s="2" t="s">
        <v>1</v>
      </c>
      <c r="F38" s="350">
        <f t="shared" si="2"/>
        <v>0</v>
      </c>
      <c r="G38" s="383">
        <f>G43+G48+G53</f>
        <v>0</v>
      </c>
      <c r="H38" s="383">
        <f>H43+H48+H53</f>
        <v>0</v>
      </c>
      <c r="I38" s="383">
        <f>I43+I48+I53</f>
        <v>0</v>
      </c>
      <c r="J38" s="383">
        <v>0</v>
      </c>
      <c r="K38" s="383">
        <v>0</v>
      </c>
      <c r="L38" s="383">
        <v>0</v>
      </c>
      <c r="M38" s="383">
        <v>0</v>
      </c>
      <c r="N38" s="383">
        <v>0</v>
      </c>
      <c r="O38" s="383">
        <v>0</v>
      </c>
      <c r="P38" s="383">
        <v>0</v>
      </c>
      <c r="Q38" s="384"/>
      <c r="R38" s="951"/>
      <c r="S38" s="951"/>
      <c r="T38" s="646"/>
    </row>
    <row r="39" spans="1:20" s="11" customFormat="1" ht="25.95" customHeight="1" x14ac:dyDescent="0.3">
      <c r="A39" s="643"/>
      <c r="B39" s="976"/>
      <c r="C39" s="643"/>
      <c r="D39" s="355"/>
      <c r="E39" s="2" t="s">
        <v>2</v>
      </c>
      <c r="F39" s="350">
        <f t="shared" si="2"/>
        <v>2000</v>
      </c>
      <c r="G39" s="383">
        <v>2000</v>
      </c>
      <c r="H39" s="383">
        <f>H44+H49+H54</f>
        <v>0</v>
      </c>
      <c r="I39" s="383">
        <f>I44+I49+I54</f>
        <v>0</v>
      </c>
      <c r="J39" s="383">
        <v>0</v>
      </c>
      <c r="K39" s="383">
        <v>0</v>
      </c>
      <c r="L39" s="383">
        <v>0</v>
      </c>
      <c r="M39" s="383">
        <v>0</v>
      </c>
      <c r="N39" s="383">
        <v>0</v>
      </c>
      <c r="O39" s="383">
        <v>0</v>
      </c>
      <c r="P39" s="383">
        <v>0</v>
      </c>
      <c r="Q39" s="384"/>
      <c r="R39" s="951"/>
      <c r="S39" s="951"/>
      <c r="T39" s="646"/>
    </row>
    <row r="40" spans="1:20" s="11" customFormat="1" ht="25.95" customHeight="1" x14ac:dyDescent="0.3">
      <c r="A40" s="643"/>
      <c r="B40" s="976"/>
      <c r="C40" s="643"/>
      <c r="D40" s="355"/>
      <c r="E40" s="2" t="s">
        <v>3</v>
      </c>
      <c r="F40" s="350">
        <f t="shared" si="2"/>
        <v>3063.7435999999998</v>
      </c>
      <c r="G40" s="383">
        <f t="shared" ref="G40:P40" si="20">G60+G61</f>
        <v>901.15499999999997</v>
      </c>
      <c r="H40" s="383">
        <f t="shared" si="20"/>
        <v>1909.5376900000001</v>
      </c>
      <c r="I40" s="383">
        <f t="shared" si="20"/>
        <v>0</v>
      </c>
      <c r="J40" s="383">
        <f t="shared" si="20"/>
        <v>231.72791000000001</v>
      </c>
      <c r="K40" s="383">
        <f t="shared" si="20"/>
        <v>0</v>
      </c>
      <c r="L40" s="383">
        <f t="shared" si="20"/>
        <v>21.323</v>
      </c>
      <c r="M40" s="383">
        <f t="shared" si="20"/>
        <v>0</v>
      </c>
      <c r="N40" s="383">
        <f t="shared" si="20"/>
        <v>0</v>
      </c>
      <c r="O40" s="383">
        <f t="shared" si="20"/>
        <v>0</v>
      </c>
      <c r="P40" s="383">
        <f t="shared" si="20"/>
        <v>0</v>
      </c>
      <c r="Q40" s="384"/>
      <c r="R40" s="951"/>
      <c r="S40" s="951"/>
      <c r="T40" s="646"/>
    </row>
    <row r="41" spans="1:20" s="11" customFormat="1" ht="25.95" customHeight="1" x14ac:dyDescent="0.3">
      <c r="A41" s="697"/>
      <c r="B41" s="977"/>
      <c r="C41" s="697"/>
      <c r="D41" s="362"/>
      <c r="E41" s="2" t="s">
        <v>4</v>
      </c>
      <c r="F41" s="350">
        <f t="shared" si="2"/>
        <v>0</v>
      </c>
      <c r="G41" s="383">
        <f>G46+G51+G56</f>
        <v>0</v>
      </c>
      <c r="H41" s="383">
        <f>H46+H51+H56</f>
        <v>0</v>
      </c>
      <c r="I41" s="383">
        <f>I46+I51+I56</f>
        <v>0</v>
      </c>
      <c r="J41" s="383">
        <v>0</v>
      </c>
      <c r="K41" s="383">
        <v>0</v>
      </c>
      <c r="L41" s="383">
        <v>0</v>
      </c>
      <c r="M41" s="383">
        <v>0</v>
      </c>
      <c r="N41" s="383">
        <v>0</v>
      </c>
      <c r="O41" s="383">
        <v>0</v>
      </c>
      <c r="P41" s="383">
        <v>0</v>
      </c>
      <c r="Q41" s="382"/>
      <c r="R41" s="952"/>
      <c r="S41" s="952"/>
      <c r="T41" s="886"/>
    </row>
    <row r="42" spans="1:20" ht="16.5" hidden="1" customHeight="1" x14ac:dyDescent="0.3">
      <c r="A42" s="691" t="s">
        <v>17</v>
      </c>
      <c r="B42" s="694" t="s">
        <v>31</v>
      </c>
      <c r="C42" s="642"/>
      <c r="D42" s="354"/>
      <c r="E42" s="2" t="s">
        <v>9</v>
      </c>
      <c r="F42" s="350">
        <f t="shared" si="2"/>
        <v>0</v>
      </c>
      <c r="G42" s="36">
        <v>0</v>
      </c>
      <c r="H42" s="35">
        <v>0</v>
      </c>
      <c r="I42" s="35">
        <v>0</v>
      </c>
      <c r="J42" s="153"/>
      <c r="K42" s="153"/>
      <c r="L42" s="153"/>
      <c r="M42" s="153"/>
      <c r="N42" s="35"/>
      <c r="O42" s="35"/>
      <c r="P42" s="35"/>
      <c r="Q42" s="153"/>
      <c r="R42" s="698" t="s">
        <v>28</v>
      </c>
      <c r="S42" s="698"/>
      <c r="T42" s="701"/>
    </row>
    <row r="43" spans="1:20" ht="16.5" hidden="1" customHeight="1" x14ac:dyDescent="0.3">
      <c r="A43" s="692"/>
      <c r="B43" s="695"/>
      <c r="C43" s="643"/>
      <c r="D43" s="355"/>
      <c r="E43" s="30" t="s">
        <v>1</v>
      </c>
      <c r="F43" s="350">
        <f t="shared" si="2"/>
        <v>0</v>
      </c>
      <c r="G43" s="36">
        <v>0</v>
      </c>
      <c r="H43" s="35">
        <v>0</v>
      </c>
      <c r="I43" s="35">
        <v>0</v>
      </c>
      <c r="J43" s="391"/>
      <c r="K43" s="391"/>
      <c r="L43" s="391"/>
      <c r="M43" s="391"/>
      <c r="N43" s="35"/>
      <c r="O43" s="35"/>
      <c r="P43" s="35"/>
      <c r="Q43" s="391"/>
      <c r="R43" s="699"/>
      <c r="S43" s="699"/>
      <c r="T43" s="702"/>
    </row>
    <row r="44" spans="1:20" ht="16.5" hidden="1" customHeight="1" x14ac:dyDescent="0.3">
      <c r="A44" s="692"/>
      <c r="B44" s="695"/>
      <c r="C44" s="643"/>
      <c r="D44" s="355"/>
      <c r="E44" s="30" t="s">
        <v>2</v>
      </c>
      <c r="F44" s="350">
        <f t="shared" si="2"/>
        <v>0</v>
      </c>
      <c r="G44" s="36">
        <v>0</v>
      </c>
      <c r="H44" s="35">
        <v>0</v>
      </c>
      <c r="I44" s="35">
        <v>0</v>
      </c>
      <c r="J44" s="391"/>
      <c r="K44" s="391"/>
      <c r="L44" s="391"/>
      <c r="M44" s="391"/>
      <c r="N44" s="35"/>
      <c r="O44" s="35"/>
      <c r="P44" s="35"/>
      <c r="Q44" s="391"/>
      <c r="R44" s="699"/>
      <c r="S44" s="699"/>
      <c r="T44" s="702"/>
    </row>
    <row r="45" spans="1:20" ht="16.5" hidden="1" customHeight="1" x14ac:dyDescent="0.3">
      <c r="A45" s="692"/>
      <c r="B45" s="695"/>
      <c r="C45" s="643"/>
      <c r="D45" s="355"/>
      <c r="E45" s="30" t="s">
        <v>3</v>
      </c>
      <c r="F45" s="350">
        <f t="shared" si="2"/>
        <v>0</v>
      </c>
      <c r="G45" s="36">
        <v>0</v>
      </c>
      <c r="H45" s="35">
        <v>0</v>
      </c>
      <c r="I45" s="35">
        <v>0</v>
      </c>
      <c r="J45" s="391"/>
      <c r="K45" s="391"/>
      <c r="L45" s="391"/>
      <c r="M45" s="391"/>
      <c r="N45" s="35"/>
      <c r="O45" s="35"/>
      <c r="P45" s="35"/>
      <c r="Q45" s="391"/>
      <c r="R45" s="699"/>
      <c r="S45" s="699"/>
      <c r="T45" s="702"/>
    </row>
    <row r="46" spans="1:20" ht="16.5" hidden="1" customHeight="1" x14ac:dyDescent="0.3">
      <c r="A46" s="693"/>
      <c r="B46" s="696"/>
      <c r="C46" s="697"/>
      <c r="D46" s="362"/>
      <c r="E46" s="30" t="s">
        <v>4</v>
      </c>
      <c r="F46" s="350">
        <f t="shared" si="2"/>
        <v>0</v>
      </c>
      <c r="G46" s="36">
        <v>0</v>
      </c>
      <c r="H46" s="35">
        <v>0</v>
      </c>
      <c r="I46" s="35">
        <v>0</v>
      </c>
      <c r="J46" s="392"/>
      <c r="K46" s="392"/>
      <c r="L46" s="392"/>
      <c r="M46" s="392"/>
      <c r="N46" s="35"/>
      <c r="O46" s="35"/>
      <c r="P46" s="35"/>
      <c r="Q46" s="392"/>
      <c r="R46" s="700"/>
      <c r="S46" s="700"/>
      <c r="T46" s="703"/>
    </row>
    <row r="47" spans="1:20" ht="16.5" hidden="1" customHeight="1" x14ac:dyDescent="0.3">
      <c r="A47" s="691" t="s">
        <v>19</v>
      </c>
      <c r="B47" s="694" t="s">
        <v>134</v>
      </c>
      <c r="C47" s="642"/>
      <c r="D47" s="354"/>
      <c r="E47" s="2" t="s">
        <v>9</v>
      </c>
      <c r="F47" s="350">
        <f t="shared" si="2"/>
        <v>0</v>
      </c>
      <c r="G47" s="36">
        <v>0</v>
      </c>
      <c r="H47" s="35">
        <v>0</v>
      </c>
      <c r="I47" s="35">
        <v>0</v>
      </c>
      <c r="J47" s="153"/>
      <c r="K47" s="153"/>
      <c r="L47" s="153"/>
      <c r="M47" s="153"/>
      <c r="N47" s="35"/>
      <c r="O47" s="35"/>
      <c r="P47" s="35"/>
      <c r="Q47" s="153"/>
      <c r="R47" s="698" t="s">
        <v>28</v>
      </c>
      <c r="S47" s="698"/>
      <c r="T47" s="701"/>
    </row>
    <row r="48" spans="1:20" ht="16.5" hidden="1" customHeight="1" x14ac:dyDescent="0.3">
      <c r="A48" s="692"/>
      <c r="B48" s="695"/>
      <c r="C48" s="643"/>
      <c r="D48" s="355"/>
      <c r="E48" s="30" t="s">
        <v>1</v>
      </c>
      <c r="F48" s="350">
        <f t="shared" si="2"/>
        <v>0</v>
      </c>
      <c r="G48" s="36">
        <v>0</v>
      </c>
      <c r="H48" s="35">
        <v>0</v>
      </c>
      <c r="I48" s="35">
        <v>0</v>
      </c>
      <c r="J48" s="391"/>
      <c r="K48" s="391"/>
      <c r="L48" s="391"/>
      <c r="M48" s="391"/>
      <c r="N48" s="35"/>
      <c r="O48" s="35"/>
      <c r="P48" s="35"/>
      <c r="Q48" s="391"/>
      <c r="R48" s="699"/>
      <c r="S48" s="699"/>
      <c r="T48" s="702"/>
    </row>
    <row r="49" spans="1:20" ht="16.5" hidden="1" customHeight="1" x14ac:dyDescent="0.3">
      <c r="A49" s="692"/>
      <c r="B49" s="695"/>
      <c r="C49" s="643"/>
      <c r="D49" s="355"/>
      <c r="E49" s="30" t="s">
        <v>2</v>
      </c>
      <c r="F49" s="350">
        <f t="shared" si="2"/>
        <v>0</v>
      </c>
      <c r="G49" s="36">
        <v>0</v>
      </c>
      <c r="H49" s="35">
        <v>0</v>
      </c>
      <c r="I49" s="35">
        <v>0</v>
      </c>
      <c r="J49" s="391"/>
      <c r="K49" s="391"/>
      <c r="L49" s="391"/>
      <c r="M49" s="391"/>
      <c r="N49" s="35"/>
      <c r="O49" s="35"/>
      <c r="P49" s="35"/>
      <c r="Q49" s="391"/>
      <c r="R49" s="699"/>
      <c r="S49" s="699"/>
      <c r="T49" s="702"/>
    </row>
    <row r="50" spans="1:20" ht="16.5" hidden="1" customHeight="1" x14ac:dyDescent="0.3">
      <c r="A50" s="692"/>
      <c r="B50" s="695"/>
      <c r="C50" s="643"/>
      <c r="D50" s="355"/>
      <c r="E50" s="30" t="s">
        <v>3</v>
      </c>
      <c r="F50" s="350">
        <f t="shared" si="2"/>
        <v>0</v>
      </c>
      <c r="G50" s="36">
        <v>0</v>
      </c>
      <c r="H50" s="35">
        <v>0</v>
      </c>
      <c r="I50" s="35">
        <v>0</v>
      </c>
      <c r="J50" s="391"/>
      <c r="K50" s="391"/>
      <c r="L50" s="391"/>
      <c r="M50" s="391"/>
      <c r="N50" s="35"/>
      <c r="O50" s="35"/>
      <c r="P50" s="35"/>
      <c r="Q50" s="391"/>
      <c r="R50" s="699"/>
      <c r="S50" s="699"/>
      <c r="T50" s="702"/>
    </row>
    <row r="51" spans="1:20" ht="16.5" hidden="1" customHeight="1" x14ac:dyDescent="0.3">
      <c r="A51" s="693"/>
      <c r="B51" s="696"/>
      <c r="C51" s="697"/>
      <c r="D51" s="362"/>
      <c r="E51" s="30" t="s">
        <v>4</v>
      </c>
      <c r="F51" s="350">
        <f t="shared" si="2"/>
        <v>0</v>
      </c>
      <c r="G51" s="36">
        <v>0</v>
      </c>
      <c r="H51" s="35">
        <v>0</v>
      </c>
      <c r="I51" s="35">
        <v>0</v>
      </c>
      <c r="J51" s="392"/>
      <c r="K51" s="392"/>
      <c r="L51" s="392"/>
      <c r="M51" s="392"/>
      <c r="N51" s="35"/>
      <c r="O51" s="35"/>
      <c r="P51" s="35"/>
      <c r="Q51" s="392"/>
      <c r="R51" s="700"/>
      <c r="S51" s="700"/>
      <c r="T51" s="703"/>
    </row>
    <row r="52" spans="1:20" ht="16.5" hidden="1" customHeight="1" x14ac:dyDescent="0.3">
      <c r="A52" s="691" t="s">
        <v>34</v>
      </c>
      <c r="B52" s="694" t="s">
        <v>32</v>
      </c>
      <c r="C52" s="642"/>
      <c r="D52" s="354"/>
      <c r="E52" s="2" t="s">
        <v>9</v>
      </c>
      <c r="F52" s="350">
        <f t="shared" si="2"/>
        <v>0</v>
      </c>
      <c r="G52" s="36">
        <v>0</v>
      </c>
      <c r="H52" s="35">
        <v>0</v>
      </c>
      <c r="I52" s="35">
        <v>0</v>
      </c>
      <c r="J52" s="153"/>
      <c r="K52" s="153"/>
      <c r="L52" s="153"/>
      <c r="M52" s="153"/>
      <c r="N52" s="35"/>
      <c r="O52" s="35"/>
      <c r="P52" s="35"/>
      <c r="Q52" s="153"/>
      <c r="R52" s="698" t="s">
        <v>28</v>
      </c>
      <c r="S52" s="698"/>
      <c r="T52" s="701"/>
    </row>
    <row r="53" spans="1:20" ht="16.5" hidden="1" customHeight="1" x14ac:dyDescent="0.3">
      <c r="A53" s="692"/>
      <c r="B53" s="695"/>
      <c r="C53" s="643"/>
      <c r="D53" s="355"/>
      <c r="E53" s="30" t="s">
        <v>1</v>
      </c>
      <c r="F53" s="350">
        <f t="shared" si="2"/>
        <v>0</v>
      </c>
      <c r="G53" s="36">
        <v>0</v>
      </c>
      <c r="H53" s="35">
        <v>0</v>
      </c>
      <c r="I53" s="35">
        <v>0</v>
      </c>
      <c r="J53" s="391"/>
      <c r="K53" s="391"/>
      <c r="L53" s="391"/>
      <c r="M53" s="391"/>
      <c r="N53" s="35"/>
      <c r="O53" s="35"/>
      <c r="P53" s="35"/>
      <c r="Q53" s="391"/>
      <c r="R53" s="699"/>
      <c r="S53" s="699"/>
      <c r="T53" s="702"/>
    </row>
    <row r="54" spans="1:20" ht="16.5" hidden="1" customHeight="1" x14ac:dyDescent="0.3">
      <c r="A54" s="692"/>
      <c r="B54" s="695"/>
      <c r="C54" s="643"/>
      <c r="D54" s="355"/>
      <c r="E54" s="30" t="s">
        <v>2</v>
      </c>
      <c r="F54" s="350">
        <f t="shared" si="2"/>
        <v>0</v>
      </c>
      <c r="G54" s="36">
        <v>0</v>
      </c>
      <c r="H54" s="35">
        <v>0</v>
      </c>
      <c r="I54" s="35">
        <v>0</v>
      </c>
      <c r="J54" s="391"/>
      <c r="K54" s="391"/>
      <c r="L54" s="391"/>
      <c r="M54" s="391"/>
      <c r="N54" s="35"/>
      <c r="O54" s="35"/>
      <c r="P54" s="35"/>
      <c r="Q54" s="391"/>
      <c r="R54" s="699"/>
      <c r="S54" s="699"/>
      <c r="T54" s="702"/>
    </row>
    <row r="55" spans="1:20" ht="16.5" hidden="1" customHeight="1" x14ac:dyDescent="0.3">
      <c r="A55" s="692"/>
      <c r="B55" s="695"/>
      <c r="C55" s="643"/>
      <c r="D55" s="355"/>
      <c r="E55" s="30" t="s">
        <v>3</v>
      </c>
      <c r="F55" s="350">
        <f t="shared" si="2"/>
        <v>0</v>
      </c>
      <c r="G55" s="36">
        <v>0</v>
      </c>
      <c r="H55" s="35">
        <v>0</v>
      </c>
      <c r="I55" s="35">
        <v>0</v>
      </c>
      <c r="J55" s="391"/>
      <c r="K55" s="391"/>
      <c r="L55" s="391"/>
      <c r="M55" s="391"/>
      <c r="N55" s="35"/>
      <c r="O55" s="35"/>
      <c r="P55" s="35"/>
      <c r="Q55" s="391"/>
      <c r="R55" s="699"/>
      <c r="S55" s="699"/>
      <c r="T55" s="702"/>
    </row>
    <row r="56" spans="1:20" ht="16.5" hidden="1" customHeight="1" x14ac:dyDescent="0.3">
      <c r="A56" s="693"/>
      <c r="B56" s="696"/>
      <c r="C56" s="697"/>
      <c r="D56" s="362"/>
      <c r="E56" s="30" t="s">
        <v>4</v>
      </c>
      <c r="F56" s="350">
        <f t="shared" si="2"/>
        <v>0</v>
      </c>
      <c r="G56" s="36">
        <v>0</v>
      </c>
      <c r="H56" s="35">
        <v>0</v>
      </c>
      <c r="I56" s="35">
        <v>0</v>
      </c>
      <c r="J56" s="392"/>
      <c r="K56" s="392"/>
      <c r="L56" s="392"/>
      <c r="M56" s="392"/>
      <c r="N56" s="35"/>
      <c r="O56" s="35"/>
      <c r="P56" s="35"/>
      <c r="Q56" s="392"/>
      <c r="R56" s="700"/>
      <c r="S56" s="700"/>
      <c r="T56" s="703"/>
    </row>
    <row r="57" spans="1:20" ht="16.5" customHeight="1" x14ac:dyDescent="0.3">
      <c r="A57" s="691" t="s">
        <v>17</v>
      </c>
      <c r="B57" s="694" t="s">
        <v>207</v>
      </c>
      <c r="C57" s="393"/>
      <c r="D57" s="355"/>
      <c r="E57" s="2" t="s">
        <v>9</v>
      </c>
      <c r="F57" s="350">
        <f t="shared" si="2"/>
        <v>5063.7435999999998</v>
      </c>
      <c r="G57" s="35">
        <f t="shared" ref="G57:L57" si="21">SUM(G58:G62)</f>
        <v>2901.1549999999997</v>
      </c>
      <c r="H57" s="35">
        <f t="shared" si="21"/>
        <v>1909.5376900000001</v>
      </c>
      <c r="I57" s="35">
        <f t="shared" si="21"/>
        <v>0</v>
      </c>
      <c r="J57" s="35">
        <f t="shared" si="21"/>
        <v>231.72791000000001</v>
      </c>
      <c r="K57" s="35">
        <f t="shared" si="21"/>
        <v>0</v>
      </c>
      <c r="L57" s="35">
        <f t="shared" si="21"/>
        <v>21.323</v>
      </c>
      <c r="M57" s="35">
        <f t="shared" ref="M57:P57" si="22">SUM(M58:M62)</f>
        <v>0</v>
      </c>
      <c r="N57" s="35">
        <f t="shared" si="22"/>
        <v>0</v>
      </c>
      <c r="O57" s="35">
        <f t="shared" si="22"/>
        <v>0</v>
      </c>
      <c r="P57" s="35">
        <f t="shared" si="22"/>
        <v>0</v>
      </c>
      <c r="Q57" s="153"/>
      <c r="R57" s="698" t="s">
        <v>28</v>
      </c>
      <c r="S57" s="698" t="s">
        <v>132</v>
      </c>
      <c r="T57" s="701" t="s">
        <v>131</v>
      </c>
    </row>
    <row r="58" spans="1:20" x14ac:dyDescent="0.3">
      <c r="A58" s="692"/>
      <c r="B58" s="695"/>
      <c r="C58" s="393"/>
      <c r="D58" s="355"/>
      <c r="E58" s="30" t="s">
        <v>1</v>
      </c>
      <c r="F58" s="350">
        <f t="shared" si="2"/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91"/>
      <c r="R58" s="699"/>
      <c r="S58" s="699"/>
      <c r="T58" s="702"/>
    </row>
    <row r="59" spans="1:20" x14ac:dyDescent="0.3">
      <c r="A59" s="692"/>
      <c r="B59" s="695"/>
      <c r="C59" s="394" t="s">
        <v>238</v>
      </c>
      <c r="D59" s="355"/>
      <c r="E59" s="30" t="s">
        <v>2</v>
      </c>
      <c r="F59" s="350">
        <f t="shared" si="2"/>
        <v>2000</v>
      </c>
      <c r="G59" s="35">
        <v>2000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91"/>
      <c r="R59" s="699"/>
      <c r="S59" s="699"/>
      <c r="T59" s="702"/>
    </row>
    <row r="60" spans="1:20" x14ac:dyDescent="0.3">
      <c r="A60" s="692"/>
      <c r="B60" s="695"/>
      <c r="C60" s="394" t="s">
        <v>239</v>
      </c>
      <c r="D60" s="355"/>
      <c r="E60" s="30" t="s">
        <v>3</v>
      </c>
      <c r="F60" s="350">
        <f t="shared" si="2"/>
        <v>262.40091000000001</v>
      </c>
      <c r="G60" s="35">
        <v>9.35</v>
      </c>
      <c r="H60" s="35">
        <v>0</v>
      </c>
      <c r="I60" s="395">
        <v>0</v>
      </c>
      <c r="J60" s="35">
        <v>231.72791000000001</v>
      </c>
      <c r="K60" s="35">
        <v>0</v>
      </c>
      <c r="L60" s="35">
        <v>21.323</v>
      </c>
      <c r="M60" s="35">
        <v>0</v>
      </c>
      <c r="N60" s="35">
        <v>0</v>
      </c>
      <c r="O60" s="35">
        <v>0</v>
      </c>
      <c r="P60" s="35">
        <v>0</v>
      </c>
      <c r="Q60" s="391"/>
      <c r="R60" s="699"/>
      <c r="S60" s="699"/>
      <c r="T60" s="702"/>
    </row>
    <row r="61" spans="1:20" x14ac:dyDescent="0.3">
      <c r="A61" s="692"/>
      <c r="B61" s="695"/>
      <c r="C61" s="394" t="s">
        <v>240</v>
      </c>
      <c r="D61" s="355"/>
      <c r="E61" s="30" t="s">
        <v>3</v>
      </c>
      <c r="F61" s="350">
        <f t="shared" si="2"/>
        <v>2801.3426899999999</v>
      </c>
      <c r="G61" s="35">
        <v>891.80499999999995</v>
      </c>
      <c r="H61" s="35">
        <v>1909.5376900000001</v>
      </c>
      <c r="I61" s="39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91"/>
      <c r="R61" s="699"/>
      <c r="S61" s="699"/>
      <c r="T61" s="702"/>
    </row>
    <row r="62" spans="1:20" x14ac:dyDescent="0.3">
      <c r="A62" s="693"/>
      <c r="B62" s="696"/>
      <c r="C62" s="393"/>
      <c r="D62" s="355"/>
      <c r="E62" s="30" t="s">
        <v>4</v>
      </c>
      <c r="F62" s="350">
        <f t="shared" si="2"/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92"/>
      <c r="R62" s="700"/>
      <c r="S62" s="700"/>
      <c r="T62" s="703"/>
    </row>
    <row r="63" spans="1:20" s="11" customFormat="1" ht="27.75" customHeight="1" x14ac:dyDescent="0.3">
      <c r="A63" s="642" t="s">
        <v>20</v>
      </c>
      <c r="B63" s="975" t="s">
        <v>167</v>
      </c>
      <c r="C63" s="642" t="s">
        <v>216</v>
      </c>
      <c r="D63" s="354"/>
      <c r="E63" s="2" t="s">
        <v>9</v>
      </c>
      <c r="F63" s="350">
        <f t="shared" si="2"/>
        <v>0</v>
      </c>
      <c r="G63" s="383">
        <f t="shared" ref="G63:P63" si="23">SUM(G64:G67)</f>
        <v>0</v>
      </c>
      <c r="H63" s="383">
        <f t="shared" si="23"/>
        <v>0</v>
      </c>
      <c r="I63" s="383">
        <f t="shared" si="23"/>
        <v>0</v>
      </c>
      <c r="J63" s="383">
        <f t="shared" si="23"/>
        <v>0</v>
      </c>
      <c r="K63" s="383">
        <f t="shared" si="23"/>
        <v>0</v>
      </c>
      <c r="L63" s="383">
        <f t="shared" si="23"/>
        <v>0</v>
      </c>
      <c r="M63" s="383">
        <f t="shared" si="23"/>
        <v>0</v>
      </c>
      <c r="N63" s="383">
        <f t="shared" si="23"/>
        <v>0</v>
      </c>
      <c r="O63" s="383">
        <f t="shared" si="23"/>
        <v>0</v>
      </c>
      <c r="P63" s="383">
        <f t="shared" si="23"/>
        <v>0</v>
      </c>
      <c r="Q63" s="387"/>
      <c r="R63" s="950"/>
      <c r="S63" s="950"/>
      <c r="T63" s="645"/>
    </row>
    <row r="64" spans="1:20" s="11" customFormat="1" ht="27.75" customHeight="1" x14ac:dyDescent="0.3">
      <c r="A64" s="643"/>
      <c r="B64" s="976"/>
      <c r="C64" s="643"/>
      <c r="D64" s="355"/>
      <c r="E64" s="2" t="s">
        <v>1</v>
      </c>
      <c r="F64" s="350">
        <f t="shared" si="2"/>
        <v>0</v>
      </c>
      <c r="G64" s="383">
        <v>0</v>
      </c>
      <c r="H64" s="383">
        <v>0</v>
      </c>
      <c r="I64" s="383">
        <v>0</v>
      </c>
      <c r="J64" s="383">
        <v>0</v>
      </c>
      <c r="K64" s="383">
        <v>0</v>
      </c>
      <c r="L64" s="383">
        <v>0</v>
      </c>
      <c r="M64" s="383">
        <v>0</v>
      </c>
      <c r="N64" s="383">
        <v>0</v>
      </c>
      <c r="O64" s="383">
        <v>0</v>
      </c>
      <c r="P64" s="383">
        <v>0</v>
      </c>
      <c r="Q64" s="384"/>
      <c r="R64" s="951"/>
      <c r="S64" s="951"/>
      <c r="T64" s="646"/>
    </row>
    <row r="65" spans="1:21" s="11" customFormat="1" ht="27.75" customHeight="1" x14ac:dyDescent="0.3">
      <c r="A65" s="643"/>
      <c r="B65" s="976"/>
      <c r="C65" s="643"/>
      <c r="D65" s="355"/>
      <c r="E65" s="2" t="s">
        <v>2</v>
      </c>
      <c r="F65" s="350">
        <f t="shared" si="2"/>
        <v>0</v>
      </c>
      <c r="G65" s="383">
        <v>0</v>
      </c>
      <c r="H65" s="383">
        <v>0</v>
      </c>
      <c r="I65" s="383">
        <v>0</v>
      </c>
      <c r="J65" s="383">
        <v>0</v>
      </c>
      <c r="K65" s="383">
        <v>0</v>
      </c>
      <c r="L65" s="383">
        <v>0</v>
      </c>
      <c r="M65" s="383">
        <v>0</v>
      </c>
      <c r="N65" s="383">
        <v>0</v>
      </c>
      <c r="O65" s="383">
        <v>0</v>
      </c>
      <c r="P65" s="383">
        <v>0</v>
      </c>
      <c r="Q65" s="384"/>
      <c r="R65" s="951"/>
      <c r="S65" s="951"/>
      <c r="T65" s="646"/>
    </row>
    <row r="66" spans="1:21" s="11" customFormat="1" ht="27.75" customHeight="1" x14ac:dyDescent="0.3">
      <c r="A66" s="643"/>
      <c r="B66" s="976"/>
      <c r="C66" s="643"/>
      <c r="D66" s="355"/>
      <c r="E66" s="2" t="s">
        <v>3</v>
      </c>
      <c r="F66" s="350">
        <f t="shared" si="2"/>
        <v>0</v>
      </c>
      <c r="G66" s="383">
        <v>0</v>
      </c>
      <c r="H66" s="383">
        <v>0</v>
      </c>
      <c r="I66" s="383">
        <v>0</v>
      </c>
      <c r="J66" s="383">
        <v>0</v>
      </c>
      <c r="K66" s="383">
        <v>0</v>
      </c>
      <c r="L66" s="383">
        <v>0</v>
      </c>
      <c r="M66" s="383">
        <v>0</v>
      </c>
      <c r="N66" s="383">
        <v>0</v>
      </c>
      <c r="O66" s="383">
        <v>0</v>
      </c>
      <c r="P66" s="383">
        <v>0</v>
      </c>
      <c r="Q66" s="384"/>
      <c r="R66" s="951"/>
      <c r="S66" s="951"/>
      <c r="T66" s="646"/>
    </row>
    <row r="67" spans="1:21" s="11" customFormat="1" ht="27.75" customHeight="1" x14ac:dyDescent="0.3">
      <c r="A67" s="697"/>
      <c r="B67" s="977"/>
      <c r="C67" s="697"/>
      <c r="D67" s="362"/>
      <c r="E67" s="2" t="s">
        <v>4</v>
      </c>
      <c r="F67" s="350">
        <f t="shared" si="2"/>
        <v>0</v>
      </c>
      <c r="G67" s="383">
        <v>0</v>
      </c>
      <c r="H67" s="383">
        <v>0</v>
      </c>
      <c r="I67" s="383">
        <v>0</v>
      </c>
      <c r="J67" s="383">
        <v>0</v>
      </c>
      <c r="K67" s="383">
        <v>0</v>
      </c>
      <c r="L67" s="383">
        <v>0</v>
      </c>
      <c r="M67" s="383">
        <v>0</v>
      </c>
      <c r="N67" s="383">
        <v>0</v>
      </c>
      <c r="O67" s="383">
        <v>0</v>
      </c>
      <c r="P67" s="383">
        <v>0</v>
      </c>
      <c r="Q67" s="382"/>
      <c r="R67" s="952"/>
      <c r="S67" s="952"/>
      <c r="T67" s="886"/>
    </row>
    <row r="68" spans="1:21" s="11" customFormat="1" ht="19.5" customHeight="1" x14ac:dyDescent="0.3">
      <c r="A68" s="642" t="s">
        <v>29</v>
      </c>
      <c r="B68" s="958" t="s">
        <v>222</v>
      </c>
      <c r="C68" s="642" t="s">
        <v>90</v>
      </c>
      <c r="D68" s="354"/>
      <c r="E68" s="2" t="s">
        <v>9</v>
      </c>
      <c r="F68" s="350">
        <f t="shared" si="2"/>
        <v>402425.03554999997</v>
      </c>
      <c r="G68" s="383">
        <f>SUM(G69:G72)</f>
        <v>33952.328500000003</v>
      </c>
      <c r="H68" s="383">
        <f t="shared" ref="H68:P68" si="24">SUM(H69:H72)</f>
        <v>31901.549729999999</v>
      </c>
      <c r="I68" s="383">
        <f>SUM(I69:I72)</f>
        <v>37233.539449999997</v>
      </c>
      <c r="J68" s="383">
        <f t="shared" si="24"/>
        <v>36068.389649999997</v>
      </c>
      <c r="K68" s="383">
        <f t="shared" si="24"/>
        <v>40001.23934</v>
      </c>
      <c r="L68" s="383">
        <f t="shared" si="24"/>
        <v>42826.752079999998</v>
      </c>
      <c r="M68" s="383">
        <f t="shared" si="24"/>
        <v>45835.236799999999</v>
      </c>
      <c r="N68" s="383">
        <f t="shared" si="24"/>
        <v>44260</v>
      </c>
      <c r="O68" s="383">
        <f t="shared" si="24"/>
        <v>45173</v>
      </c>
      <c r="P68" s="383">
        <f t="shared" si="24"/>
        <v>45173</v>
      </c>
      <c r="Q68" s="387"/>
      <c r="R68" s="950"/>
      <c r="S68" s="950"/>
      <c r="T68" s="645"/>
    </row>
    <row r="69" spans="1:21" s="11" customFormat="1" ht="19.5" customHeight="1" x14ac:dyDescent="0.3">
      <c r="A69" s="643"/>
      <c r="B69" s="959"/>
      <c r="C69" s="643"/>
      <c r="D69" s="355"/>
      <c r="E69" s="2" t="s">
        <v>1</v>
      </c>
      <c r="F69" s="350">
        <f t="shared" si="2"/>
        <v>0</v>
      </c>
      <c r="G69" s="383">
        <f t="shared" ref="G69:P72" si="25">G74</f>
        <v>0</v>
      </c>
      <c r="H69" s="383">
        <f t="shared" si="25"/>
        <v>0</v>
      </c>
      <c r="I69" s="383">
        <f t="shared" si="25"/>
        <v>0</v>
      </c>
      <c r="J69" s="383">
        <v>0</v>
      </c>
      <c r="K69" s="383">
        <v>0</v>
      </c>
      <c r="L69" s="383">
        <v>0</v>
      </c>
      <c r="M69" s="383">
        <v>0</v>
      </c>
      <c r="N69" s="383">
        <v>0</v>
      </c>
      <c r="O69" s="383">
        <v>0</v>
      </c>
      <c r="P69" s="383">
        <v>0</v>
      </c>
      <c r="Q69" s="384"/>
      <c r="R69" s="951"/>
      <c r="S69" s="951"/>
      <c r="T69" s="646"/>
    </row>
    <row r="70" spans="1:21" s="11" customFormat="1" ht="19.5" customHeight="1" x14ac:dyDescent="0.3">
      <c r="A70" s="643"/>
      <c r="B70" s="959"/>
      <c r="C70" s="643"/>
      <c r="D70" s="355"/>
      <c r="E70" s="2" t="s">
        <v>2</v>
      </c>
      <c r="F70" s="350">
        <f t="shared" si="2"/>
        <v>112375</v>
      </c>
      <c r="G70" s="383">
        <f t="shared" si="25"/>
        <v>10310</v>
      </c>
      <c r="H70" s="383">
        <f t="shared" si="25"/>
        <v>12931</v>
      </c>
      <c r="I70" s="383">
        <f t="shared" si="25"/>
        <v>12765</v>
      </c>
      <c r="J70" s="383">
        <f t="shared" si="25"/>
        <v>10989</v>
      </c>
      <c r="K70" s="383">
        <f t="shared" si="25"/>
        <v>9560</v>
      </c>
      <c r="L70" s="383">
        <f t="shared" si="25"/>
        <v>11172</v>
      </c>
      <c r="M70" s="383">
        <f t="shared" si="25"/>
        <v>11162</v>
      </c>
      <c r="N70" s="383">
        <f t="shared" si="25"/>
        <v>11162</v>
      </c>
      <c r="O70" s="383">
        <f t="shared" si="25"/>
        <v>11162</v>
      </c>
      <c r="P70" s="383">
        <f t="shared" si="25"/>
        <v>11162</v>
      </c>
      <c r="Q70" s="384"/>
      <c r="R70" s="951"/>
      <c r="S70" s="951"/>
      <c r="T70" s="646"/>
    </row>
    <row r="71" spans="1:21" s="11" customFormat="1" ht="19.5" customHeight="1" x14ac:dyDescent="0.3">
      <c r="A71" s="643"/>
      <c r="B71" s="959"/>
      <c r="C71" s="643"/>
      <c r="D71" s="355"/>
      <c r="E71" s="2" t="s">
        <v>3</v>
      </c>
      <c r="F71" s="350">
        <f t="shared" si="2"/>
        <v>290050.03554999997</v>
      </c>
      <c r="G71" s="383">
        <f t="shared" si="25"/>
        <v>23642.3285</v>
      </c>
      <c r="H71" s="383">
        <f t="shared" si="25"/>
        <v>18970.549729999999</v>
      </c>
      <c r="I71" s="383">
        <f t="shared" si="25"/>
        <v>24468.53945</v>
      </c>
      <c r="J71" s="383">
        <f t="shared" si="25"/>
        <v>25079.389649999997</v>
      </c>
      <c r="K71" s="383">
        <f t="shared" si="25"/>
        <v>30441.23934</v>
      </c>
      <c r="L71" s="383">
        <f>L76</f>
        <v>31654.752079999998</v>
      </c>
      <c r="M71" s="383">
        <f t="shared" si="25"/>
        <v>34673.236799999999</v>
      </c>
      <c r="N71" s="383">
        <f t="shared" si="25"/>
        <v>33098</v>
      </c>
      <c r="O71" s="383">
        <f t="shared" si="25"/>
        <v>34011</v>
      </c>
      <c r="P71" s="383">
        <f t="shared" si="25"/>
        <v>34011</v>
      </c>
      <c r="Q71" s="384"/>
      <c r="R71" s="951"/>
      <c r="S71" s="951"/>
      <c r="T71" s="646"/>
    </row>
    <row r="72" spans="1:21" s="11" customFormat="1" ht="19.5" customHeight="1" x14ac:dyDescent="0.3">
      <c r="A72" s="697"/>
      <c r="B72" s="960"/>
      <c r="C72" s="697"/>
      <c r="D72" s="362"/>
      <c r="E72" s="2" t="s">
        <v>4</v>
      </c>
      <c r="F72" s="350">
        <f t="shared" ref="F72:F135" si="26">SUM(G72:P72)</f>
        <v>0</v>
      </c>
      <c r="G72" s="383">
        <f t="shared" si="25"/>
        <v>0</v>
      </c>
      <c r="H72" s="383">
        <f t="shared" si="25"/>
        <v>0</v>
      </c>
      <c r="I72" s="383">
        <f t="shared" si="25"/>
        <v>0</v>
      </c>
      <c r="J72" s="383">
        <v>0</v>
      </c>
      <c r="K72" s="383">
        <v>0</v>
      </c>
      <c r="L72" s="383">
        <v>0</v>
      </c>
      <c r="M72" s="383">
        <v>0</v>
      </c>
      <c r="N72" s="383">
        <v>0</v>
      </c>
      <c r="O72" s="383">
        <v>0</v>
      </c>
      <c r="P72" s="383">
        <v>0</v>
      </c>
      <c r="Q72" s="382"/>
      <c r="R72" s="952"/>
      <c r="S72" s="952"/>
      <c r="T72" s="886"/>
    </row>
    <row r="73" spans="1:21" ht="16.5" customHeight="1" x14ac:dyDescent="0.3">
      <c r="A73" s="691" t="s">
        <v>18</v>
      </c>
      <c r="B73" s="694" t="s">
        <v>163</v>
      </c>
      <c r="C73" s="691" t="s">
        <v>91</v>
      </c>
      <c r="D73" s="354"/>
      <c r="E73" s="2" t="s">
        <v>9</v>
      </c>
      <c r="F73" s="350">
        <f t="shared" si="26"/>
        <v>402425.03554999997</v>
      </c>
      <c r="G73" s="35">
        <f t="shared" ref="G73:P73" si="27">G75+G76</f>
        <v>33952.328500000003</v>
      </c>
      <c r="H73" s="35">
        <f>H75+H76</f>
        <v>31901.549729999999</v>
      </c>
      <c r="I73" s="35">
        <f>I75+I76</f>
        <v>37233.539449999997</v>
      </c>
      <c r="J73" s="35">
        <f t="shared" si="27"/>
        <v>36068.389649999997</v>
      </c>
      <c r="K73" s="35">
        <f t="shared" si="27"/>
        <v>40001.23934</v>
      </c>
      <c r="L73" s="35">
        <f t="shared" si="27"/>
        <v>42826.752079999998</v>
      </c>
      <c r="M73" s="35">
        <f t="shared" si="27"/>
        <v>45835.236799999999</v>
      </c>
      <c r="N73" s="35">
        <f t="shared" si="27"/>
        <v>44260</v>
      </c>
      <c r="O73" s="35">
        <f t="shared" si="27"/>
        <v>45173</v>
      </c>
      <c r="P73" s="35">
        <f t="shared" si="27"/>
        <v>45173</v>
      </c>
      <c r="Q73" s="153"/>
      <c r="R73" s="698" t="s">
        <v>28</v>
      </c>
      <c r="S73" s="698" t="s">
        <v>132</v>
      </c>
      <c r="T73" s="701" t="s">
        <v>304</v>
      </c>
      <c r="U73" s="973" t="s">
        <v>386</v>
      </c>
    </row>
    <row r="74" spans="1:21" x14ac:dyDescent="0.3">
      <c r="A74" s="692"/>
      <c r="B74" s="695"/>
      <c r="C74" s="692"/>
      <c r="D74" s="355"/>
      <c r="E74" s="30" t="s">
        <v>1</v>
      </c>
      <c r="F74" s="350">
        <f t="shared" si="26"/>
        <v>0</v>
      </c>
      <c r="G74" s="35">
        <v>0</v>
      </c>
      <c r="H74" s="35">
        <v>0</v>
      </c>
      <c r="I74" s="35">
        <v>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91"/>
      <c r="R74" s="699"/>
      <c r="S74" s="699"/>
      <c r="T74" s="702"/>
      <c r="U74" s="974"/>
    </row>
    <row r="75" spans="1:21" x14ac:dyDescent="0.3">
      <c r="A75" s="692"/>
      <c r="B75" s="695"/>
      <c r="C75" s="692"/>
      <c r="D75" s="355"/>
      <c r="E75" s="30" t="s">
        <v>2</v>
      </c>
      <c r="F75" s="350">
        <f t="shared" si="26"/>
        <v>112375</v>
      </c>
      <c r="G75" s="35">
        <v>10310</v>
      </c>
      <c r="H75" s="35">
        <v>12931</v>
      </c>
      <c r="I75" s="35">
        <v>12765</v>
      </c>
      <c r="J75" s="35">
        <v>10989</v>
      </c>
      <c r="K75" s="35">
        <v>9560</v>
      </c>
      <c r="L75" s="35">
        <v>11172</v>
      </c>
      <c r="M75" s="35">
        <v>11162</v>
      </c>
      <c r="N75" s="35">
        <f>M75</f>
        <v>11162</v>
      </c>
      <c r="O75" s="35">
        <f>N75</f>
        <v>11162</v>
      </c>
      <c r="P75" s="35">
        <f>O75</f>
        <v>11162</v>
      </c>
      <c r="Q75" s="391"/>
      <c r="R75" s="699"/>
      <c r="S75" s="699"/>
      <c r="T75" s="702"/>
      <c r="U75" s="974"/>
    </row>
    <row r="76" spans="1:21" x14ac:dyDescent="0.3">
      <c r="A76" s="692"/>
      <c r="B76" s="695"/>
      <c r="C76" s="692"/>
      <c r="D76" s="355"/>
      <c r="E76" s="30" t="s">
        <v>3</v>
      </c>
      <c r="F76" s="350">
        <f t="shared" si="26"/>
        <v>290050.03554999997</v>
      </c>
      <c r="G76" s="35">
        <v>23642.3285</v>
      </c>
      <c r="H76" s="35">
        <v>18970.549729999999</v>
      </c>
      <c r="I76" s="35">
        <v>24468.53945</v>
      </c>
      <c r="J76" s="35">
        <f>36068.38965-J75</f>
        <v>25079.389649999997</v>
      </c>
      <c r="K76" s="35">
        <f>40001.23934-K75</f>
        <v>30441.23934</v>
      </c>
      <c r="L76" s="35">
        <f>31654.75208</f>
        <v>31654.752079999998</v>
      </c>
      <c r="M76" s="35">
        <f>34673.2368</f>
        <v>34673.236799999999</v>
      </c>
      <c r="N76" s="35">
        <f>44260-N75</f>
        <v>33098</v>
      </c>
      <c r="O76" s="35">
        <f>45173-O75</f>
        <v>34011</v>
      </c>
      <c r="P76" s="35">
        <f>O76</f>
        <v>34011</v>
      </c>
      <c r="Q76" s="391"/>
      <c r="R76" s="699"/>
      <c r="S76" s="699"/>
      <c r="T76" s="702"/>
      <c r="U76" s="974"/>
    </row>
    <row r="77" spans="1:21" x14ac:dyDescent="0.3">
      <c r="A77" s="693"/>
      <c r="B77" s="696"/>
      <c r="C77" s="693"/>
      <c r="D77" s="362"/>
      <c r="E77" s="30" t="s">
        <v>4</v>
      </c>
      <c r="F77" s="350">
        <f t="shared" si="26"/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35">
        <v>0</v>
      </c>
      <c r="Q77" s="392"/>
      <c r="R77" s="700"/>
      <c r="S77" s="700"/>
      <c r="T77" s="703"/>
      <c r="U77" s="974"/>
    </row>
    <row r="78" spans="1:21" ht="16.5" hidden="1" customHeight="1" x14ac:dyDescent="0.3">
      <c r="A78" s="691" t="s">
        <v>35</v>
      </c>
      <c r="B78" s="958" t="s">
        <v>89</v>
      </c>
      <c r="C78" s="642"/>
      <c r="D78" s="354"/>
      <c r="E78" s="2" t="s">
        <v>9</v>
      </c>
      <c r="F78" s="350">
        <f t="shared" si="26"/>
        <v>0</v>
      </c>
      <c r="G78" s="35">
        <v>0</v>
      </c>
      <c r="H78" s="35">
        <v>0</v>
      </c>
      <c r="I78" s="36">
        <v>0</v>
      </c>
      <c r="J78" s="396"/>
      <c r="K78" s="396"/>
      <c r="L78" s="153"/>
      <c r="M78" s="153"/>
      <c r="N78" s="35"/>
      <c r="O78" s="35"/>
      <c r="P78" s="35"/>
      <c r="Q78" s="153"/>
      <c r="R78" s="698" t="s">
        <v>28</v>
      </c>
      <c r="S78" s="698"/>
      <c r="T78" s="701"/>
    </row>
    <row r="79" spans="1:21" ht="16.5" hidden="1" customHeight="1" x14ac:dyDescent="0.3">
      <c r="A79" s="692"/>
      <c r="B79" s="959"/>
      <c r="C79" s="643"/>
      <c r="D79" s="355"/>
      <c r="E79" s="30" t="s">
        <v>1</v>
      </c>
      <c r="F79" s="350">
        <f t="shared" si="26"/>
        <v>0</v>
      </c>
      <c r="G79" s="35">
        <v>0</v>
      </c>
      <c r="H79" s="35">
        <v>0</v>
      </c>
      <c r="I79" s="36">
        <v>0</v>
      </c>
      <c r="J79" s="397"/>
      <c r="K79" s="397"/>
      <c r="L79" s="391"/>
      <c r="M79" s="391"/>
      <c r="N79" s="35"/>
      <c r="O79" s="35"/>
      <c r="P79" s="35"/>
      <c r="Q79" s="391"/>
      <c r="R79" s="699"/>
      <c r="S79" s="699"/>
      <c r="T79" s="702"/>
    </row>
    <row r="80" spans="1:21" ht="16.5" hidden="1" customHeight="1" x14ac:dyDescent="0.3">
      <c r="A80" s="692"/>
      <c r="B80" s="959"/>
      <c r="C80" s="643"/>
      <c r="D80" s="355"/>
      <c r="E80" s="30" t="s">
        <v>2</v>
      </c>
      <c r="F80" s="350">
        <f t="shared" si="26"/>
        <v>0</v>
      </c>
      <c r="G80" s="35">
        <v>0</v>
      </c>
      <c r="H80" s="35">
        <v>0</v>
      </c>
      <c r="I80" s="36">
        <v>0</v>
      </c>
      <c r="J80" s="397"/>
      <c r="K80" s="397"/>
      <c r="L80" s="391"/>
      <c r="M80" s="391"/>
      <c r="N80" s="35"/>
      <c r="O80" s="35"/>
      <c r="P80" s="35"/>
      <c r="Q80" s="391"/>
      <c r="R80" s="699"/>
      <c r="S80" s="699"/>
      <c r="T80" s="702"/>
    </row>
    <row r="81" spans="1:20" ht="16.5" hidden="1" customHeight="1" x14ac:dyDescent="0.3">
      <c r="A81" s="692"/>
      <c r="B81" s="959"/>
      <c r="C81" s="643"/>
      <c r="D81" s="355"/>
      <c r="E81" s="30" t="s">
        <v>3</v>
      </c>
      <c r="F81" s="350">
        <f t="shared" si="26"/>
        <v>0</v>
      </c>
      <c r="G81" s="35">
        <v>0</v>
      </c>
      <c r="H81" s="35">
        <v>0</v>
      </c>
      <c r="I81" s="36">
        <v>0</v>
      </c>
      <c r="J81" s="397"/>
      <c r="K81" s="397"/>
      <c r="L81" s="391"/>
      <c r="M81" s="391"/>
      <c r="N81" s="35"/>
      <c r="O81" s="35"/>
      <c r="P81" s="35"/>
      <c r="Q81" s="391"/>
      <c r="R81" s="699"/>
      <c r="S81" s="699"/>
      <c r="T81" s="702"/>
    </row>
    <row r="82" spans="1:20" ht="16.5" hidden="1" customHeight="1" x14ac:dyDescent="0.3">
      <c r="A82" s="693"/>
      <c r="B82" s="960"/>
      <c r="C82" s="697"/>
      <c r="D82" s="362"/>
      <c r="E82" s="30" t="s">
        <v>4</v>
      </c>
      <c r="F82" s="350">
        <f t="shared" si="26"/>
        <v>0</v>
      </c>
      <c r="G82" s="35">
        <v>0</v>
      </c>
      <c r="H82" s="35">
        <v>0</v>
      </c>
      <c r="I82" s="36">
        <v>0</v>
      </c>
      <c r="J82" s="398"/>
      <c r="K82" s="398"/>
      <c r="L82" s="392"/>
      <c r="M82" s="392"/>
      <c r="N82" s="35"/>
      <c r="O82" s="35"/>
      <c r="P82" s="35"/>
      <c r="Q82" s="392"/>
      <c r="R82" s="700"/>
      <c r="S82" s="700"/>
      <c r="T82" s="703"/>
    </row>
    <row r="83" spans="1:20" s="11" customFormat="1" ht="19.5" customHeight="1" x14ac:dyDescent="0.3">
      <c r="A83" s="642" t="s">
        <v>35</v>
      </c>
      <c r="B83" s="958" t="s">
        <v>141</v>
      </c>
      <c r="C83" s="642" t="s">
        <v>92</v>
      </c>
      <c r="D83" s="354"/>
      <c r="E83" s="2" t="s">
        <v>9</v>
      </c>
      <c r="F83" s="350">
        <f t="shared" si="26"/>
        <v>1521.45</v>
      </c>
      <c r="G83" s="383">
        <f t="shared" ref="G83:N83" si="28">SUM(G84:G87)</f>
        <v>685</v>
      </c>
      <c r="H83" s="383">
        <f t="shared" si="28"/>
        <v>630.20000000000005</v>
      </c>
      <c r="I83" s="383">
        <f t="shared" si="28"/>
        <v>0</v>
      </c>
      <c r="J83" s="383">
        <f t="shared" si="28"/>
        <v>0</v>
      </c>
      <c r="K83" s="383">
        <f t="shared" si="28"/>
        <v>0</v>
      </c>
      <c r="L83" s="383">
        <f t="shared" ref="L83:P87" si="29">L108</f>
        <v>206.25</v>
      </c>
      <c r="M83" s="383">
        <f t="shared" si="28"/>
        <v>0</v>
      </c>
      <c r="N83" s="383">
        <f t="shared" si="28"/>
        <v>0</v>
      </c>
      <c r="O83" s="383">
        <f t="shared" ref="O83:P83" si="30">SUM(O84:O87)</f>
        <v>0</v>
      </c>
      <c r="P83" s="383">
        <f t="shared" si="30"/>
        <v>0</v>
      </c>
      <c r="Q83" s="387"/>
      <c r="R83" s="950"/>
      <c r="S83" s="950"/>
      <c r="T83" s="645"/>
    </row>
    <row r="84" spans="1:20" s="11" customFormat="1" ht="19.5" customHeight="1" x14ac:dyDescent="0.3">
      <c r="A84" s="643"/>
      <c r="B84" s="959"/>
      <c r="C84" s="643"/>
      <c r="D84" s="355"/>
      <c r="E84" s="2" t="s">
        <v>1</v>
      </c>
      <c r="F84" s="350">
        <f t="shared" si="26"/>
        <v>0</v>
      </c>
      <c r="G84" s="383">
        <v>0</v>
      </c>
      <c r="H84" s="383">
        <v>0</v>
      </c>
      <c r="I84" s="383">
        <v>0</v>
      </c>
      <c r="J84" s="383">
        <v>0</v>
      </c>
      <c r="K84" s="383">
        <v>0</v>
      </c>
      <c r="L84" s="383">
        <f t="shared" si="29"/>
        <v>0</v>
      </c>
      <c r="M84" s="383">
        <f t="shared" si="29"/>
        <v>0</v>
      </c>
      <c r="N84" s="383">
        <f t="shared" si="29"/>
        <v>0</v>
      </c>
      <c r="O84" s="383">
        <f t="shared" si="29"/>
        <v>0</v>
      </c>
      <c r="P84" s="383">
        <f t="shared" si="29"/>
        <v>0</v>
      </c>
      <c r="Q84" s="384"/>
      <c r="R84" s="951"/>
      <c r="S84" s="951"/>
      <c r="T84" s="646"/>
    </row>
    <row r="85" spans="1:20" s="11" customFormat="1" ht="19.5" customHeight="1" x14ac:dyDescent="0.3">
      <c r="A85" s="643"/>
      <c r="B85" s="959"/>
      <c r="C85" s="643"/>
      <c r="D85" s="355"/>
      <c r="E85" s="2" t="s">
        <v>2</v>
      </c>
      <c r="F85" s="350">
        <f t="shared" si="26"/>
        <v>0</v>
      </c>
      <c r="G85" s="383">
        <v>0</v>
      </c>
      <c r="H85" s="383">
        <v>0</v>
      </c>
      <c r="I85" s="383">
        <v>0</v>
      </c>
      <c r="J85" s="383">
        <v>0</v>
      </c>
      <c r="K85" s="383">
        <v>0</v>
      </c>
      <c r="L85" s="383">
        <f t="shared" si="29"/>
        <v>0</v>
      </c>
      <c r="M85" s="383">
        <f t="shared" si="29"/>
        <v>0</v>
      </c>
      <c r="N85" s="383">
        <f t="shared" si="29"/>
        <v>0</v>
      </c>
      <c r="O85" s="383">
        <f t="shared" si="29"/>
        <v>0</v>
      </c>
      <c r="P85" s="383">
        <f t="shared" si="29"/>
        <v>0</v>
      </c>
      <c r="Q85" s="384"/>
      <c r="R85" s="951"/>
      <c r="S85" s="951"/>
      <c r="T85" s="646"/>
    </row>
    <row r="86" spans="1:20" s="11" customFormat="1" ht="19.5" customHeight="1" x14ac:dyDescent="0.3">
      <c r="A86" s="643"/>
      <c r="B86" s="959"/>
      <c r="C86" s="643"/>
      <c r="D86" s="355"/>
      <c r="E86" s="2" t="s">
        <v>3</v>
      </c>
      <c r="F86" s="350">
        <f t="shared" si="26"/>
        <v>1521.45</v>
      </c>
      <c r="G86" s="383">
        <f>G91</f>
        <v>685</v>
      </c>
      <c r="H86" s="383">
        <f>H91</f>
        <v>630.20000000000005</v>
      </c>
      <c r="I86" s="383">
        <v>0</v>
      </c>
      <c r="J86" s="383">
        <v>0</v>
      </c>
      <c r="K86" s="383">
        <v>0</v>
      </c>
      <c r="L86" s="383">
        <f t="shared" si="29"/>
        <v>206.25</v>
      </c>
      <c r="M86" s="383">
        <f t="shared" si="29"/>
        <v>0</v>
      </c>
      <c r="N86" s="383">
        <f t="shared" si="29"/>
        <v>0</v>
      </c>
      <c r="O86" s="383">
        <f t="shared" si="29"/>
        <v>0</v>
      </c>
      <c r="P86" s="383">
        <f t="shared" si="29"/>
        <v>0</v>
      </c>
      <c r="Q86" s="384"/>
      <c r="R86" s="951"/>
      <c r="S86" s="951"/>
      <c r="T86" s="646"/>
    </row>
    <row r="87" spans="1:20" s="11" customFormat="1" ht="19.5" customHeight="1" x14ac:dyDescent="0.3">
      <c r="A87" s="697"/>
      <c r="B87" s="960"/>
      <c r="C87" s="697"/>
      <c r="D87" s="362"/>
      <c r="E87" s="2" t="s">
        <v>4</v>
      </c>
      <c r="F87" s="350">
        <f t="shared" si="26"/>
        <v>0</v>
      </c>
      <c r="G87" s="383">
        <v>0</v>
      </c>
      <c r="H87" s="383">
        <v>0</v>
      </c>
      <c r="I87" s="383">
        <v>0</v>
      </c>
      <c r="J87" s="383">
        <v>0</v>
      </c>
      <c r="K87" s="383">
        <v>0</v>
      </c>
      <c r="L87" s="383">
        <f>L112</f>
        <v>0</v>
      </c>
      <c r="M87" s="383">
        <f t="shared" si="29"/>
        <v>0</v>
      </c>
      <c r="N87" s="383">
        <f t="shared" si="29"/>
        <v>0</v>
      </c>
      <c r="O87" s="383">
        <f t="shared" si="29"/>
        <v>0</v>
      </c>
      <c r="P87" s="383">
        <f t="shared" si="29"/>
        <v>0</v>
      </c>
      <c r="Q87" s="382"/>
      <c r="R87" s="952"/>
      <c r="S87" s="952"/>
      <c r="T87" s="886"/>
    </row>
    <row r="88" spans="1:20" ht="16.5" hidden="1" customHeight="1" x14ac:dyDescent="0.3">
      <c r="A88" s="691" t="s">
        <v>37</v>
      </c>
      <c r="B88" s="694" t="s">
        <v>168</v>
      </c>
      <c r="C88" s="691" t="s">
        <v>93</v>
      </c>
      <c r="D88" s="358"/>
      <c r="E88" s="30" t="s">
        <v>9</v>
      </c>
      <c r="F88" s="350">
        <f t="shared" si="26"/>
        <v>1315.2</v>
      </c>
      <c r="G88" s="35">
        <f>SUM(G89:G92)</f>
        <v>685</v>
      </c>
      <c r="H88" s="35">
        <f>SUM(H89:H92)</f>
        <v>630.20000000000005</v>
      </c>
      <c r="I88" s="35">
        <f>SUM(I89:I92)</f>
        <v>0</v>
      </c>
      <c r="J88" s="153"/>
      <c r="K88" s="153"/>
      <c r="L88" s="153"/>
      <c r="M88" s="153"/>
      <c r="N88" s="35"/>
      <c r="O88" s="35"/>
      <c r="P88" s="35"/>
      <c r="Q88" s="153"/>
      <c r="R88" s="698" t="s">
        <v>28</v>
      </c>
      <c r="S88" s="725" t="s">
        <v>128</v>
      </c>
      <c r="T88" s="701"/>
    </row>
    <row r="89" spans="1:20" ht="16.5" hidden="1" customHeight="1" x14ac:dyDescent="0.3">
      <c r="A89" s="692"/>
      <c r="B89" s="695"/>
      <c r="C89" s="692"/>
      <c r="D89" s="359"/>
      <c r="E89" s="30" t="s">
        <v>1</v>
      </c>
      <c r="F89" s="350">
        <f t="shared" si="26"/>
        <v>0</v>
      </c>
      <c r="G89" s="35">
        <v>0</v>
      </c>
      <c r="H89" s="35">
        <v>0</v>
      </c>
      <c r="I89" s="35">
        <v>0</v>
      </c>
      <c r="J89" s="391"/>
      <c r="K89" s="391"/>
      <c r="L89" s="391"/>
      <c r="M89" s="391"/>
      <c r="N89" s="35"/>
      <c r="O89" s="35"/>
      <c r="P89" s="35"/>
      <c r="Q89" s="391"/>
      <c r="R89" s="699"/>
      <c r="S89" s="726"/>
      <c r="T89" s="702"/>
    </row>
    <row r="90" spans="1:20" ht="16.5" hidden="1" customHeight="1" x14ac:dyDescent="0.3">
      <c r="A90" s="692"/>
      <c r="B90" s="695"/>
      <c r="C90" s="692"/>
      <c r="D90" s="359"/>
      <c r="E90" s="30" t="s">
        <v>2</v>
      </c>
      <c r="F90" s="350">
        <f t="shared" si="26"/>
        <v>0</v>
      </c>
      <c r="G90" s="35">
        <v>0</v>
      </c>
      <c r="H90" s="35">
        <v>0</v>
      </c>
      <c r="I90" s="35">
        <v>0</v>
      </c>
      <c r="J90" s="391"/>
      <c r="K90" s="391"/>
      <c r="L90" s="391"/>
      <c r="M90" s="391"/>
      <c r="N90" s="35"/>
      <c r="O90" s="35"/>
      <c r="P90" s="35"/>
      <c r="Q90" s="391"/>
      <c r="R90" s="699"/>
      <c r="S90" s="726"/>
      <c r="T90" s="702"/>
    </row>
    <row r="91" spans="1:20" ht="16.5" hidden="1" customHeight="1" x14ac:dyDescent="0.3">
      <c r="A91" s="692"/>
      <c r="B91" s="695"/>
      <c r="C91" s="692"/>
      <c r="D91" s="359"/>
      <c r="E91" s="30" t="s">
        <v>3</v>
      </c>
      <c r="F91" s="350">
        <f t="shared" si="26"/>
        <v>1315.2</v>
      </c>
      <c r="G91" s="35">
        <f>G96+G101+G106+G116</f>
        <v>685</v>
      </c>
      <c r="H91" s="35">
        <f>H96+H101+H106+H116</f>
        <v>630.20000000000005</v>
      </c>
      <c r="I91" s="35">
        <v>0</v>
      </c>
      <c r="J91" s="391"/>
      <c r="K91" s="391"/>
      <c r="L91" s="391"/>
      <c r="M91" s="391"/>
      <c r="N91" s="35"/>
      <c r="O91" s="35"/>
      <c r="P91" s="35"/>
      <c r="Q91" s="391"/>
      <c r="R91" s="699"/>
      <c r="S91" s="726"/>
      <c r="T91" s="702"/>
    </row>
    <row r="92" spans="1:20" ht="16.5" hidden="1" customHeight="1" x14ac:dyDescent="0.3">
      <c r="A92" s="693"/>
      <c r="B92" s="696"/>
      <c r="C92" s="693"/>
      <c r="D92" s="360"/>
      <c r="E92" s="30" t="s">
        <v>4</v>
      </c>
      <c r="F92" s="350">
        <f t="shared" si="26"/>
        <v>0</v>
      </c>
      <c r="G92" s="35">
        <v>0</v>
      </c>
      <c r="H92" s="35">
        <v>0</v>
      </c>
      <c r="I92" s="35">
        <v>0</v>
      </c>
      <c r="J92" s="392"/>
      <c r="K92" s="392"/>
      <c r="L92" s="392"/>
      <c r="M92" s="392"/>
      <c r="N92" s="35"/>
      <c r="O92" s="35"/>
      <c r="P92" s="35"/>
      <c r="Q92" s="392"/>
      <c r="R92" s="700"/>
      <c r="S92" s="726"/>
      <c r="T92" s="703"/>
    </row>
    <row r="93" spans="1:20" ht="16.5" hidden="1" customHeight="1" x14ac:dyDescent="0.3">
      <c r="A93" s="691" t="s">
        <v>38</v>
      </c>
      <c r="B93" s="694" t="s">
        <v>94</v>
      </c>
      <c r="C93" s="691"/>
      <c r="D93" s="358"/>
      <c r="E93" s="30" t="s">
        <v>9</v>
      </c>
      <c r="F93" s="350">
        <f t="shared" si="26"/>
        <v>0</v>
      </c>
      <c r="G93" s="35">
        <v>0</v>
      </c>
      <c r="H93" s="35">
        <v>0</v>
      </c>
      <c r="I93" s="35">
        <v>0</v>
      </c>
      <c r="J93" s="153"/>
      <c r="K93" s="153"/>
      <c r="L93" s="153"/>
      <c r="M93" s="153"/>
      <c r="N93" s="35"/>
      <c r="O93" s="35"/>
      <c r="P93" s="35"/>
      <c r="Q93" s="153"/>
      <c r="R93" s="698" t="s">
        <v>28</v>
      </c>
      <c r="S93" s="725" t="s">
        <v>128</v>
      </c>
      <c r="T93" s="701"/>
    </row>
    <row r="94" spans="1:20" ht="16.5" hidden="1" customHeight="1" x14ac:dyDescent="0.3">
      <c r="A94" s="692"/>
      <c r="B94" s="695"/>
      <c r="C94" s="692"/>
      <c r="D94" s="359"/>
      <c r="E94" s="30" t="s">
        <v>1</v>
      </c>
      <c r="F94" s="350">
        <f t="shared" si="26"/>
        <v>0</v>
      </c>
      <c r="G94" s="35">
        <v>0</v>
      </c>
      <c r="H94" s="35">
        <v>0</v>
      </c>
      <c r="I94" s="35">
        <v>0</v>
      </c>
      <c r="J94" s="391"/>
      <c r="K94" s="391"/>
      <c r="L94" s="391"/>
      <c r="M94" s="391"/>
      <c r="N94" s="35"/>
      <c r="O94" s="35"/>
      <c r="P94" s="35"/>
      <c r="Q94" s="391"/>
      <c r="R94" s="699"/>
      <c r="S94" s="726"/>
      <c r="T94" s="702"/>
    </row>
    <row r="95" spans="1:20" ht="16.5" hidden="1" customHeight="1" x14ac:dyDescent="0.3">
      <c r="A95" s="692"/>
      <c r="B95" s="695"/>
      <c r="C95" s="692"/>
      <c r="D95" s="359"/>
      <c r="E95" s="30" t="s">
        <v>2</v>
      </c>
      <c r="F95" s="350">
        <f t="shared" si="26"/>
        <v>0</v>
      </c>
      <c r="G95" s="35">
        <v>0</v>
      </c>
      <c r="H95" s="35">
        <v>0</v>
      </c>
      <c r="I95" s="35">
        <v>0</v>
      </c>
      <c r="J95" s="391"/>
      <c r="K95" s="391"/>
      <c r="L95" s="391"/>
      <c r="M95" s="391"/>
      <c r="N95" s="35"/>
      <c r="O95" s="35"/>
      <c r="P95" s="35"/>
      <c r="Q95" s="391"/>
      <c r="R95" s="699"/>
      <c r="S95" s="726"/>
      <c r="T95" s="702"/>
    </row>
    <row r="96" spans="1:20" ht="16.5" hidden="1" customHeight="1" x14ac:dyDescent="0.3">
      <c r="A96" s="692"/>
      <c r="B96" s="695"/>
      <c r="C96" s="692"/>
      <c r="D96" s="359"/>
      <c r="E96" s="30" t="s">
        <v>3</v>
      </c>
      <c r="F96" s="350">
        <f t="shared" si="26"/>
        <v>0</v>
      </c>
      <c r="G96" s="35">
        <v>0</v>
      </c>
      <c r="H96" s="35">
        <v>0</v>
      </c>
      <c r="I96" s="35">
        <v>0</v>
      </c>
      <c r="J96" s="391"/>
      <c r="K96" s="391"/>
      <c r="L96" s="391"/>
      <c r="M96" s="391"/>
      <c r="N96" s="35"/>
      <c r="O96" s="35"/>
      <c r="P96" s="35"/>
      <c r="Q96" s="391"/>
      <c r="R96" s="699"/>
      <c r="S96" s="726"/>
      <c r="T96" s="702"/>
    </row>
    <row r="97" spans="1:20" ht="16.5" hidden="1" customHeight="1" x14ac:dyDescent="0.3">
      <c r="A97" s="693"/>
      <c r="B97" s="696"/>
      <c r="C97" s="693"/>
      <c r="D97" s="360"/>
      <c r="E97" s="30" t="s">
        <v>4</v>
      </c>
      <c r="F97" s="350">
        <f t="shared" si="26"/>
        <v>0</v>
      </c>
      <c r="G97" s="35">
        <v>0</v>
      </c>
      <c r="H97" s="35">
        <v>0</v>
      </c>
      <c r="I97" s="35">
        <v>0</v>
      </c>
      <c r="J97" s="392"/>
      <c r="K97" s="392"/>
      <c r="L97" s="392"/>
      <c r="M97" s="392"/>
      <c r="N97" s="35"/>
      <c r="O97" s="35"/>
      <c r="P97" s="35"/>
      <c r="Q97" s="392"/>
      <c r="R97" s="700"/>
      <c r="S97" s="726"/>
      <c r="T97" s="703"/>
    </row>
    <row r="98" spans="1:20" ht="16.5" hidden="1" customHeight="1" x14ac:dyDescent="0.3">
      <c r="A98" s="691" t="s">
        <v>39</v>
      </c>
      <c r="B98" s="694" t="s">
        <v>22</v>
      </c>
      <c r="C98" s="691"/>
      <c r="D98" s="358"/>
      <c r="E98" s="30" t="s">
        <v>9</v>
      </c>
      <c r="F98" s="350">
        <f t="shared" si="26"/>
        <v>0</v>
      </c>
      <c r="G98" s="35">
        <v>0</v>
      </c>
      <c r="H98" s="35">
        <v>0</v>
      </c>
      <c r="I98" s="35">
        <v>0</v>
      </c>
      <c r="J98" s="153"/>
      <c r="K98" s="153"/>
      <c r="L98" s="153"/>
      <c r="M98" s="153"/>
      <c r="N98" s="35"/>
      <c r="O98" s="35"/>
      <c r="P98" s="35"/>
      <c r="Q98" s="153"/>
      <c r="R98" s="698" t="s">
        <v>28</v>
      </c>
      <c r="S98" s="725" t="s">
        <v>128</v>
      </c>
      <c r="T98" s="701"/>
    </row>
    <row r="99" spans="1:20" ht="16.5" hidden="1" customHeight="1" x14ac:dyDescent="0.3">
      <c r="A99" s="692"/>
      <c r="B99" s="695"/>
      <c r="C99" s="692"/>
      <c r="D99" s="359"/>
      <c r="E99" s="30" t="s">
        <v>1</v>
      </c>
      <c r="F99" s="350">
        <f t="shared" si="26"/>
        <v>0</v>
      </c>
      <c r="G99" s="35">
        <v>0</v>
      </c>
      <c r="H99" s="35">
        <v>0</v>
      </c>
      <c r="I99" s="35">
        <v>0</v>
      </c>
      <c r="J99" s="391"/>
      <c r="K99" s="391"/>
      <c r="L99" s="391"/>
      <c r="M99" s="391"/>
      <c r="N99" s="35"/>
      <c r="O99" s="35"/>
      <c r="P99" s="35"/>
      <c r="Q99" s="391"/>
      <c r="R99" s="699"/>
      <c r="S99" s="726"/>
      <c r="T99" s="702"/>
    </row>
    <row r="100" spans="1:20" ht="16.5" hidden="1" customHeight="1" x14ac:dyDescent="0.3">
      <c r="A100" s="692"/>
      <c r="B100" s="695"/>
      <c r="C100" s="692"/>
      <c r="D100" s="359"/>
      <c r="E100" s="30" t="s">
        <v>2</v>
      </c>
      <c r="F100" s="350">
        <f t="shared" si="26"/>
        <v>0</v>
      </c>
      <c r="G100" s="35">
        <v>0</v>
      </c>
      <c r="H100" s="35">
        <v>0</v>
      </c>
      <c r="I100" s="35">
        <v>0</v>
      </c>
      <c r="J100" s="391"/>
      <c r="K100" s="391"/>
      <c r="L100" s="391"/>
      <c r="M100" s="391"/>
      <c r="N100" s="35"/>
      <c r="O100" s="35"/>
      <c r="P100" s="35"/>
      <c r="Q100" s="391"/>
      <c r="R100" s="699"/>
      <c r="S100" s="726"/>
      <c r="T100" s="702"/>
    </row>
    <row r="101" spans="1:20" ht="16.5" hidden="1" customHeight="1" x14ac:dyDescent="0.3">
      <c r="A101" s="692"/>
      <c r="B101" s="695"/>
      <c r="C101" s="692"/>
      <c r="D101" s="359"/>
      <c r="E101" s="30" t="s">
        <v>3</v>
      </c>
      <c r="F101" s="350">
        <f t="shared" si="26"/>
        <v>0</v>
      </c>
      <c r="G101" s="35">
        <v>0</v>
      </c>
      <c r="H101" s="35">
        <v>0</v>
      </c>
      <c r="I101" s="35">
        <v>0</v>
      </c>
      <c r="J101" s="391"/>
      <c r="K101" s="391"/>
      <c r="L101" s="391"/>
      <c r="M101" s="391"/>
      <c r="N101" s="35"/>
      <c r="O101" s="35"/>
      <c r="P101" s="35"/>
      <c r="Q101" s="391"/>
      <c r="R101" s="699"/>
      <c r="S101" s="726"/>
      <c r="T101" s="702"/>
    </row>
    <row r="102" spans="1:20" ht="16.5" hidden="1" customHeight="1" x14ac:dyDescent="0.3">
      <c r="A102" s="693"/>
      <c r="B102" s="696"/>
      <c r="C102" s="693"/>
      <c r="D102" s="360"/>
      <c r="E102" s="30" t="s">
        <v>4</v>
      </c>
      <c r="F102" s="350">
        <f t="shared" si="26"/>
        <v>0</v>
      </c>
      <c r="G102" s="35">
        <v>0</v>
      </c>
      <c r="H102" s="35">
        <v>0</v>
      </c>
      <c r="I102" s="35">
        <v>0</v>
      </c>
      <c r="J102" s="392"/>
      <c r="K102" s="392"/>
      <c r="L102" s="392"/>
      <c r="M102" s="392"/>
      <c r="N102" s="35"/>
      <c r="O102" s="35"/>
      <c r="P102" s="35"/>
      <c r="Q102" s="392"/>
      <c r="R102" s="700"/>
      <c r="S102" s="726"/>
      <c r="T102" s="703"/>
    </row>
    <row r="103" spans="1:20" ht="16.5" hidden="1" customHeight="1" x14ac:dyDescent="0.3">
      <c r="A103" s="691" t="s">
        <v>56</v>
      </c>
      <c r="B103" s="694" t="s">
        <v>23</v>
      </c>
      <c r="C103" s="691"/>
      <c r="D103" s="358"/>
      <c r="E103" s="30" t="s">
        <v>9</v>
      </c>
      <c r="F103" s="350">
        <f t="shared" si="26"/>
        <v>0</v>
      </c>
      <c r="G103" s="35">
        <v>0</v>
      </c>
      <c r="H103" s="35">
        <v>0</v>
      </c>
      <c r="I103" s="35">
        <v>0</v>
      </c>
      <c r="J103" s="153"/>
      <c r="K103" s="153"/>
      <c r="L103" s="153"/>
      <c r="M103" s="153"/>
      <c r="N103" s="35"/>
      <c r="O103" s="35"/>
      <c r="P103" s="35"/>
      <c r="Q103" s="153"/>
      <c r="R103" s="698" t="s">
        <v>28</v>
      </c>
      <c r="S103" s="725" t="s">
        <v>128</v>
      </c>
      <c r="T103" s="701"/>
    </row>
    <row r="104" spans="1:20" ht="16.5" hidden="1" customHeight="1" x14ac:dyDescent="0.3">
      <c r="A104" s="692"/>
      <c r="B104" s="695"/>
      <c r="C104" s="692"/>
      <c r="D104" s="359"/>
      <c r="E104" s="30" t="s">
        <v>1</v>
      </c>
      <c r="F104" s="350">
        <f t="shared" si="26"/>
        <v>0</v>
      </c>
      <c r="G104" s="35">
        <v>0</v>
      </c>
      <c r="H104" s="35">
        <v>0</v>
      </c>
      <c r="I104" s="35">
        <v>0</v>
      </c>
      <c r="J104" s="391"/>
      <c r="K104" s="391"/>
      <c r="L104" s="391"/>
      <c r="M104" s="391"/>
      <c r="N104" s="35"/>
      <c r="O104" s="35"/>
      <c r="P104" s="35"/>
      <c r="Q104" s="391"/>
      <c r="R104" s="699"/>
      <c r="S104" s="726"/>
      <c r="T104" s="702"/>
    </row>
    <row r="105" spans="1:20" ht="16.5" hidden="1" customHeight="1" x14ac:dyDescent="0.3">
      <c r="A105" s="692"/>
      <c r="B105" s="695"/>
      <c r="C105" s="692"/>
      <c r="D105" s="359"/>
      <c r="E105" s="30" t="s">
        <v>2</v>
      </c>
      <c r="F105" s="350">
        <f t="shared" si="26"/>
        <v>0</v>
      </c>
      <c r="G105" s="35">
        <v>0</v>
      </c>
      <c r="H105" s="35">
        <v>0</v>
      </c>
      <c r="I105" s="35">
        <v>0</v>
      </c>
      <c r="J105" s="391"/>
      <c r="K105" s="391"/>
      <c r="L105" s="391"/>
      <c r="M105" s="391"/>
      <c r="N105" s="35"/>
      <c r="O105" s="35"/>
      <c r="P105" s="35"/>
      <c r="Q105" s="391"/>
      <c r="R105" s="699"/>
      <c r="S105" s="726"/>
      <c r="T105" s="702"/>
    </row>
    <row r="106" spans="1:20" ht="16.5" hidden="1" customHeight="1" x14ac:dyDescent="0.3">
      <c r="A106" s="692"/>
      <c r="B106" s="695"/>
      <c r="C106" s="692"/>
      <c r="D106" s="359"/>
      <c r="E106" s="30" t="s">
        <v>3</v>
      </c>
      <c r="F106" s="350">
        <f t="shared" si="26"/>
        <v>0</v>
      </c>
      <c r="G106" s="35">
        <v>0</v>
      </c>
      <c r="H106" s="35">
        <v>0</v>
      </c>
      <c r="I106" s="35">
        <v>0</v>
      </c>
      <c r="J106" s="391"/>
      <c r="K106" s="391"/>
      <c r="L106" s="391"/>
      <c r="M106" s="391"/>
      <c r="N106" s="35"/>
      <c r="O106" s="35"/>
      <c r="P106" s="35"/>
      <c r="Q106" s="391"/>
      <c r="R106" s="699"/>
      <c r="S106" s="726"/>
      <c r="T106" s="702"/>
    </row>
    <row r="107" spans="1:20" ht="16.5" hidden="1" customHeight="1" x14ac:dyDescent="0.3">
      <c r="A107" s="693"/>
      <c r="B107" s="696"/>
      <c r="C107" s="693"/>
      <c r="D107" s="360"/>
      <c r="E107" s="30" t="s">
        <v>4</v>
      </c>
      <c r="F107" s="350">
        <f t="shared" si="26"/>
        <v>0</v>
      </c>
      <c r="G107" s="35">
        <v>0</v>
      </c>
      <c r="H107" s="35">
        <v>0</v>
      </c>
      <c r="I107" s="35">
        <v>0</v>
      </c>
      <c r="J107" s="392"/>
      <c r="K107" s="392"/>
      <c r="L107" s="392"/>
      <c r="M107" s="392"/>
      <c r="N107" s="35"/>
      <c r="O107" s="35"/>
      <c r="P107" s="35"/>
      <c r="Q107" s="392"/>
      <c r="R107" s="700"/>
      <c r="S107" s="726"/>
      <c r="T107" s="703"/>
    </row>
    <row r="108" spans="1:20" ht="16.5" customHeight="1" x14ac:dyDescent="0.3">
      <c r="A108" s="691" t="s">
        <v>190</v>
      </c>
      <c r="B108" s="970" t="s">
        <v>281</v>
      </c>
      <c r="C108" s="691" t="s">
        <v>93</v>
      </c>
      <c r="D108" s="691" t="s">
        <v>52</v>
      </c>
      <c r="E108" s="30" t="s">
        <v>9</v>
      </c>
      <c r="F108" s="350">
        <f t="shared" si="26"/>
        <v>1521.45</v>
      </c>
      <c r="G108" s="35">
        <f>G111</f>
        <v>685</v>
      </c>
      <c r="H108" s="35">
        <v>630.20000000000005</v>
      </c>
      <c r="I108" s="35">
        <v>0</v>
      </c>
      <c r="J108" s="35">
        <v>0</v>
      </c>
      <c r="K108" s="35">
        <v>0</v>
      </c>
      <c r="L108" s="35">
        <f>SUM(L109:L112)</f>
        <v>206.25</v>
      </c>
      <c r="M108" s="35">
        <f t="shared" ref="M108:P108" si="31">SUM(M109:M112)</f>
        <v>0</v>
      </c>
      <c r="N108" s="35">
        <f t="shared" si="31"/>
        <v>0</v>
      </c>
      <c r="O108" s="35">
        <f t="shared" si="31"/>
        <v>0</v>
      </c>
      <c r="P108" s="35">
        <f t="shared" si="31"/>
        <v>0</v>
      </c>
      <c r="Q108" s="153"/>
      <c r="R108" s="698" t="s">
        <v>28</v>
      </c>
      <c r="S108" s="698" t="s">
        <v>130</v>
      </c>
      <c r="T108" s="701" t="s">
        <v>259</v>
      </c>
    </row>
    <row r="109" spans="1:20" x14ac:dyDescent="0.3">
      <c r="A109" s="692"/>
      <c r="B109" s="971"/>
      <c r="C109" s="692"/>
      <c r="D109" s="692"/>
      <c r="E109" s="30" t="s">
        <v>1</v>
      </c>
      <c r="F109" s="350">
        <f t="shared" si="26"/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f>L114+L119+L124+L129+L134</f>
        <v>0</v>
      </c>
      <c r="M109" s="35">
        <f t="shared" ref="M109:P111" si="32">M114+M119+M124+M129+M134</f>
        <v>0</v>
      </c>
      <c r="N109" s="35">
        <f t="shared" si="32"/>
        <v>0</v>
      </c>
      <c r="O109" s="35">
        <f t="shared" si="32"/>
        <v>0</v>
      </c>
      <c r="P109" s="35">
        <f t="shared" si="32"/>
        <v>0</v>
      </c>
      <c r="Q109" s="391"/>
      <c r="R109" s="699"/>
      <c r="S109" s="699"/>
      <c r="T109" s="702"/>
    </row>
    <row r="110" spans="1:20" x14ac:dyDescent="0.3">
      <c r="A110" s="692"/>
      <c r="B110" s="971"/>
      <c r="C110" s="692"/>
      <c r="D110" s="692"/>
      <c r="E110" s="30" t="s">
        <v>2</v>
      </c>
      <c r="F110" s="350">
        <f t="shared" si="26"/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f t="shared" ref="L110:O112" si="33">L115+L120+L125+L130+L135</f>
        <v>0</v>
      </c>
      <c r="M110" s="35">
        <f t="shared" si="33"/>
        <v>0</v>
      </c>
      <c r="N110" s="35">
        <f t="shared" si="33"/>
        <v>0</v>
      </c>
      <c r="O110" s="35">
        <f t="shared" si="33"/>
        <v>0</v>
      </c>
      <c r="P110" s="35">
        <f t="shared" si="32"/>
        <v>0</v>
      </c>
      <c r="Q110" s="391"/>
      <c r="R110" s="699"/>
      <c r="S110" s="699"/>
      <c r="T110" s="702"/>
    </row>
    <row r="111" spans="1:20" x14ac:dyDescent="0.3">
      <c r="A111" s="692"/>
      <c r="B111" s="971"/>
      <c r="C111" s="692"/>
      <c r="D111" s="692"/>
      <c r="E111" s="30" t="s">
        <v>3</v>
      </c>
      <c r="F111" s="350">
        <f t="shared" si="26"/>
        <v>1521.45</v>
      </c>
      <c r="G111" s="35">
        <f>G116</f>
        <v>685</v>
      </c>
      <c r="H111" s="35">
        <v>630.20000000000005</v>
      </c>
      <c r="I111" s="35">
        <v>0</v>
      </c>
      <c r="J111" s="35">
        <v>0</v>
      </c>
      <c r="K111" s="35">
        <v>0</v>
      </c>
      <c r="L111" s="35">
        <f t="shared" si="33"/>
        <v>206.25</v>
      </c>
      <c r="M111" s="35">
        <f t="shared" si="33"/>
        <v>0</v>
      </c>
      <c r="N111" s="35">
        <f t="shared" si="33"/>
        <v>0</v>
      </c>
      <c r="O111" s="35">
        <f t="shared" si="33"/>
        <v>0</v>
      </c>
      <c r="P111" s="35">
        <f t="shared" si="32"/>
        <v>0</v>
      </c>
      <c r="Q111" s="391"/>
      <c r="R111" s="699"/>
      <c r="S111" s="699"/>
      <c r="T111" s="702"/>
    </row>
    <row r="112" spans="1:20" x14ac:dyDescent="0.3">
      <c r="A112" s="693"/>
      <c r="B112" s="972"/>
      <c r="C112" s="693"/>
      <c r="D112" s="693"/>
      <c r="E112" s="30" t="s">
        <v>4</v>
      </c>
      <c r="F112" s="350">
        <f t="shared" si="26"/>
        <v>0</v>
      </c>
      <c r="G112" s="35">
        <v>0</v>
      </c>
      <c r="H112" s="35">
        <v>0</v>
      </c>
      <c r="I112" s="35">
        <v>0</v>
      </c>
      <c r="J112" s="35">
        <v>0</v>
      </c>
      <c r="K112" s="35">
        <v>0</v>
      </c>
      <c r="L112" s="35">
        <f t="shared" si="33"/>
        <v>0</v>
      </c>
      <c r="M112" s="35">
        <v>0</v>
      </c>
      <c r="N112" s="35">
        <v>0</v>
      </c>
      <c r="O112" s="35">
        <v>0</v>
      </c>
      <c r="P112" s="35">
        <v>0</v>
      </c>
      <c r="Q112" s="392"/>
      <c r="R112" s="700"/>
      <c r="S112" s="700"/>
      <c r="T112" s="703"/>
    </row>
    <row r="113" spans="1:20" ht="16.5" customHeight="1" x14ac:dyDescent="0.3">
      <c r="A113" s="691" t="s">
        <v>241</v>
      </c>
      <c r="B113" s="970" t="s">
        <v>208</v>
      </c>
      <c r="C113" s="691" t="s">
        <v>93</v>
      </c>
      <c r="D113" s="691" t="s">
        <v>52</v>
      </c>
      <c r="E113" s="30" t="s">
        <v>9</v>
      </c>
      <c r="F113" s="350">
        <f t="shared" si="26"/>
        <v>1315.2</v>
      </c>
      <c r="G113" s="35">
        <f>G116</f>
        <v>685</v>
      </c>
      <c r="H113" s="35">
        <v>630.20000000000005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</v>
      </c>
      <c r="O113" s="35">
        <v>0</v>
      </c>
      <c r="P113" s="35">
        <v>0</v>
      </c>
      <c r="Q113" s="153"/>
      <c r="R113" s="698" t="s">
        <v>28</v>
      </c>
      <c r="S113" s="698" t="s">
        <v>130</v>
      </c>
      <c r="T113" s="701" t="s">
        <v>259</v>
      </c>
    </row>
    <row r="114" spans="1:20" x14ac:dyDescent="0.3">
      <c r="A114" s="692"/>
      <c r="B114" s="971"/>
      <c r="C114" s="692"/>
      <c r="D114" s="692"/>
      <c r="E114" s="30" t="s">
        <v>1</v>
      </c>
      <c r="F114" s="350">
        <f t="shared" si="26"/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91"/>
      <c r="R114" s="699"/>
      <c r="S114" s="699"/>
      <c r="T114" s="702"/>
    </row>
    <row r="115" spans="1:20" x14ac:dyDescent="0.3">
      <c r="A115" s="692"/>
      <c r="B115" s="971"/>
      <c r="C115" s="692"/>
      <c r="D115" s="692"/>
      <c r="E115" s="30" t="s">
        <v>2</v>
      </c>
      <c r="F115" s="350">
        <f t="shared" si="26"/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0</v>
      </c>
      <c r="N115" s="35">
        <v>0</v>
      </c>
      <c r="O115" s="35">
        <v>0</v>
      </c>
      <c r="P115" s="35">
        <v>0</v>
      </c>
      <c r="Q115" s="391"/>
      <c r="R115" s="699"/>
      <c r="S115" s="699"/>
      <c r="T115" s="702"/>
    </row>
    <row r="116" spans="1:20" x14ac:dyDescent="0.3">
      <c r="A116" s="692"/>
      <c r="B116" s="971"/>
      <c r="C116" s="692"/>
      <c r="D116" s="692"/>
      <c r="E116" s="30" t="s">
        <v>3</v>
      </c>
      <c r="F116" s="350">
        <f t="shared" si="26"/>
        <v>1315.2</v>
      </c>
      <c r="G116" s="35">
        <v>685</v>
      </c>
      <c r="H116" s="35">
        <v>630.20000000000005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0</v>
      </c>
      <c r="P116" s="35">
        <v>0</v>
      </c>
      <c r="Q116" s="391"/>
      <c r="R116" s="699"/>
      <c r="S116" s="699"/>
      <c r="T116" s="702"/>
    </row>
    <row r="117" spans="1:20" x14ac:dyDescent="0.3">
      <c r="A117" s="693"/>
      <c r="B117" s="972"/>
      <c r="C117" s="693"/>
      <c r="D117" s="693"/>
      <c r="E117" s="30" t="s">
        <v>4</v>
      </c>
      <c r="F117" s="350">
        <f t="shared" si="26"/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0</v>
      </c>
      <c r="P117" s="35">
        <v>0</v>
      </c>
      <c r="Q117" s="392"/>
      <c r="R117" s="700"/>
      <c r="S117" s="700"/>
      <c r="T117" s="703"/>
    </row>
    <row r="118" spans="1:20" ht="16.5" customHeight="1" x14ac:dyDescent="0.3">
      <c r="A118" s="691" t="s">
        <v>256</v>
      </c>
      <c r="B118" s="970" t="s">
        <v>257</v>
      </c>
      <c r="C118" s="359"/>
      <c r="D118" s="359"/>
      <c r="E118" s="30" t="s">
        <v>9</v>
      </c>
      <c r="F118" s="350">
        <f t="shared" si="26"/>
        <v>0</v>
      </c>
      <c r="G118" s="35">
        <f>G121</f>
        <v>0</v>
      </c>
      <c r="H118" s="35">
        <f>H121</f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0</v>
      </c>
      <c r="O118" s="35">
        <v>0</v>
      </c>
      <c r="P118" s="35">
        <v>0</v>
      </c>
      <c r="Q118" s="153"/>
      <c r="R118" s="698" t="s">
        <v>28</v>
      </c>
      <c r="S118" s="725" t="s">
        <v>258</v>
      </c>
      <c r="T118" s="701" t="s">
        <v>259</v>
      </c>
    </row>
    <row r="119" spans="1:20" x14ac:dyDescent="0.3">
      <c r="A119" s="692"/>
      <c r="B119" s="971"/>
      <c r="C119" s="359"/>
      <c r="D119" s="359"/>
      <c r="E119" s="30" t="s">
        <v>1</v>
      </c>
      <c r="F119" s="350">
        <f t="shared" si="26"/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91"/>
      <c r="R119" s="699"/>
      <c r="S119" s="726"/>
      <c r="T119" s="702"/>
    </row>
    <row r="120" spans="1:20" x14ac:dyDescent="0.3">
      <c r="A120" s="692"/>
      <c r="B120" s="971"/>
      <c r="C120" s="359" t="s">
        <v>93</v>
      </c>
      <c r="D120" s="359"/>
      <c r="E120" s="30" t="s">
        <v>2</v>
      </c>
      <c r="F120" s="350">
        <f t="shared" si="26"/>
        <v>0</v>
      </c>
      <c r="G120" s="35">
        <v>0</v>
      </c>
      <c r="H120" s="35">
        <v>0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91"/>
      <c r="R120" s="699"/>
      <c r="S120" s="726"/>
      <c r="T120" s="702"/>
    </row>
    <row r="121" spans="1:20" x14ac:dyDescent="0.3">
      <c r="A121" s="692"/>
      <c r="B121" s="971"/>
      <c r="C121" s="359"/>
      <c r="D121" s="359"/>
      <c r="E121" s="30" t="s">
        <v>3</v>
      </c>
      <c r="F121" s="350">
        <f t="shared" si="26"/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91"/>
      <c r="R121" s="699"/>
      <c r="S121" s="726"/>
      <c r="T121" s="702"/>
    </row>
    <row r="122" spans="1:20" x14ac:dyDescent="0.3">
      <c r="A122" s="693"/>
      <c r="B122" s="972"/>
      <c r="C122" s="359"/>
      <c r="D122" s="359"/>
      <c r="E122" s="30" t="s">
        <v>4</v>
      </c>
      <c r="F122" s="350">
        <f t="shared" si="26"/>
        <v>0</v>
      </c>
      <c r="G122" s="35">
        <v>0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92"/>
      <c r="R122" s="700"/>
      <c r="S122" s="957"/>
      <c r="T122" s="703"/>
    </row>
    <row r="123" spans="1:20" x14ac:dyDescent="0.3">
      <c r="A123" s="691" t="s">
        <v>349</v>
      </c>
      <c r="B123" s="970" t="s">
        <v>352</v>
      </c>
      <c r="C123" s="358"/>
      <c r="D123" s="359"/>
      <c r="E123" s="30" t="s">
        <v>9</v>
      </c>
      <c r="F123" s="350">
        <f t="shared" si="26"/>
        <v>52.5</v>
      </c>
      <c r="G123" s="35">
        <f t="shared" ref="G123:P123" si="34">G126</f>
        <v>0</v>
      </c>
      <c r="H123" s="35">
        <f t="shared" si="34"/>
        <v>0</v>
      </c>
      <c r="I123" s="35">
        <f t="shared" si="34"/>
        <v>0</v>
      </c>
      <c r="J123" s="35">
        <f t="shared" si="34"/>
        <v>0</v>
      </c>
      <c r="K123" s="35">
        <f t="shared" si="34"/>
        <v>0</v>
      </c>
      <c r="L123" s="35">
        <f t="shared" si="34"/>
        <v>52.5</v>
      </c>
      <c r="M123" s="35">
        <f t="shared" si="34"/>
        <v>0</v>
      </c>
      <c r="N123" s="35">
        <f t="shared" si="34"/>
        <v>0</v>
      </c>
      <c r="O123" s="35">
        <f t="shared" si="34"/>
        <v>0</v>
      </c>
      <c r="P123" s="35">
        <f t="shared" si="34"/>
        <v>0</v>
      </c>
      <c r="Q123" s="153"/>
      <c r="R123" s="698"/>
      <c r="S123" s="698"/>
      <c r="T123" s="698"/>
    </row>
    <row r="124" spans="1:20" x14ac:dyDescent="0.3">
      <c r="A124" s="692"/>
      <c r="B124" s="971"/>
      <c r="C124" s="359"/>
      <c r="D124" s="359"/>
      <c r="E124" s="30" t="s">
        <v>1</v>
      </c>
      <c r="F124" s="350">
        <f t="shared" si="26"/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91"/>
      <c r="R124" s="699"/>
      <c r="S124" s="699"/>
      <c r="T124" s="699"/>
    </row>
    <row r="125" spans="1:20" x14ac:dyDescent="0.3">
      <c r="A125" s="692"/>
      <c r="B125" s="971"/>
      <c r="C125" s="359" t="s">
        <v>93</v>
      </c>
      <c r="D125" s="359"/>
      <c r="E125" s="30" t="s">
        <v>2</v>
      </c>
      <c r="F125" s="350">
        <f t="shared" si="26"/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91"/>
      <c r="R125" s="699"/>
      <c r="S125" s="699"/>
      <c r="T125" s="699"/>
    </row>
    <row r="126" spans="1:20" x14ac:dyDescent="0.3">
      <c r="A126" s="692"/>
      <c r="B126" s="971"/>
      <c r="C126" s="359"/>
      <c r="D126" s="359"/>
      <c r="E126" s="30" t="s">
        <v>3</v>
      </c>
      <c r="F126" s="350">
        <f t="shared" si="26"/>
        <v>52.5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52.5</v>
      </c>
      <c r="M126" s="35">
        <v>0</v>
      </c>
      <c r="N126" s="35">
        <v>0</v>
      </c>
      <c r="O126" s="35">
        <v>0</v>
      </c>
      <c r="P126" s="35">
        <v>0</v>
      </c>
      <c r="Q126" s="391"/>
      <c r="R126" s="699"/>
      <c r="S126" s="699"/>
      <c r="T126" s="699"/>
    </row>
    <row r="127" spans="1:20" x14ac:dyDescent="0.3">
      <c r="A127" s="693"/>
      <c r="B127" s="972"/>
      <c r="C127" s="360"/>
      <c r="D127" s="359"/>
      <c r="E127" s="30" t="s">
        <v>4</v>
      </c>
      <c r="F127" s="350">
        <f t="shared" si="26"/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91"/>
      <c r="R127" s="699"/>
      <c r="S127" s="699"/>
      <c r="T127" s="699"/>
    </row>
    <row r="128" spans="1:20" x14ac:dyDescent="0.3">
      <c r="A128" s="691" t="s">
        <v>350</v>
      </c>
      <c r="B128" s="970" t="s">
        <v>353</v>
      </c>
      <c r="C128" s="358"/>
      <c r="D128" s="359"/>
      <c r="E128" s="30" t="s">
        <v>9</v>
      </c>
      <c r="F128" s="350">
        <f t="shared" si="26"/>
        <v>153.75</v>
      </c>
      <c r="G128" s="35">
        <f t="shared" ref="G128:P128" si="35">G131</f>
        <v>0</v>
      </c>
      <c r="H128" s="35">
        <f t="shared" si="35"/>
        <v>0</v>
      </c>
      <c r="I128" s="35">
        <f t="shared" si="35"/>
        <v>0</v>
      </c>
      <c r="J128" s="35">
        <f t="shared" si="35"/>
        <v>0</v>
      </c>
      <c r="K128" s="35">
        <f t="shared" si="35"/>
        <v>0</v>
      </c>
      <c r="L128" s="35">
        <f t="shared" si="35"/>
        <v>153.75</v>
      </c>
      <c r="M128" s="35">
        <f t="shared" si="35"/>
        <v>0</v>
      </c>
      <c r="N128" s="35">
        <f t="shared" si="35"/>
        <v>0</v>
      </c>
      <c r="O128" s="35">
        <f t="shared" si="35"/>
        <v>0</v>
      </c>
      <c r="P128" s="35">
        <f t="shared" si="35"/>
        <v>0</v>
      </c>
      <c r="Q128" s="153"/>
      <c r="R128" s="698"/>
      <c r="S128" s="698"/>
      <c r="T128" s="698"/>
    </row>
    <row r="129" spans="1:20" x14ac:dyDescent="0.3">
      <c r="A129" s="692"/>
      <c r="B129" s="971"/>
      <c r="C129" s="359"/>
      <c r="D129" s="359"/>
      <c r="E129" s="30" t="s">
        <v>1</v>
      </c>
      <c r="F129" s="350">
        <f t="shared" si="26"/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91"/>
      <c r="R129" s="699"/>
      <c r="S129" s="699"/>
      <c r="T129" s="699"/>
    </row>
    <row r="130" spans="1:20" x14ac:dyDescent="0.3">
      <c r="A130" s="692"/>
      <c r="B130" s="971"/>
      <c r="C130" s="359" t="s">
        <v>93</v>
      </c>
      <c r="D130" s="359"/>
      <c r="E130" s="30" t="s">
        <v>2</v>
      </c>
      <c r="F130" s="350">
        <f t="shared" si="26"/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91"/>
      <c r="R130" s="699"/>
      <c r="S130" s="699"/>
      <c r="T130" s="699"/>
    </row>
    <row r="131" spans="1:20" x14ac:dyDescent="0.3">
      <c r="A131" s="692"/>
      <c r="B131" s="971"/>
      <c r="C131" s="359"/>
      <c r="D131" s="359"/>
      <c r="E131" s="30" t="s">
        <v>3</v>
      </c>
      <c r="F131" s="350">
        <f t="shared" si="26"/>
        <v>153.75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153.75</v>
      </c>
      <c r="M131" s="35">
        <v>0</v>
      </c>
      <c r="N131" s="35">
        <v>0</v>
      </c>
      <c r="O131" s="35">
        <v>0</v>
      </c>
      <c r="P131" s="35">
        <v>0</v>
      </c>
      <c r="Q131" s="391"/>
      <c r="R131" s="699"/>
      <c r="S131" s="699"/>
      <c r="T131" s="699"/>
    </row>
    <row r="132" spans="1:20" x14ac:dyDescent="0.3">
      <c r="A132" s="693"/>
      <c r="B132" s="972"/>
      <c r="C132" s="360"/>
      <c r="D132" s="359"/>
      <c r="E132" s="30" t="s">
        <v>4</v>
      </c>
      <c r="F132" s="350">
        <f t="shared" si="26"/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91"/>
      <c r="R132" s="699"/>
      <c r="S132" s="699"/>
      <c r="T132" s="699"/>
    </row>
    <row r="133" spans="1:20" x14ac:dyDescent="0.3">
      <c r="A133" s="691" t="s">
        <v>351</v>
      </c>
      <c r="B133" s="970" t="s">
        <v>354</v>
      </c>
      <c r="C133" s="358"/>
      <c r="D133" s="359"/>
      <c r="E133" s="30" t="s">
        <v>9</v>
      </c>
      <c r="F133" s="350">
        <f t="shared" si="26"/>
        <v>0</v>
      </c>
      <c r="G133" s="35">
        <f t="shared" ref="G133:P133" si="36">G136</f>
        <v>0</v>
      </c>
      <c r="H133" s="35">
        <f t="shared" si="36"/>
        <v>0</v>
      </c>
      <c r="I133" s="35">
        <f t="shared" si="36"/>
        <v>0</v>
      </c>
      <c r="J133" s="35">
        <f t="shared" si="36"/>
        <v>0</v>
      </c>
      <c r="K133" s="35">
        <f t="shared" si="36"/>
        <v>0</v>
      </c>
      <c r="L133" s="35">
        <f t="shared" si="36"/>
        <v>0</v>
      </c>
      <c r="M133" s="35">
        <f t="shared" si="36"/>
        <v>0</v>
      </c>
      <c r="N133" s="35">
        <f t="shared" si="36"/>
        <v>0</v>
      </c>
      <c r="O133" s="35">
        <f t="shared" si="36"/>
        <v>0</v>
      </c>
      <c r="P133" s="35">
        <f t="shared" si="36"/>
        <v>0</v>
      </c>
      <c r="Q133" s="153"/>
      <c r="R133" s="698"/>
      <c r="S133" s="698"/>
      <c r="T133" s="698"/>
    </row>
    <row r="134" spans="1:20" x14ac:dyDescent="0.3">
      <c r="A134" s="692"/>
      <c r="B134" s="971"/>
      <c r="C134" s="359"/>
      <c r="D134" s="359"/>
      <c r="E134" s="30" t="s">
        <v>1</v>
      </c>
      <c r="F134" s="350">
        <f t="shared" si="26"/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91"/>
      <c r="R134" s="699"/>
      <c r="S134" s="699"/>
      <c r="T134" s="699"/>
    </row>
    <row r="135" spans="1:20" x14ac:dyDescent="0.3">
      <c r="A135" s="692"/>
      <c r="B135" s="971"/>
      <c r="C135" s="359" t="s">
        <v>93</v>
      </c>
      <c r="D135" s="359"/>
      <c r="E135" s="30" t="s">
        <v>2</v>
      </c>
      <c r="F135" s="350">
        <f t="shared" si="26"/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91"/>
      <c r="R135" s="699"/>
      <c r="S135" s="699"/>
      <c r="T135" s="699"/>
    </row>
    <row r="136" spans="1:20" x14ac:dyDescent="0.3">
      <c r="A136" s="692"/>
      <c r="B136" s="971"/>
      <c r="C136" s="359"/>
      <c r="D136" s="359"/>
      <c r="E136" s="30" t="s">
        <v>3</v>
      </c>
      <c r="F136" s="350">
        <f t="shared" ref="F136:F199" si="37">SUM(G136:P136)</f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0</v>
      </c>
      <c r="P136" s="35">
        <v>0</v>
      </c>
      <c r="Q136" s="391"/>
      <c r="R136" s="699"/>
      <c r="S136" s="699"/>
      <c r="T136" s="699"/>
    </row>
    <row r="137" spans="1:20" x14ac:dyDescent="0.3">
      <c r="A137" s="693"/>
      <c r="B137" s="972"/>
      <c r="C137" s="360"/>
      <c r="D137" s="359"/>
      <c r="E137" s="30" t="s">
        <v>4</v>
      </c>
      <c r="F137" s="350">
        <f t="shared" si="37"/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91"/>
      <c r="R137" s="699"/>
      <c r="S137" s="699"/>
      <c r="T137" s="699"/>
    </row>
    <row r="138" spans="1:20" s="11" customFormat="1" ht="16.5" customHeight="1" x14ac:dyDescent="0.3">
      <c r="A138" s="642" t="s">
        <v>36</v>
      </c>
      <c r="B138" s="958" t="s">
        <v>86</v>
      </c>
      <c r="C138" s="642" t="s">
        <v>95</v>
      </c>
      <c r="D138" s="354"/>
      <c r="E138" s="2" t="s">
        <v>9</v>
      </c>
      <c r="F138" s="350">
        <f t="shared" si="37"/>
        <v>158.5</v>
      </c>
      <c r="G138" s="383">
        <f t="shared" ref="G138:P138" si="38">SUM(G139:G142)</f>
        <v>42.5</v>
      </c>
      <c r="H138" s="383">
        <f t="shared" si="38"/>
        <v>80</v>
      </c>
      <c r="I138" s="383">
        <f t="shared" si="38"/>
        <v>0</v>
      </c>
      <c r="J138" s="383">
        <f t="shared" si="38"/>
        <v>36</v>
      </c>
      <c r="K138" s="383">
        <f t="shared" si="38"/>
        <v>0</v>
      </c>
      <c r="L138" s="383">
        <f t="shared" si="38"/>
        <v>0</v>
      </c>
      <c r="M138" s="383">
        <f t="shared" si="38"/>
        <v>0</v>
      </c>
      <c r="N138" s="383">
        <f t="shared" si="38"/>
        <v>0</v>
      </c>
      <c r="O138" s="383">
        <f t="shared" si="38"/>
        <v>0</v>
      </c>
      <c r="P138" s="383">
        <f t="shared" si="38"/>
        <v>0</v>
      </c>
      <c r="Q138" s="387"/>
      <c r="R138" s="950"/>
      <c r="S138" s="950"/>
      <c r="T138" s="645"/>
    </row>
    <row r="139" spans="1:20" s="11" customFormat="1" x14ac:dyDescent="0.3">
      <c r="A139" s="643"/>
      <c r="B139" s="959"/>
      <c r="C139" s="643"/>
      <c r="D139" s="355"/>
      <c r="E139" s="2" t="s">
        <v>1</v>
      </c>
      <c r="F139" s="350">
        <f t="shared" si="37"/>
        <v>0</v>
      </c>
      <c r="G139" s="383">
        <f t="shared" ref="G139:P141" si="39">G144</f>
        <v>0</v>
      </c>
      <c r="H139" s="383">
        <f t="shared" si="39"/>
        <v>0</v>
      </c>
      <c r="I139" s="383">
        <f t="shared" si="39"/>
        <v>0</v>
      </c>
      <c r="J139" s="383">
        <f t="shared" si="39"/>
        <v>0</v>
      </c>
      <c r="K139" s="383">
        <f t="shared" si="39"/>
        <v>0</v>
      </c>
      <c r="L139" s="383">
        <f t="shared" si="39"/>
        <v>0</v>
      </c>
      <c r="M139" s="383">
        <f t="shared" si="39"/>
        <v>0</v>
      </c>
      <c r="N139" s="383">
        <f t="shared" si="39"/>
        <v>0</v>
      </c>
      <c r="O139" s="383">
        <f t="shared" si="39"/>
        <v>0</v>
      </c>
      <c r="P139" s="383">
        <f t="shared" si="39"/>
        <v>0</v>
      </c>
      <c r="Q139" s="384"/>
      <c r="R139" s="951"/>
      <c r="S139" s="951"/>
      <c r="T139" s="646"/>
    </row>
    <row r="140" spans="1:20" s="11" customFormat="1" x14ac:dyDescent="0.3">
      <c r="A140" s="643"/>
      <c r="B140" s="959"/>
      <c r="C140" s="643"/>
      <c r="D140" s="355"/>
      <c r="E140" s="2" t="s">
        <v>2</v>
      </c>
      <c r="F140" s="350">
        <f t="shared" si="37"/>
        <v>0</v>
      </c>
      <c r="G140" s="383">
        <f t="shared" si="39"/>
        <v>0</v>
      </c>
      <c r="H140" s="383">
        <f t="shared" si="39"/>
        <v>0</v>
      </c>
      <c r="I140" s="383">
        <f t="shared" si="39"/>
        <v>0</v>
      </c>
      <c r="J140" s="383">
        <f t="shared" si="39"/>
        <v>0</v>
      </c>
      <c r="K140" s="383">
        <f t="shared" si="39"/>
        <v>0</v>
      </c>
      <c r="L140" s="383">
        <f t="shared" si="39"/>
        <v>0</v>
      </c>
      <c r="M140" s="383">
        <f t="shared" si="39"/>
        <v>0</v>
      </c>
      <c r="N140" s="383">
        <f t="shared" si="39"/>
        <v>0</v>
      </c>
      <c r="O140" s="383">
        <f t="shared" si="39"/>
        <v>0</v>
      </c>
      <c r="P140" s="383">
        <f t="shared" si="39"/>
        <v>0</v>
      </c>
      <c r="Q140" s="384"/>
      <c r="R140" s="951"/>
      <c r="S140" s="951"/>
      <c r="T140" s="646"/>
    </row>
    <row r="141" spans="1:20" s="11" customFormat="1" x14ac:dyDescent="0.3">
      <c r="A141" s="643"/>
      <c r="B141" s="959"/>
      <c r="C141" s="643"/>
      <c r="D141" s="355"/>
      <c r="E141" s="2" t="s">
        <v>3</v>
      </c>
      <c r="F141" s="350">
        <f t="shared" si="37"/>
        <v>158.5</v>
      </c>
      <c r="G141" s="383">
        <f t="shared" si="39"/>
        <v>42.5</v>
      </c>
      <c r="H141" s="383">
        <f t="shared" si="39"/>
        <v>80</v>
      </c>
      <c r="I141" s="383">
        <f t="shared" si="39"/>
        <v>0</v>
      </c>
      <c r="J141" s="383">
        <f t="shared" si="39"/>
        <v>36</v>
      </c>
      <c r="K141" s="383">
        <f t="shared" si="39"/>
        <v>0</v>
      </c>
      <c r="L141" s="383">
        <f t="shared" si="39"/>
        <v>0</v>
      </c>
      <c r="M141" s="383">
        <f t="shared" si="39"/>
        <v>0</v>
      </c>
      <c r="N141" s="383">
        <f t="shared" si="39"/>
        <v>0</v>
      </c>
      <c r="O141" s="383">
        <f t="shared" si="39"/>
        <v>0</v>
      </c>
      <c r="P141" s="383">
        <f t="shared" si="39"/>
        <v>0</v>
      </c>
      <c r="Q141" s="384"/>
      <c r="R141" s="951"/>
      <c r="S141" s="951"/>
      <c r="T141" s="646"/>
    </row>
    <row r="142" spans="1:20" s="11" customFormat="1" ht="19.5" customHeight="1" x14ac:dyDescent="0.3">
      <c r="A142" s="697"/>
      <c r="B142" s="960"/>
      <c r="C142" s="697"/>
      <c r="D142" s="362"/>
      <c r="E142" s="2" t="s">
        <v>4</v>
      </c>
      <c r="F142" s="350">
        <f t="shared" si="37"/>
        <v>0</v>
      </c>
      <c r="G142" s="383">
        <v>0</v>
      </c>
      <c r="H142" s="383">
        <v>0</v>
      </c>
      <c r="I142" s="383">
        <v>0</v>
      </c>
      <c r="J142" s="383">
        <v>0</v>
      </c>
      <c r="K142" s="383">
        <v>0</v>
      </c>
      <c r="L142" s="383">
        <v>0</v>
      </c>
      <c r="M142" s="383">
        <v>0</v>
      </c>
      <c r="N142" s="383">
        <v>0</v>
      </c>
      <c r="O142" s="383">
        <v>0</v>
      </c>
      <c r="P142" s="383">
        <v>0</v>
      </c>
      <c r="Q142" s="382"/>
      <c r="R142" s="952"/>
      <c r="S142" s="952"/>
      <c r="T142" s="886"/>
    </row>
    <row r="143" spans="1:20" ht="16.5" customHeight="1" x14ac:dyDescent="0.3">
      <c r="A143" s="691" t="s">
        <v>37</v>
      </c>
      <c r="B143" s="694" t="s">
        <v>25</v>
      </c>
      <c r="C143" s="691" t="s">
        <v>105</v>
      </c>
      <c r="D143" s="691" t="s">
        <v>54</v>
      </c>
      <c r="E143" s="30" t="s">
        <v>9</v>
      </c>
      <c r="F143" s="350">
        <f t="shared" si="37"/>
        <v>158.5</v>
      </c>
      <c r="G143" s="35">
        <f t="shared" ref="G143:P143" si="40">G146</f>
        <v>42.5</v>
      </c>
      <c r="H143" s="35">
        <f t="shared" si="40"/>
        <v>80</v>
      </c>
      <c r="I143" s="35">
        <f t="shared" si="40"/>
        <v>0</v>
      </c>
      <c r="J143" s="35">
        <f t="shared" si="40"/>
        <v>36</v>
      </c>
      <c r="K143" s="35">
        <f t="shared" si="40"/>
        <v>0</v>
      </c>
      <c r="L143" s="35">
        <f t="shared" si="40"/>
        <v>0</v>
      </c>
      <c r="M143" s="35">
        <f t="shared" si="40"/>
        <v>0</v>
      </c>
      <c r="N143" s="35">
        <f t="shared" si="40"/>
        <v>0</v>
      </c>
      <c r="O143" s="35">
        <f t="shared" si="40"/>
        <v>0</v>
      </c>
      <c r="P143" s="35">
        <f t="shared" si="40"/>
        <v>0</v>
      </c>
      <c r="Q143" s="153"/>
      <c r="R143" s="698" t="s">
        <v>28</v>
      </c>
      <c r="S143" s="725" t="s">
        <v>129</v>
      </c>
      <c r="T143" s="701" t="s">
        <v>259</v>
      </c>
    </row>
    <row r="144" spans="1:20" x14ac:dyDescent="0.3">
      <c r="A144" s="692"/>
      <c r="B144" s="695"/>
      <c r="C144" s="692"/>
      <c r="D144" s="692"/>
      <c r="E144" s="30" t="s">
        <v>1</v>
      </c>
      <c r="F144" s="350">
        <f t="shared" si="37"/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91"/>
      <c r="R144" s="699"/>
      <c r="S144" s="726"/>
      <c r="T144" s="964"/>
    </row>
    <row r="145" spans="1:20" x14ac:dyDescent="0.3">
      <c r="A145" s="692"/>
      <c r="B145" s="695"/>
      <c r="C145" s="692"/>
      <c r="D145" s="692" t="s">
        <v>54</v>
      </c>
      <c r="E145" s="30" t="s">
        <v>2</v>
      </c>
      <c r="F145" s="350">
        <f t="shared" si="37"/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91"/>
      <c r="R145" s="699"/>
      <c r="S145" s="726"/>
      <c r="T145" s="964"/>
    </row>
    <row r="146" spans="1:20" x14ac:dyDescent="0.3">
      <c r="A146" s="692"/>
      <c r="B146" s="695"/>
      <c r="C146" s="692"/>
      <c r="D146" s="692"/>
      <c r="E146" s="30" t="s">
        <v>3</v>
      </c>
      <c r="F146" s="350">
        <f t="shared" si="37"/>
        <v>158.5</v>
      </c>
      <c r="G146" s="35">
        <v>42.5</v>
      </c>
      <c r="H146" s="35">
        <v>80</v>
      </c>
      <c r="I146" s="35">
        <v>0</v>
      </c>
      <c r="J146" s="35">
        <v>36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91"/>
      <c r="R146" s="699"/>
      <c r="S146" s="726"/>
      <c r="T146" s="964"/>
    </row>
    <row r="147" spans="1:20" x14ac:dyDescent="0.3">
      <c r="A147" s="693"/>
      <c r="B147" s="696"/>
      <c r="C147" s="693"/>
      <c r="D147" s="693"/>
      <c r="E147" s="30" t="s">
        <v>4</v>
      </c>
      <c r="F147" s="350">
        <f t="shared" si="37"/>
        <v>0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92"/>
      <c r="R147" s="700"/>
      <c r="S147" s="726"/>
      <c r="T147" s="965"/>
    </row>
    <row r="148" spans="1:20" ht="16.5" customHeight="1" x14ac:dyDescent="0.3">
      <c r="A148" s="642" t="s">
        <v>57</v>
      </c>
      <c r="B148" s="966" t="s">
        <v>209</v>
      </c>
      <c r="C148" s="642" t="s">
        <v>97</v>
      </c>
      <c r="D148" s="354"/>
      <c r="E148" s="399" t="s">
        <v>9</v>
      </c>
      <c r="F148" s="350">
        <f t="shared" si="37"/>
        <v>239.09566999999998</v>
      </c>
      <c r="G148" s="400">
        <f t="shared" ref="G148:P148" si="41">SUM(G149:G152)</f>
        <v>50</v>
      </c>
      <c r="H148" s="400">
        <f t="shared" si="41"/>
        <v>0</v>
      </c>
      <c r="I148" s="400">
        <f t="shared" si="41"/>
        <v>0</v>
      </c>
      <c r="J148" s="400">
        <f t="shared" si="41"/>
        <v>82</v>
      </c>
      <c r="K148" s="400">
        <f t="shared" si="41"/>
        <v>25.095669999999998</v>
      </c>
      <c r="L148" s="400">
        <f t="shared" si="41"/>
        <v>82</v>
      </c>
      <c r="M148" s="400">
        <f t="shared" si="41"/>
        <v>0</v>
      </c>
      <c r="N148" s="400">
        <f t="shared" si="41"/>
        <v>0</v>
      </c>
      <c r="O148" s="400">
        <f t="shared" si="41"/>
        <v>0</v>
      </c>
      <c r="P148" s="400">
        <f t="shared" si="41"/>
        <v>0</v>
      </c>
      <c r="Q148" s="401"/>
      <c r="R148" s="698"/>
      <c r="S148" s="969"/>
      <c r="T148" s="701"/>
    </row>
    <row r="149" spans="1:20" x14ac:dyDescent="0.3">
      <c r="A149" s="643"/>
      <c r="B149" s="967"/>
      <c r="C149" s="643"/>
      <c r="D149" s="355"/>
      <c r="E149" s="399" t="s">
        <v>1</v>
      </c>
      <c r="F149" s="350">
        <f t="shared" si="37"/>
        <v>0</v>
      </c>
      <c r="G149" s="400">
        <f t="shared" ref="G149:I150" si="42">G159</f>
        <v>0</v>
      </c>
      <c r="H149" s="400">
        <f t="shared" si="42"/>
        <v>0</v>
      </c>
      <c r="I149" s="400">
        <f t="shared" si="42"/>
        <v>0</v>
      </c>
      <c r="J149" s="400">
        <v>0</v>
      </c>
      <c r="K149" s="400">
        <v>0</v>
      </c>
      <c r="L149" s="400">
        <v>0</v>
      </c>
      <c r="M149" s="400">
        <v>0</v>
      </c>
      <c r="N149" s="400">
        <v>0</v>
      </c>
      <c r="O149" s="400">
        <v>0</v>
      </c>
      <c r="P149" s="400">
        <v>0</v>
      </c>
      <c r="Q149" s="402"/>
      <c r="R149" s="699"/>
      <c r="S149" s="884"/>
      <c r="T149" s="964"/>
    </row>
    <row r="150" spans="1:20" x14ac:dyDescent="0.3">
      <c r="A150" s="643"/>
      <c r="B150" s="967"/>
      <c r="C150" s="643"/>
      <c r="D150" s="355"/>
      <c r="E150" s="399" t="s">
        <v>2</v>
      </c>
      <c r="F150" s="350">
        <f t="shared" si="37"/>
        <v>0</v>
      </c>
      <c r="G150" s="400">
        <f t="shared" si="42"/>
        <v>0</v>
      </c>
      <c r="H150" s="400">
        <f t="shared" si="42"/>
        <v>0</v>
      </c>
      <c r="I150" s="400">
        <f t="shared" si="42"/>
        <v>0</v>
      </c>
      <c r="J150" s="400">
        <v>0</v>
      </c>
      <c r="K150" s="400">
        <v>0</v>
      </c>
      <c r="L150" s="400">
        <v>0</v>
      </c>
      <c r="M150" s="400">
        <v>0</v>
      </c>
      <c r="N150" s="400">
        <v>0</v>
      </c>
      <c r="O150" s="400">
        <v>0</v>
      </c>
      <c r="P150" s="400">
        <v>0</v>
      </c>
      <c r="Q150" s="402"/>
      <c r="R150" s="699"/>
      <c r="S150" s="884"/>
      <c r="T150" s="964"/>
    </row>
    <row r="151" spans="1:20" x14ac:dyDescent="0.3">
      <c r="A151" s="643"/>
      <c r="B151" s="967"/>
      <c r="C151" s="643"/>
      <c r="D151" s="355"/>
      <c r="E151" s="399" t="s">
        <v>3</v>
      </c>
      <c r="F151" s="350">
        <f t="shared" si="37"/>
        <v>239.09566999999998</v>
      </c>
      <c r="G151" s="400">
        <f t="shared" ref="G151:P151" si="43">G156</f>
        <v>50</v>
      </c>
      <c r="H151" s="400">
        <f t="shared" si="43"/>
        <v>0</v>
      </c>
      <c r="I151" s="400">
        <f>I156</f>
        <v>0</v>
      </c>
      <c r="J151" s="400">
        <f t="shared" si="43"/>
        <v>82</v>
      </c>
      <c r="K151" s="400">
        <f t="shared" si="43"/>
        <v>25.095669999999998</v>
      </c>
      <c r="L151" s="400">
        <f t="shared" si="43"/>
        <v>82</v>
      </c>
      <c r="M151" s="400">
        <f t="shared" si="43"/>
        <v>0</v>
      </c>
      <c r="N151" s="400">
        <f t="shared" si="43"/>
        <v>0</v>
      </c>
      <c r="O151" s="400">
        <f t="shared" si="43"/>
        <v>0</v>
      </c>
      <c r="P151" s="400">
        <f t="shared" si="43"/>
        <v>0</v>
      </c>
      <c r="Q151" s="402"/>
      <c r="R151" s="699"/>
      <c r="S151" s="884"/>
      <c r="T151" s="964"/>
    </row>
    <row r="152" spans="1:20" ht="14.25" customHeight="1" x14ac:dyDescent="0.3">
      <c r="A152" s="697"/>
      <c r="B152" s="968"/>
      <c r="C152" s="697"/>
      <c r="D152" s="362"/>
      <c r="E152" s="399" t="s">
        <v>4</v>
      </c>
      <c r="F152" s="350">
        <f t="shared" si="37"/>
        <v>0</v>
      </c>
      <c r="G152" s="400">
        <v>0</v>
      </c>
      <c r="H152" s="400">
        <v>0</v>
      </c>
      <c r="I152" s="400">
        <v>0</v>
      </c>
      <c r="J152" s="400">
        <v>0</v>
      </c>
      <c r="K152" s="400">
        <v>0</v>
      </c>
      <c r="L152" s="400">
        <v>0</v>
      </c>
      <c r="M152" s="400">
        <v>0</v>
      </c>
      <c r="N152" s="400">
        <v>0</v>
      </c>
      <c r="O152" s="400">
        <v>0</v>
      </c>
      <c r="P152" s="400">
        <v>0</v>
      </c>
      <c r="Q152" s="403"/>
      <c r="R152" s="700"/>
      <c r="S152" s="884"/>
      <c r="T152" s="965"/>
    </row>
    <row r="153" spans="1:20" ht="16.5" customHeight="1" x14ac:dyDescent="0.3">
      <c r="A153" s="691" t="s">
        <v>58</v>
      </c>
      <c r="B153" s="958" t="s">
        <v>280</v>
      </c>
      <c r="C153" s="691" t="s">
        <v>164</v>
      </c>
      <c r="D153" s="691" t="s">
        <v>55</v>
      </c>
      <c r="E153" s="30" t="s">
        <v>9</v>
      </c>
      <c r="F153" s="350">
        <f t="shared" si="37"/>
        <v>239.09566999999998</v>
      </c>
      <c r="G153" s="152">
        <f t="shared" ref="G153:P153" si="44">G156</f>
        <v>50</v>
      </c>
      <c r="H153" s="152">
        <f t="shared" si="44"/>
        <v>0</v>
      </c>
      <c r="I153" s="152">
        <f t="shared" si="44"/>
        <v>0</v>
      </c>
      <c r="J153" s="152">
        <f t="shared" si="44"/>
        <v>82</v>
      </c>
      <c r="K153" s="152">
        <f t="shared" si="44"/>
        <v>25.095669999999998</v>
      </c>
      <c r="L153" s="152">
        <f t="shared" si="44"/>
        <v>82</v>
      </c>
      <c r="M153" s="152">
        <f t="shared" si="44"/>
        <v>0</v>
      </c>
      <c r="N153" s="152">
        <f t="shared" si="44"/>
        <v>0</v>
      </c>
      <c r="O153" s="152">
        <f t="shared" si="44"/>
        <v>0</v>
      </c>
      <c r="P153" s="152">
        <f t="shared" si="44"/>
        <v>0</v>
      </c>
      <c r="Q153" s="404"/>
      <c r="R153" s="698"/>
      <c r="S153" s="725"/>
      <c r="T153" s="701"/>
    </row>
    <row r="154" spans="1:20" x14ac:dyDescent="0.3">
      <c r="A154" s="692"/>
      <c r="B154" s="959"/>
      <c r="C154" s="692"/>
      <c r="D154" s="692"/>
      <c r="E154" s="30" t="s">
        <v>1</v>
      </c>
      <c r="F154" s="350">
        <f t="shared" si="37"/>
        <v>0</v>
      </c>
      <c r="G154" s="152">
        <v>0</v>
      </c>
      <c r="H154" s="152">
        <v>0</v>
      </c>
      <c r="I154" s="152">
        <v>0</v>
      </c>
      <c r="J154" s="152">
        <v>0</v>
      </c>
      <c r="K154" s="152">
        <v>0</v>
      </c>
      <c r="L154" s="152">
        <v>0</v>
      </c>
      <c r="M154" s="152">
        <v>0</v>
      </c>
      <c r="N154" s="152">
        <v>0</v>
      </c>
      <c r="O154" s="152">
        <v>0</v>
      </c>
      <c r="P154" s="152">
        <v>0</v>
      </c>
      <c r="Q154" s="405"/>
      <c r="R154" s="699"/>
      <c r="S154" s="726"/>
      <c r="T154" s="964"/>
    </row>
    <row r="155" spans="1:20" x14ac:dyDescent="0.3">
      <c r="A155" s="692"/>
      <c r="B155" s="959"/>
      <c r="C155" s="692"/>
      <c r="D155" s="692"/>
      <c r="E155" s="30" t="s">
        <v>2</v>
      </c>
      <c r="F155" s="350">
        <f t="shared" si="37"/>
        <v>0</v>
      </c>
      <c r="G155" s="152">
        <v>0</v>
      </c>
      <c r="H155" s="152">
        <v>0</v>
      </c>
      <c r="I155" s="152">
        <v>0</v>
      </c>
      <c r="J155" s="152">
        <v>0</v>
      </c>
      <c r="K155" s="152">
        <v>0</v>
      </c>
      <c r="L155" s="152">
        <v>0</v>
      </c>
      <c r="M155" s="152">
        <v>0</v>
      </c>
      <c r="N155" s="152">
        <v>0</v>
      </c>
      <c r="O155" s="152">
        <v>0</v>
      </c>
      <c r="P155" s="152">
        <v>0</v>
      </c>
      <c r="Q155" s="405"/>
      <c r="R155" s="699"/>
      <c r="S155" s="726"/>
      <c r="T155" s="964"/>
    </row>
    <row r="156" spans="1:20" x14ac:dyDescent="0.3">
      <c r="A156" s="692"/>
      <c r="B156" s="959"/>
      <c r="C156" s="692"/>
      <c r="D156" s="692"/>
      <c r="E156" s="30" t="s">
        <v>3</v>
      </c>
      <c r="F156" s="350">
        <f t="shared" si="37"/>
        <v>239.09566999999998</v>
      </c>
      <c r="G156" s="152">
        <f t="shared" ref="G156:P156" si="45">G161+G166</f>
        <v>50</v>
      </c>
      <c r="H156" s="152">
        <f t="shared" si="45"/>
        <v>0</v>
      </c>
      <c r="I156" s="152">
        <f t="shared" si="45"/>
        <v>0</v>
      </c>
      <c r="J156" s="152">
        <f t="shared" si="45"/>
        <v>82</v>
      </c>
      <c r="K156" s="152">
        <f t="shared" si="45"/>
        <v>25.095669999999998</v>
      </c>
      <c r="L156" s="152">
        <f t="shared" si="45"/>
        <v>82</v>
      </c>
      <c r="M156" s="152">
        <f t="shared" si="45"/>
        <v>0</v>
      </c>
      <c r="N156" s="152">
        <f t="shared" si="45"/>
        <v>0</v>
      </c>
      <c r="O156" s="152">
        <f t="shared" si="45"/>
        <v>0</v>
      </c>
      <c r="P156" s="152">
        <f t="shared" si="45"/>
        <v>0</v>
      </c>
      <c r="Q156" s="405"/>
      <c r="R156" s="699"/>
      <c r="S156" s="726"/>
      <c r="T156" s="964"/>
    </row>
    <row r="157" spans="1:20" x14ac:dyDescent="0.3">
      <c r="A157" s="693"/>
      <c r="B157" s="960"/>
      <c r="C157" s="693"/>
      <c r="D157" s="693"/>
      <c r="E157" s="30" t="s">
        <v>4</v>
      </c>
      <c r="F157" s="350">
        <f t="shared" si="37"/>
        <v>0</v>
      </c>
      <c r="G157" s="152">
        <v>0</v>
      </c>
      <c r="H157" s="152">
        <v>0</v>
      </c>
      <c r="I157" s="152">
        <v>0</v>
      </c>
      <c r="J157" s="152">
        <v>0</v>
      </c>
      <c r="K157" s="152">
        <v>0</v>
      </c>
      <c r="L157" s="152">
        <v>0</v>
      </c>
      <c r="M157" s="152">
        <v>0</v>
      </c>
      <c r="N157" s="152">
        <v>0</v>
      </c>
      <c r="O157" s="152">
        <v>0</v>
      </c>
      <c r="P157" s="152">
        <v>0</v>
      </c>
      <c r="Q157" s="406"/>
      <c r="R157" s="700"/>
      <c r="S157" s="726"/>
      <c r="T157" s="965"/>
    </row>
    <row r="158" spans="1:20" ht="16.5" customHeight="1" x14ac:dyDescent="0.3">
      <c r="A158" s="691" t="s">
        <v>234</v>
      </c>
      <c r="B158" s="694" t="s">
        <v>320</v>
      </c>
      <c r="C158" s="691" t="s">
        <v>164</v>
      </c>
      <c r="D158" s="691" t="s">
        <v>55</v>
      </c>
      <c r="E158" s="30" t="s">
        <v>9</v>
      </c>
      <c r="F158" s="350">
        <f t="shared" si="37"/>
        <v>150</v>
      </c>
      <c r="G158" s="152">
        <f t="shared" ref="G158:P158" si="46">G161</f>
        <v>50</v>
      </c>
      <c r="H158" s="152">
        <f t="shared" si="46"/>
        <v>0</v>
      </c>
      <c r="I158" s="152">
        <f t="shared" si="46"/>
        <v>0</v>
      </c>
      <c r="J158" s="152">
        <f t="shared" si="46"/>
        <v>50</v>
      </c>
      <c r="K158" s="152">
        <f t="shared" si="46"/>
        <v>0</v>
      </c>
      <c r="L158" s="152">
        <f t="shared" si="46"/>
        <v>50</v>
      </c>
      <c r="M158" s="152">
        <f t="shared" si="46"/>
        <v>0</v>
      </c>
      <c r="N158" s="152">
        <f t="shared" si="46"/>
        <v>0</v>
      </c>
      <c r="O158" s="152">
        <f t="shared" si="46"/>
        <v>0</v>
      </c>
      <c r="P158" s="152">
        <f t="shared" si="46"/>
        <v>0</v>
      </c>
      <c r="Q158" s="404"/>
      <c r="R158" s="698" t="s">
        <v>28</v>
      </c>
      <c r="S158" s="725" t="s">
        <v>128</v>
      </c>
      <c r="T158" s="701" t="s">
        <v>201</v>
      </c>
    </row>
    <row r="159" spans="1:20" x14ac:dyDescent="0.3">
      <c r="A159" s="692"/>
      <c r="B159" s="695"/>
      <c r="C159" s="692"/>
      <c r="D159" s="692"/>
      <c r="E159" s="30" t="s">
        <v>1</v>
      </c>
      <c r="F159" s="350">
        <f t="shared" si="37"/>
        <v>0</v>
      </c>
      <c r="G159" s="152">
        <v>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0</v>
      </c>
      <c r="Q159" s="405"/>
      <c r="R159" s="699"/>
      <c r="S159" s="726"/>
      <c r="T159" s="964"/>
    </row>
    <row r="160" spans="1:20" x14ac:dyDescent="0.3">
      <c r="A160" s="692"/>
      <c r="B160" s="695"/>
      <c r="C160" s="692"/>
      <c r="D160" s="692"/>
      <c r="E160" s="30" t="s">
        <v>2</v>
      </c>
      <c r="F160" s="350">
        <f t="shared" si="37"/>
        <v>0</v>
      </c>
      <c r="G160" s="152">
        <v>0</v>
      </c>
      <c r="H160" s="152">
        <v>0</v>
      </c>
      <c r="I160" s="152">
        <v>0</v>
      </c>
      <c r="J160" s="152">
        <v>0</v>
      </c>
      <c r="K160" s="152">
        <v>0</v>
      </c>
      <c r="L160" s="152">
        <v>0</v>
      </c>
      <c r="M160" s="152">
        <v>0</v>
      </c>
      <c r="N160" s="152">
        <v>0</v>
      </c>
      <c r="O160" s="152">
        <v>0</v>
      </c>
      <c r="P160" s="152">
        <v>0</v>
      </c>
      <c r="Q160" s="405"/>
      <c r="R160" s="699"/>
      <c r="S160" s="726"/>
      <c r="T160" s="964"/>
    </row>
    <row r="161" spans="1:20" x14ac:dyDescent="0.3">
      <c r="A161" s="692"/>
      <c r="B161" s="695"/>
      <c r="C161" s="692"/>
      <c r="D161" s="692"/>
      <c r="E161" s="30" t="s">
        <v>3</v>
      </c>
      <c r="F161" s="350">
        <f t="shared" si="37"/>
        <v>150</v>
      </c>
      <c r="G161" s="152">
        <v>50</v>
      </c>
      <c r="H161" s="152">
        <v>0</v>
      </c>
      <c r="I161" s="152">
        <v>0</v>
      </c>
      <c r="J161" s="152">
        <v>50</v>
      </c>
      <c r="K161" s="152">
        <v>0</v>
      </c>
      <c r="L161" s="152">
        <v>50</v>
      </c>
      <c r="M161" s="152">
        <v>0</v>
      </c>
      <c r="N161" s="152">
        <v>0</v>
      </c>
      <c r="O161" s="152">
        <v>0</v>
      </c>
      <c r="P161" s="152">
        <v>0</v>
      </c>
      <c r="Q161" s="405"/>
      <c r="R161" s="699"/>
      <c r="S161" s="726"/>
      <c r="T161" s="964"/>
    </row>
    <row r="162" spans="1:20" x14ac:dyDescent="0.3">
      <c r="A162" s="693"/>
      <c r="B162" s="696"/>
      <c r="C162" s="693"/>
      <c r="D162" s="693"/>
      <c r="E162" s="30" t="s">
        <v>4</v>
      </c>
      <c r="F162" s="350">
        <f t="shared" si="37"/>
        <v>0</v>
      </c>
      <c r="G162" s="152">
        <v>0</v>
      </c>
      <c r="H162" s="152">
        <v>0</v>
      </c>
      <c r="I162" s="152">
        <v>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0</v>
      </c>
      <c r="Q162" s="406"/>
      <c r="R162" s="700"/>
      <c r="S162" s="726"/>
      <c r="T162" s="965"/>
    </row>
    <row r="163" spans="1:20" ht="16.5" customHeight="1" x14ac:dyDescent="0.3">
      <c r="A163" s="691" t="s">
        <v>233</v>
      </c>
      <c r="B163" s="694" t="s">
        <v>223</v>
      </c>
      <c r="C163" s="691" t="s">
        <v>164</v>
      </c>
      <c r="D163" s="691"/>
      <c r="E163" s="30" t="s">
        <v>9</v>
      </c>
      <c r="F163" s="350">
        <f t="shared" si="37"/>
        <v>89.095669999999998</v>
      </c>
      <c r="G163" s="152">
        <v>0</v>
      </c>
      <c r="H163" s="152">
        <f>H166</f>
        <v>0</v>
      </c>
      <c r="I163" s="152">
        <f t="shared" ref="I163:P163" si="47">I166</f>
        <v>0</v>
      </c>
      <c r="J163" s="152">
        <f t="shared" si="47"/>
        <v>32</v>
      </c>
      <c r="K163" s="152">
        <f t="shared" si="47"/>
        <v>25.095669999999998</v>
      </c>
      <c r="L163" s="152">
        <f t="shared" si="47"/>
        <v>32</v>
      </c>
      <c r="M163" s="152">
        <f t="shared" si="47"/>
        <v>0</v>
      </c>
      <c r="N163" s="152">
        <f t="shared" si="47"/>
        <v>0</v>
      </c>
      <c r="O163" s="152">
        <f t="shared" si="47"/>
        <v>0</v>
      </c>
      <c r="P163" s="152">
        <f t="shared" si="47"/>
        <v>0</v>
      </c>
      <c r="Q163" s="404"/>
      <c r="R163" s="698" t="s">
        <v>28</v>
      </c>
      <c r="S163" s="725" t="s">
        <v>128</v>
      </c>
      <c r="T163" s="701" t="s">
        <v>201</v>
      </c>
    </row>
    <row r="164" spans="1:20" x14ac:dyDescent="0.3">
      <c r="A164" s="692"/>
      <c r="B164" s="695"/>
      <c r="C164" s="692"/>
      <c r="D164" s="692"/>
      <c r="E164" s="30" t="s">
        <v>1</v>
      </c>
      <c r="F164" s="350">
        <f t="shared" si="37"/>
        <v>0</v>
      </c>
      <c r="G164" s="152">
        <v>0</v>
      </c>
      <c r="H164" s="152">
        <v>0</v>
      </c>
      <c r="I164" s="152">
        <v>0</v>
      </c>
      <c r="J164" s="152">
        <v>0</v>
      </c>
      <c r="K164" s="152">
        <v>0</v>
      </c>
      <c r="L164" s="152">
        <v>0</v>
      </c>
      <c r="M164" s="152">
        <v>0</v>
      </c>
      <c r="N164" s="152">
        <v>0</v>
      </c>
      <c r="O164" s="152">
        <v>0</v>
      </c>
      <c r="P164" s="152">
        <v>0</v>
      </c>
      <c r="Q164" s="405"/>
      <c r="R164" s="699"/>
      <c r="S164" s="726"/>
      <c r="T164" s="964"/>
    </row>
    <row r="165" spans="1:20" x14ac:dyDescent="0.3">
      <c r="A165" s="692"/>
      <c r="B165" s="695"/>
      <c r="C165" s="692"/>
      <c r="D165" s="692"/>
      <c r="E165" s="30" t="s">
        <v>2</v>
      </c>
      <c r="F165" s="350">
        <f t="shared" si="37"/>
        <v>0</v>
      </c>
      <c r="G165" s="152">
        <v>0</v>
      </c>
      <c r="H165" s="152">
        <v>0</v>
      </c>
      <c r="I165" s="152">
        <v>0</v>
      </c>
      <c r="J165" s="152">
        <v>0</v>
      </c>
      <c r="K165" s="152">
        <v>0</v>
      </c>
      <c r="L165" s="152">
        <v>0</v>
      </c>
      <c r="M165" s="152">
        <v>0</v>
      </c>
      <c r="N165" s="152">
        <v>0</v>
      </c>
      <c r="O165" s="152">
        <v>0</v>
      </c>
      <c r="P165" s="152">
        <v>0</v>
      </c>
      <c r="Q165" s="405"/>
      <c r="R165" s="699"/>
      <c r="S165" s="726"/>
      <c r="T165" s="964"/>
    </row>
    <row r="166" spans="1:20" x14ac:dyDescent="0.3">
      <c r="A166" s="692"/>
      <c r="B166" s="695"/>
      <c r="C166" s="692"/>
      <c r="D166" s="692"/>
      <c r="E166" s="30" t="s">
        <v>3</v>
      </c>
      <c r="F166" s="350">
        <f t="shared" si="37"/>
        <v>89.095669999999998</v>
      </c>
      <c r="G166" s="152">
        <v>0</v>
      </c>
      <c r="H166" s="152">
        <v>0</v>
      </c>
      <c r="I166" s="152">
        <v>0</v>
      </c>
      <c r="J166" s="152">
        <v>32</v>
      </c>
      <c r="K166" s="152">
        <v>25.095669999999998</v>
      </c>
      <c r="L166" s="152">
        <v>32</v>
      </c>
      <c r="M166" s="152">
        <v>0</v>
      </c>
      <c r="N166" s="152">
        <v>0</v>
      </c>
      <c r="O166" s="152">
        <v>0</v>
      </c>
      <c r="P166" s="152">
        <v>0</v>
      </c>
      <c r="Q166" s="405"/>
      <c r="R166" s="699"/>
      <c r="S166" s="726"/>
      <c r="T166" s="964"/>
    </row>
    <row r="167" spans="1:20" x14ac:dyDescent="0.3">
      <c r="A167" s="693"/>
      <c r="B167" s="696"/>
      <c r="C167" s="693"/>
      <c r="D167" s="693"/>
      <c r="E167" s="30" t="s">
        <v>4</v>
      </c>
      <c r="F167" s="350">
        <f t="shared" si="37"/>
        <v>0</v>
      </c>
      <c r="G167" s="152">
        <v>0</v>
      </c>
      <c r="H167" s="152">
        <v>0</v>
      </c>
      <c r="I167" s="152">
        <v>0</v>
      </c>
      <c r="J167" s="152">
        <v>0</v>
      </c>
      <c r="K167" s="152">
        <v>0</v>
      </c>
      <c r="L167" s="152">
        <v>0</v>
      </c>
      <c r="M167" s="152">
        <v>0</v>
      </c>
      <c r="N167" s="152">
        <v>0</v>
      </c>
      <c r="O167" s="152">
        <v>0</v>
      </c>
      <c r="P167" s="152">
        <v>0</v>
      </c>
      <c r="Q167" s="406"/>
      <c r="R167" s="700"/>
      <c r="S167" s="957"/>
      <c r="T167" s="965"/>
    </row>
    <row r="168" spans="1:20" s="11" customFormat="1" ht="16.5" customHeight="1" x14ac:dyDescent="0.3">
      <c r="A168" s="642" t="s">
        <v>59</v>
      </c>
      <c r="B168" s="958" t="s">
        <v>98</v>
      </c>
      <c r="C168" s="642" t="s">
        <v>106</v>
      </c>
      <c r="D168" s="354"/>
      <c r="E168" s="2" t="s">
        <v>9</v>
      </c>
      <c r="F168" s="350">
        <f t="shared" si="37"/>
        <v>6958.7406799999999</v>
      </c>
      <c r="G168" s="383">
        <f>SUM(G169:G172)</f>
        <v>572.38</v>
      </c>
      <c r="H168" s="383">
        <f>SUM(H169:H172)</f>
        <v>1589.6410500000002</v>
      </c>
      <c r="I168" s="383">
        <f>I171</f>
        <v>2085.5559499999999</v>
      </c>
      <c r="J168" s="383">
        <f t="shared" ref="J168:P168" si="48">SUM(J169:J172)</f>
        <v>1497.6</v>
      </c>
      <c r="K168" s="383">
        <f t="shared" si="48"/>
        <v>1213.56368</v>
      </c>
      <c r="L168" s="383">
        <f t="shared" si="48"/>
        <v>0</v>
      </c>
      <c r="M168" s="383">
        <f t="shared" si="48"/>
        <v>0</v>
      </c>
      <c r="N168" s="383">
        <f t="shared" si="48"/>
        <v>0</v>
      </c>
      <c r="O168" s="383">
        <f t="shared" si="48"/>
        <v>0</v>
      </c>
      <c r="P168" s="383">
        <f t="shared" si="48"/>
        <v>0</v>
      </c>
      <c r="Q168" s="387"/>
      <c r="R168" s="950"/>
      <c r="S168" s="950"/>
      <c r="T168" s="645"/>
    </row>
    <row r="169" spans="1:20" s="11" customFormat="1" x14ac:dyDescent="0.3">
      <c r="A169" s="643"/>
      <c r="B169" s="959"/>
      <c r="C169" s="643"/>
      <c r="D169" s="355"/>
      <c r="E169" s="2" t="s">
        <v>1</v>
      </c>
      <c r="F169" s="350">
        <f t="shared" si="37"/>
        <v>0</v>
      </c>
      <c r="G169" s="383">
        <f>G174</f>
        <v>0</v>
      </c>
      <c r="H169" s="383">
        <f>H174</f>
        <v>0</v>
      </c>
      <c r="I169" s="383">
        <f>I174</f>
        <v>0</v>
      </c>
      <c r="J169" s="383">
        <v>0</v>
      </c>
      <c r="K169" s="383">
        <v>0</v>
      </c>
      <c r="L169" s="383">
        <v>0</v>
      </c>
      <c r="M169" s="383">
        <v>0</v>
      </c>
      <c r="N169" s="383">
        <v>0</v>
      </c>
      <c r="O169" s="383">
        <v>0</v>
      </c>
      <c r="P169" s="383">
        <v>0</v>
      </c>
      <c r="Q169" s="384"/>
      <c r="R169" s="951"/>
      <c r="S169" s="951"/>
      <c r="T169" s="646"/>
    </row>
    <row r="170" spans="1:20" s="11" customFormat="1" x14ac:dyDescent="0.3">
      <c r="A170" s="643"/>
      <c r="B170" s="959"/>
      <c r="C170" s="643"/>
      <c r="D170" s="355"/>
      <c r="E170" s="2" t="s">
        <v>2</v>
      </c>
      <c r="F170" s="350">
        <f t="shared" si="37"/>
        <v>0</v>
      </c>
      <c r="G170" s="383">
        <f>G175</f>
        <v>0</v>
      </c>
      <c r="H170" s="383">
        <f>H175</f>
        <v>0</v>
      </c>
      <c r="I170" s="383">
        <f>I175+I195+I205</f>
        <v>0</v>
      </c>
      <c r="J170" s="383">
        <v>0</v>
      </c>
      <c r="K170" s="383">
        <v>0</v>
      </c>
      <c r="L170" s="383">
        <v>0</v>
      </c>
      <c r="M170" s="383">
        <v>0</v>
      </c>
      <c r="N170" s="383">
        <v>0</v>
      </c>
      <c r="O170" s="383">
        <v>0</v>
      </c>
      <c r="P170" s="383">
        <v>0</v>
      </c>
      <c r="Q170" s="384"/>
      <c r="R170" s="951"/>
      <c r="S170" s="951"/>
      <c r="T170" s="646"/>
    </row>
    <row r="171" spans="1:20" s="11" customFormat="1" x14ac:dyDescent="0.3">
      <c r="A171" s="643"/>
      <c r="B171" s="959"/>
      <c r="C171" s="643"/>
      <c r="D171" s="355"/>
      <c r="E171" s="2" t="s">
        <v>3</v>
      </c>
      <c r="F171" s="350">
        <f t="shared" si="37"/>
        <v>6958.7406799999999</v>
      </c>
      <c r="G171" s="383">
        <f>G176+G186</f>
        <v>572.38</v>
      </c>
      <c r="H171" s="383">
        <f>H186+H211+H221</f>
        <v>1589.6410500000002</v>
      </c>
      <c r="I171" s="383">
        <f>I176+I186+I206+I211+I221</f>
        <v>2085.5559499999999</v>
      </c>
      <c r="J171" s="383">
        <f>J176+J186+J211</f>
        <v>1497.6</v>
      </c>
      <c r="K171" s="383">
        <f t="shared" ref="K171:P171" si="49">SUM(K176+K186+K206+K211+K221)</f>
        <v>1213.56368</v>
      </c>
      <c r="L171" s="383">
        <f t="shared" si="49"/>
        <v>0</v>
      </c>
      <c r="M171" s="383">
        <f t="shared" si="49"/>
        <v>0</v>
      </c>
      <c r="N171" s="383">
        <f t="shared" si="49"/>
        <v>0</v>
      </c>
      <c r="O171" s="383">
        <f t="shared" si="49"/>
        <v>0</v>
      </c>
      <c r="P171" s="383">
        <f t="shared" si="49"/>
        <v>0</v>
      </c>
      <c r="Q171" s="384"/>
      <c r="R171" s="951"/>
      <c r="S171" s="951"/>
      <c r="T171" s="646"/>
    </row>
    <row r="172" spans="1:20" s="11" customFormat="1" ht="21.75" customHeight="1" x14ac:dyDescent="0.3">
      <c r="A172" s="697"/>
      <c r="B172" s="960"/>
      <c r="C172" s="697"/>
      <c r="D172" s="362"/>
      <c r="E172" s="2" t="s">
        <v>4</v>
      </c>
      <c r="F172" s="350">
        <f t="shared" si="37"/>
        <v>0</v>
      </c>
      <c r="G172" s="383">
        <v>0</v>
      </c>
      <c r="H172" s="383">
        <v>0</v>
      </c>
      <c r="I172" s="383">
        <v>0</v>
      </c>
      <c r="J172" s="383">
        <v>0</v>
      </c>
      <c r="K172" s="383">
        <v>0</v>
      </c>
      <c r="L172" s="383">
        <v>0</v>
      </c>
      <c r="M172" s="383">
        <v>0</v>
      </c>
      <c r="N172" s="383">
        <v>0</v>
      </c>
      <c r="O172" s="383">
        <v>0</v>
      </c>
      <c r="P172" s="383">
        <v>0</v>
      </c>
      <c r="Q172" s="382"/>
      <c r="R172" s="952"/>
      <c r="S172" s="952"/>
      <c r="T172" s="886"/>
    </row>
    <row r="173" spans="1:20" ht="16.5" customHeight="1" x14ac:dyDescent="0.3">
      <c r="A173" s="691" t="s">
        <v>87</v>
      </c>
      <c r="B173" s="694" t="s">
        <v>99</v>
      </c>
      <c r="C173" s="691" t="s">
        <v>100</v>
      </c>
      <c r="D173" s="358"/>
      <c r="E173" s="30" t="s">
        <v>9</v>
      </c>
      <c r="F173" s="350">
        <f t="shared" si="37"/>
        <v>0</v>
      </c>
      <c r="G173" s="152">
        <v>0</v>
      </c>
      <c r="H173" s="152">
        <v>0</v>
      </c>
      <c r="I173" s="152">
        <v>0</v>
      </c>
      <c r="J173" s="152">
        <v>0</v>
      </c>
      <c r="K173" s="152">
        <v>0</v>
      </c>
      <c r="L173" s="152">
        <v>0</v>
      </c>
      <c r="M173" s="152">
        <v>0</v>
      </c>
      <c r="N173" s="152">
        <v>0</v>
      </c>
      <c r="O173" s="152">
        <v>0</v>
      </c>
      <c r="P173" s="152">
        <v>0</v>
      </c>
      <c r="Q173" s="404"/>
      <c r="R173" s="698" t="s">
        <v>175</v>
      </c>
      <c r="S173" s="698" t="s">
        <v>127</v>
      </c>
      <c r="T173" s="701" t="s">
        <v>125</v>
      </c>
    </row>
    <row r="174" spans="1:20" x14ac:dyDescent="0.3">
      <c r="A174" s="692"/>
      <c r="B174" s="695"/>
      <c r="C174" s="692"/>
      <c r="D174" s="359"/>
      <c r="E174" s="30" t="s">
        <v>1</v>
      </c>
      <c r="F174" s="350">
        <f t="shared" si="37"/>
        <v>0</v>
      </c>
      <c r="G174" s="152">
        <v>0</v>
      </c>
      <c r="H174" s="152">
        <v>0</v>
      </c>
      <c r="I174" s="152">
        <v>0</v>
      </c>
      <c r="J174" s="152">
        <v>0</v>
      </c>
      <c r="K174" s="152">
        <v>0</v>
      </c>
      <c r="L174" s="152">
        <v>0</v>
      </c>
      <c r="M174" s="152">
        <v>0</v>
      </c>
      <c r="N174" s="152">
        <v>0</v>
      </c>
      <c r="O174" s="152">
        <v>0</v>
      </c>
      <c r="P174" s="152">
        <v>0</v>
      </c>
      <c r="Q174" s="405"/>
      <c r="R174" s="699"/>
      <c r="S174" s="699"/>
      <c r="T174" s="702"/>
    </row>
    <row r="175" spans="1:20" x14ac:dyDescent="0.3">
      <c r="A175" s="692"/>
      <c r="B175" s="695"/>
      <c r="C175" s="692"/>
      <c r="D175" s="359"/>
      <c r="E175" s="30" t="s">
        <v>2</v>
      </c>
      <c r="F175" s="350">
        <f t="shared" si="37"/>
        <v>0</v>
      </c>
      <c r="G175" s="152">
        <v>0</v>
      </c>
      <c r="H175" s="152">
        <v>0</v>
      </c>
      <c r="I175" s="152">
        <v>0</v>
      </c>
      <c r="J175" s="152">
        <v>0</v>
      </c>
      <c r="K175" s="152">
        <v>0</v>
      </c>
      <c r="L175" s="152">
        <v>0</v>
      </c>
      <c r="M175" s="152">
        <v>0</v>
      </c>
      <c r="N175" s="152">
        <v>0</v>
      </c>
      <c r="O175" s="152">
        <v>0</v>
      </c>
      <c r="P175" s="152">
        <v>0</v>
      </c>
      <c r="Q175" s="405"/>
      <c r="R175" s="699"/>
      <c r="S175" s="699"/>
      <c r="T175" s="702"/>
    </row>
    <row r="176" spans="1:20" x14ac:dyDescent="0.3">
      <c r="A176" s="692"/>
      <c r="B176" s="695"/>
      <c r="C176" s="692"/>
      <c r="D176" s="359"/>
      <c r="E176" s="30" t="s">
        <v>3</v>
      </c>
      <c r="F176" s="350">
        <f t="shared" si="37"/>
        <v>0</v>
      </c>
      <c r="G176" s="152">
        <v>0</v>
      </c>
      <c r="H176" s="152">
        <v>0</v>
      </c>
      <c r="I176" s="152">
        <v>0</v>
      </c>
      <c r="J176" s="152">
        <v>0</v>
      </c>
      <c r="K176" s="152">
        <v>0</v>
      </c>
      <c r="L176" s="152">
        <v>0</v>
      </c>
      <c r="M176" s="152">
        <v>0</v>
      </c>
      <c r="N176" s="152">
        <v>0</v>
      </c>
      <c r="O176" s="152">
        <v>0</v>
      </c>
      <c r="P176" s="152">
        <v>0</v>
      </c>
      <c r="Q176" s="405"/>
      <c r="R176" s="699"/>
      <c r="S176" s="699"/>
      <c r="T176" s="702"/>
    </row>
    <row r="177" spans="1:20" x14ac:dyDescent="0.3">
      <c r="A177" s="693"/>
      <c r="B177" s="696"/>
      <c r="C177" s="693"/>
      <c r="D177" s="360"/>
      <c r="E177" s="30" t="s">
        <v>4</v>
      </c>
      <c r="F177" s="350">
        <f t="shared" si="37"/>
        <v>0</v>
      </c>
      <c r="G177" s="35">
        <v>0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0</v>
      </c>
      <c r="P177" s="35">
        <v>0</v>
      </c>
      <c r="Q177" s="392"/>
      <c r="R177" s="700"/>
      <c r="S177" s="700"/>
      <c r="T177" s="703"/>
    </row>
    <row r="178" spans="1:20" ht="16.5" hidden="1" customHeight="1" x14ac:dyDescent="0.3">
      <c r="A178" s="691" t="s">
        <v>88</v>
      </c>
      <c r="B178" s="694" t="s">
        <v>24</v>
      </c>
      <c r="C178" s="691" t="s">
        <v>100</v>
      </c>
      <c r="D178" s="691" t="s">
        <v>52</v>
      </c>
      <c r="E178" s="30" t="s">
        <v>9</v>
      </c>
      <c r="F178" s="350">
        <f t="shared" si="37"/>
        <v>0</v>
      </c>
      <c r="G178" s="36">
        <f>SUM(G179:G182)</f>
        <v>0</v>
      </c>
      <c r="H178" s="35">
        <f>SUM(H179:H182)</f>
        <v>0</v>
      </c>
      <c r="I178" s="35">
        <f>SUM(I179:I182)</f>
        <v>0</v>
      </c>
      <c r="J178" s="153"/>
      <c r="K178" s="153"/>
      <c r="L178" s="153"/>
      <c r="M178" s="153"/>
      <c r="N178" s="35"/>
      <c r="O178" s="35"/>
      <c r="P178" s="35"/>
      <c r="Q178" s="153"/>
      <c r="R178" s="698" t="s">
        <v>28</v>
      </c>
      <c r="S178" s="698"/>
      <c r="T178" s="701" t="s">
        <v>21</v>
      </c>
    </row>
    <row r="179" spans="1:20" ht="16.5" hidden="1" customHeight="1" x14ac:dyDescent="0.3">
      <c r="A179" s="692"/>
      <c r="B179" s="695"/>
      <c r="C179" s="692"/>
      <c r="D179" s="692"/>
      <c r="E179" s="30" t="s">
        <v>1</v>
      </c>
      <c r="F179" s="350">
        <f t="shared" si="37"/>
        <v>0</v>
      </c>
      <c r="G179" s="36">
        <v>0</v>
      </c>
      <c r="H179" s="35">
        <v>0</v>
      </c>
      <c r="I179" s="35">
        <v>0</v>
      </c>
      <c r="J179" s="391"/>
      <c r="K179" s="391"/>
      <c r="L179" s="391"/>
      <c r="M179" s="391"/>
      <c r="N179" s="35"/>
      <c r="O179" s="35"/>
      <c r="P179" s="35"/>
      <c r="Q179" s="391"/>
      <c r="R179" s="699"/>
      <c r="S179" s="699"/>
      <c r="T179" s="702"/>
    </row>
    <row r="180" spans="1:20" ht="16.5" hidden="1" customHeight="1" x14ac:dyDescent="0.3">
      <c r="A180" s="692"/>
      <c r="B180" s="695"/>
      <c r="C180" s="692"/>
      <c r="D180" s="692"/>
      <c r="E180" s="30" t="s">
        <v>2</v>
      </c>
      <c r="F180" s="350">
        <f t="shared" si="37"/>
        <v>0</v>
      </c>
      <c r="G180" s="36">
        <v>0</v>
      </c>
      <c r="H180" s="35">
        <v>0</v>
      </c>
      <c r="I180" s="35">
        <v>0</v>
      </c>
      <c r="J180" s="391"/>
      <c r="K180" s="391"/>
      <c r="L180" s="391"/>
      <c r="M180" s="391"/>
      <c r="N180" s="35"/>
      <c r="O180" s="35"/>
      <c r="P180" s="35"/>
      <c r="Q180" s="391"/>
      <c r="R180" s="699"/>
      <c r="S180" s="699"/>
      <c r="T180" s="702"/>
    </row>
    <row r="181" spans="1:20" ht="16.5" hidden="1" customHeight="1" x14ac:dyDescent="0.3">
      <c r="A181" s="692"/>
      <c r="B181" s="695"/>
      <c r="C181" s="692"/>
      <c r="D181" s="692"/>
      <c r="E181" s="30" t="s">
        <v>3</v>
      </c>
      <c r="F181" s="350">
        <f t="shared" si="37"/>
        <v>0</v>
      </c>
      <c r="G181" s="36">
        <v>0</v>
      </c>
      <c r="H181" s="35">
        <v>0</v>
      </c>
      <c r="I181" s="35">
        <v>0</v>
      </c>
      <c r="J181" s="391"/>
      <c r="K181" s="391"/>
      <c r="L181" s="391"/>
      <c r="M181" s="391"/>
      <c r="N181" s="35"/>
      <c r="O181" s="35"/>
      <c r="P181" s="35"/>
      <c r="Q181" s="391"/>
      <c r="R181" s="699"/>
      <c r="S181" s="699"/>
      <c r="T181" s="702"/>
    </row>
    <row r="182" spans="1:20" ht="16.5" hidden="1" customHeight="1" x14ac:dyDescent="0.3">
      <c r="A182" s="693"/>
      <c r="B182" s="696"/>
      <c r="C182" s="693"/>
      <c r="D182" s="693"/>
      <c r="E182" s="30" t="s">
        <v>4</v>
      </c>
      <c r="F182" s="350">
        <f t="shared" si="37"/>
        <v>0</v>
      </c>
      <c r="G182" s="36">
        <v>0</v>
      </c>
      <c r="H182" s="35">
        <v>0</v>
      </c>
      <c r="I182" s="35">
        <v>0</v>
      </c>
      <c r="J182" s="392"/>
      <c r="K182" s="392"/>
      <c r="L182" s="392"/>
      <c r="M182" s="392"/>
      <c r="N182" s="35"/>
      <c r="O182" s="35"/>
      <c r="P182" s="35"/>
      <c r="Q182" s="392"/>
      <c r="R182" s="700"/>
      <c r="S182" s="700"/>
      <c r="T182" s="703"/>
    </row>
    <row r="183" spans="1:20" ht="16.5" customHeight="1" x14ac:dyDescent="0.3">
      <c r="A183" s="691" t="s">
        <v>191</v>
      </c>
      <c r="B183" s="694" t="s">
        <v>204</v>
      </c>
      <c r="C183" s="691" t="s">
        <v>189</v>
      </c>
      <c r="D183" s="358"/>
      <c r="E183" s="30" t="s">
        <v>9</v>
      </c>
      <c r="F183" s="350">
        <f t="shared" si="37"/>
        <v>1689.2380700000001</v>
      </c>
      <c r="G183" s="35">
        <f>G186</f>
        <v>572.38</v>
      </c>
      <c r="H183" s="35">
        <f>H186</f>
        <v>455</v>
      </c>
      <c r="I183" s="35">
        <f>I186</f>
        <v>0</v>
      </c>
      <c r="J183" s="153">
        <v>0</v>
      </c>
      <c r="K183" s="153">
        <f t="shared" ref="K183:P183" si="50">K186</f>
        <v>661.85807</v>
      </c>
      <c r="L183" s="153">
        <f t="shared" si="50"/>
        <v>0</v>
      </c>
      <c r="M183" s="153">
        <f t="shared" si="50"/>
        <v>0</v>
      </c>
      <c r="N183" s="35">
        <f t="shared" si="50"/>
        <v>0</v>
      </c>
      <c r="O183" s="35">
        <f t="shared" si="50"/>
        <v>0</v>
      </c>
      <c r="P183" s="35">
        <f t="shared" si="50"/>
        <v>0</v>
      </c>
      <c r="Q183" s="153"/>
      <c r="R183" s="698" t="s">
        <v>28</v>
      </c>
      <c r="S183" s="725" t="s">
        <v>183</v>
      </c>
      <c r="T183" s="701" t="s">
        <v>125</v>
      </c>
    </row>
    <row r="184" spans="1:20" x14ac:dyDescent="0.3">
      <c r="A184" s="692"/>
      <c r="B184" s="695"/>
      <c r="C184" s="692"/>
      <c r="D184" s="359"/>
      <c r="E184" s="30" t="s">
        <v>1</v>
      </c>
      <c r="F184" s="350">
        <f t="shared" si="37"/>
        <v>0</v>
      </c>
      <c r="G184" s="35">
        <v>0</v>
      </c>
      <c r="H184" s="35">
        <v>0</v>
      </c>
      <c r="I184" s="35">
        <v>0</v>
      </c>
      <c r="J184" s="153">
        <v>0</v>
      </c>
      <c r="K184" s="153">
        <v>0</v>
      </c>
      <c r="L184" s="153">
        <v>0</v>
      </c>
      <c r="M184" s="153">
        <v>0</v>
      </c>
      <c r="N184" s="35">
        <v>0</v>
      </c>
      <c r="O184" s="35">
        <v>0</v>
      </c>
      <c r="P184" s="35">
        <v>0</v>
      </c>
      <c r="Q184" s="391"/>
      <c r="R184" s="699"/>
      <c r="S184" s="726"/>
      <c r="T184" s="702"/>
    </row>
    <row r="185" spans="1:20" x14ac:dyDescent="0.3">
      <c r="A185" s="692"/>
      <c r="B185" s="695"/>
      <c r="C185" s="692"/>
      <c r="D185" s="359"/>
      <c r="E185" s="30" t="s">
        <v>2</v>
      </c>
      <c r="F185" s="350">
        <f t="shared" si="37"/>
        <v>0</v>
      </c>
      <c r="G185" s="35">
        <v>0</v>
      </c>
      <c r="H185" s="35">
        <v>0</v>
      </c>
      <c r="I185" s="35">
        <v>0</v>
      </c>
      <c r="J185" s="153">
        <v>0</v>
      </c>
      <c r="K185" s="153">
        <v>0</v>
      </c>
      <c r="L185" s="153">
        <v>0</v>
      </c>
      <c r="M185" s="153">
        <v>0</v>
      </c>
      <c r="N185" s="35">
        <v>0</v>
      </c>
      <c r="O185" s="35">
        <v>0</v>
      </c>
      <c r="P185" s="35">
        <v>0</v>
      </c>
      <c r="Q185" s="391"/>
      <c r="R185" s="699"/>
      <c r="S185" s="726"/>
      <c r="T185" s="702"/>
    </row>
    <row r="186" spans="1:20" x14ac:dyDescent="0.3">
      <c r="A186" s="692"/>
      <c r="B186" s="695"/>
      <c r="C186" s="692"/>
      <c r="D186" s="359"/>
      <c r="E186" s="30" t="s">
        <v>3</v>
      </c>
      <c r="F186" s="350">
        <f t="shared" si="37"/>
        <v>1689.2380700000001</v>
      </c>
      <c r="G186" s="35">
        <f>+G188+G193</f>
        <v>572.38</v>
      </c>
      <c r="H186" s="35">
        <f>SUM(H191+H201)</f>
        <v>455</v>
      </c>
      <c r="I186" s="35">
        <f>SUM(I191+I201)</f>
        <v>0</v>
      </c>
      <c r="J186" s="153">
        <v>0</v>
      </c>
      <c r="K186" s="153">
        <f>SUM(K191+K196+K201)</f>
        <v>661.85807</v>
      </c>
      <c r="L186" s="153">
        <v>0</v>
      </c>
      <c r="M186" s="153">
        <v>0</v>
      </c>
      <c r="N186" s="35">
        <v>0</v>
      </c>
      <c r="O186" s="35">
        <v>0</v>
      </c>
      <c r="P186" s="35">
        <v>0</v>
      </c>
      <c r="Q186" s="391"/>
      <c r="R186" s="699"/>
      <c r="S186" s="726"/>
      <c r="T186" s="702"/>
    </row>
    <row r="187" spans="1:20" x14ac:dyDescent="0.3">
      <c r="A187" s="693"/>
      <c r="B187" s="696"/>
      <c r="C187" s="693"/>
      <c r="D187" s="360"/>
      <c r="E187" s="30" t="s">
        <v>4</v>
      </c>
      <c r="F187" s="350">
        <f t="shared" si="37"/>
        <v>0</v>
      </c>
      <c r="G187" s="35">
        <v>0</v>
      </c>
      <c r="H187" s="35">
        <v>0</v>
      </c>
      <c r="I187" s="35">
        <v>0</v>
      </c>
      <c r="J187" s="153">
        <v>0</v>
      </c>
      <c r="K187" s="153">
        <v>0</v>
      </c>
      <c r="L187" s="153">
        <v>0</v>
      </c>
      <c r="M187" s="153">
        <v>0</v>
      </c>
      <c r="N187" s="35">
        <v>0</v>
      </c>
      <c r="O187" s="35">
        <v>0</v>
      </c>
      <c r="P187" s="35">
        <v>0</v>
      </c>
      <c r="Q187" s="392"/>
      <c r="R187" s="700"/>
      <c r="S187" s="957"/>
      <c r="T187" s="703"/>
    </row>
    <row r="188" spans="1:20" ht="16.5" customHeight="1" x14ac:dyDescent="0.3">
      <c r="A188" s="691" t="s">
        <v>192</v>
      </c>
      <c r="B188" s="694" t="s">
        <v>187</v>
      </c>
      <c r="C188" s="691" t="s">
        <v>189</v>
      </c>
      <c r="D188" s="358"/>
      <c r="E188" s="30" t="s">
        <v>9</v>
      </c>
      <c r="F188" s="350">
        <f t="shared" si="37"/>
        <v>537.80999999999995</v>
      </c>
      <c r="G188" s="35">
        <f>G191</f>
        <v>232.81</v>
      </c>
      <c r="H188" s="35">
        <v>305</v>
      </c>
      <c r="I188" s="35">
        <f>SUM(I189:I192)</f>
        <v>0</v>
      </c>
      <c r="J188" s="35">
        <f t="shared" ref="J188:P188" si="51">SUM(J189:J192)</f>
        <v>0</v>
      </c>
      <c r="K188" s="35">
        <f t="shared" si="51"/>
        <v>0</v>
      </c>
      <c r="L188" s="35">
        <f t="shared" si="51"/>
        <v>0</v>
      </c>
      <c r="M188" s="35">
        <f t="shared" si="51"/>
        <v>0</v>
      </c>
      <c r="N188" s="35">
        <f t="shared" si="51"/>
        <v>0</v>
      </c>
      <c r="O188" s="35">
        <f t="shared" si="51"/>
        <v>0</v>
      </c>
      <c r="P188" s="35">
        <f t="shared" si="51"/>
        <v>0</v>
      </c>
      <c r="Q188" s="153"/>
      <c r="R188" s="698" t="s">
        <v>28</v>
      </c>
      <c r="S188" s="725" t="s">
        <v>183</v>
      </c>
      <c r="T188" s="701" t="s">
        <v>21</v>
      </c>
    </row>
    <row r="189" spans="1:20" x14ac:dyDescent="0.3">
      <c r="A189" s="692"/>
      <c r="B189" s="695"/>
      <c r="C189" s="692"/>
      <c r="D189" s="359"/>
      <c r="E189" s="30" t="s">
        <v>1</v>
      </c>
      <c r="F189" s="350">
        <f t="shared" si="37"/>
        <v>0</v>
      </c>
      <c r="G189" s="35">
        <v>0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0</v>
      </c>
      <c r="P189" s="35">
        <v>0</v>
      </c>
      <c r="Q189" s="391"/>
      <c r="R189" s="699"/>
      <c r="S189" s="726"/>
      <c r="T189" s="702"/>
    </row>
    <row r="190" spans="1:20" x14ac:dyDescent="0.3">
      <c r="A190" s="692"/>
      <c r="B190" s="695"/>
      <c r="C190" s="692"/>
      <c r="D190" s="359"/>
      <c r="E190" s="30" t="s">
        <v>2</v>
      </c>
      <c r="F190" s="350">
        <f t="shared" si="37"/>
        <v>0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91"/>
      <c r="R190" s="699"/>
      <c r="S190" s="726"/>
      <c r="T190" s="702"/>
    </row>
    <row r="191" spans="1:20" x14ac:dyDescent="0.3">
      <c r="A191" s="692"/>
      <c r="B191" s="695"/>
      <c r="C191" s="692"/>
      <c r="D191" s="359"/>
      <c r="E191" s="30" t="s">
        <v>3</v>
      </c>
      <c r="F191" s="350">
        <f t="shared" si="37"/>
        <v>537.80999999999995</v>
      </c>
      <c r="G191" s="35">
        <v>232.81</v>
      </c>
      <c r="H191" s="35">
        <v>305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91"/>
      <c r="R191" s="699"/>
      <c r="S191" s="726"/>
      <c r="T191" s="702"/>
    </row>
    <row r="192" spans="1:20" x14ac:dyDescent="0.3">
      <c r="A192" s="693"/>
      <c r="B192" s="696"/>
      <c r="C192" s="693"/>
      <c r="D192" s="360"/>
      <c r="E192" s="30" t="s">
        <v>4</v>
      </c>
      <c r="F192" s="350">
        <f t="shared" si="37"/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92"/>
      <c r="R192" s="700"/>
      <c r="S192" s="726"/>
      <c r="T192" s="703"/>
    </row>
    <row r="193" spans="1:20" ht="16.5" customHeight="1" x14ac:dyDescent="0.3">
      <c r="A193" s="691" t="s">
        <v>193</v>
      </c>
      <c r="B193" s="694" t="s">
        <v>184</v>
      </c>
      <c r="C193" s="691" t="s">
        <v>189</v>
      </c>
      <c r="D193" s="358"/>
      <c r="E193" s="30" t="s">
        <v>9</v>
      </c>
      <c r="F193" s="350">
        <f t="shared" si="37"/>
        <v>339.57</v>
      </c>
      <c r="G193" s="35">
        <f>G196</f>
        <v>339.57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153"/>
      <c r="R193" s="698" t="s">
        <v>28</v>
      </c>
      <c r="S193" s="725" t="s">
        <v>183</v>
      </c>
      <c r="T193" s="701" t="s">
        <v>21</v>
      </c>
    </row>
    <row r="194" spans="1:20" x14ac:dyDescent="0.3">
      <c r="A194" s="692"/>
      <c r="B194" s="695"/>
      <c r="C194" s="692"/>
      <c r="D194" s="359"/>
      <c r="E194" s="30" t="s">
        <v>1</v>
      </c>
      <c r="F194" s="350">
        <f t="shared" si="37"/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91"/>
      <c r="R194" s="699"/>
      <c r="S194" s="726"/>
      <c r="T194" s="702"/>
    </row>
    <row r="195" spans="1:20" x14ac:dyDescent="0.3">
      <c r="A195" s="692"/>
      <c r="B195" s="695"/>
      <c r="C195" s="692"/>
      <c r="D195" s="359"/>
      <c r="E195" s="30" t="s">
        <v>2</v>
      </c>
      <c r="F195" s="350">
        <f t="shared" si="37"/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91"/>
      <c r="R195" s="699"/>
      <c r="S195" s="726"/>
      <c r="T195" s="702"/>
    </row>
    <row r="196" spans="1:20" x14ac:dyDescent="0.3">
      <c r="A196" s="692"/>
      <c r="B196" s="695"/>
      <c r="C196" s="692"/>
      <c r="D196" s="359"/>
      <c r="E196" s="30" t="s">
        <v>3</v>
      </c>
      <c r="F196" s="350">
        <f t="shared" si="37"/>
        <v>339.57</v>
      </c>
      <c r="G196" s="35">
        <v>339.57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91"/>
      <c r="R196" s="699"/>
      <c r="S196" s="726"/>
      <c r="T196" s="702"/>
    </row>
    <row r="197" spans="1:20" x14ac:dyDescent="0.3">
      <c r="A197" s="693"/>
      <c r="B197" s="696"/>
      <c r="C197" s="693"/>
      <c r="D197" s="360"/>
      <c r="E197" s="30" t="s">
        <v>4</v>
      </c>
      <c r="F197" s="350">
        <f t="shared" si="37"/>
        <v>0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92"/>
      <c r="R197" s="700"/>
      <c r="S197" s="726"/>
      <c r="T197" s="703"/>
    </row>
    <row r="198" spans="1:20" ht="16.5" customHeight="1" x14ac:dyDescent="0.3">
      <c r="A198" s="691" t="s">
        <v>229</v>
      </c>
      <c r="B198" s="694" t="s">
        <v>244</v>
      </c>
      <c r="C198" s="691" t="s">
        <v>189</v>
      </c>
      <c r="D198" s="359"/>
      <c r="E198" s="30" t="s">
        <v>9</v>
      </c>
      <c r="F198" s="350">
        <f t="shared" si="37"/>
        <v>811.85807</v>
      </c>
      <c r="G198" s="35">
        <f t="shared" ref="G198:P198" si="52">G199+G200+G201+G202</f>
        <v>0</v>
      </c>
      <c r="H198" s="35">
        <f t="shared" si="52"/>
        <v>150</v>
      </c>
      <c r="I198" s="35">
        <f t="shared" si="52"/>
        <v>0</v>
      </c>
      <c r="J198" s="35">
        <f t="shared" si="52"/>
        <v>0</v>
      </c>
      <c r="K198" s="35">
        <f t="shared" si="52"/>
        <v>661.85807</v>
      </c>
      <c r="L198" s="35">
        <f t="shared" si="52"/>
        <v>0</v>
      </c>
      <c r="M198" s="35">
        <f t="shared" si="52"/>
        <v>0</v>
      </c>
      <c r="N198" s="35">
        <f t="shared" si="52"/>
        <v>0</v>
      </c>
      <c r="O198" s="35">
        <f t="shared" si="52"/>
        <v>0</v>
      </c>
      <c r="P198" s="35">
        <f t="shared" si="52"/>
        <v>0</v>
      </c>
      <c r="Q198" s="153"/>
      <c r="R198" s="698" t="s">
        <v>28</v>
      </c>
      <c r="S198" s="725" t="s">
        <v>183</v>
      </c>
      <c r="T198" s="701" t="s">
        <v>21</v>
      </c>
    </row>
    <row r="199" spans="1:20" x14ac:dyDescent="0.3">
      <c r="A199" s="692"/>
      <c r="B199" s="695"/>
      <c r="C199" s="692"/>
      <c r="D199" s="359"/>
      <c r="E199" s="30" t="s">
        <v>1</v>
      </c>
      <c r="F199" s="350">
        <f t="shared" si="37"/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91"/>
      <c r="R199" s="699"/>
      <c r="S199" s="726"/>
      <c r="T199" s="702"/>
    </row>
    <row r="200" spans="1:20" x14ac:dyDescent="0.3">
      <c r="A200" s="692"/>
      <c r="B200" s="695"/>
      <c r="C200" s="692"/>
      <c r="D200" s="359"/>
      <c r="E200" s="30" t="s">
        <v>2</v>
      </c>
      <c r="F200" s="350">
        <f t="shared" ref="F200:F263" si="53">SUM(G200:P200)</f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91"/>
      <c r="R200" s="699"/>
      <c r="S200" s="726"/>
      <c r="T200" s="702"/>
    </row>
    <row r="201" spans="1:20" x14ac:dyDescent="0.3">
      <c r="A201" s="692"/>
      <c r="B201" s="695"/>
      <c r="C201" s="692"/>
      <c r="D201" s="359"/>
      <c r="E201" s="30" t="s">
        <v>3</v>
      </c>
      <c r="F201" s="350">
        <f t="shared" si="53"/>
        <v>811.85807</v>
      </c>
      <c r="G201" s="35">
        <v>0</v>
      </c>
      <c r="H201" s="35">
        <v>150</v>
      </c>
      <c r="I201" s="35">
        <v>0</v>
      </c>
      <c r="J201" s="35">
        <v>0</v>
      </c>
      <c r="K201" s="35">
        <v>661.85807</v>
      </c>
      <c r="L201" s="35">
        <v>0</v>
      </c>
      <c r="M201" s="35">
        <v>0</v>
      </c>
      <c r="N201" s="35">
        <v>0</v>
      </c>
      <c r="O201" s="35">
        <v>0</v>
      </c>
      <c r="P201" s="35">
        <v>0</v>
      </c>
      <c r="Q201" s="391"/>
      <c r="R201" s="699"/>
      <c r="S201" s="726"/>
      <c r="T201" s="702"/>
    </row>
    <row r="202" spans="1:20" x14ac:dyDescent="0.3">
      <c r="A202" s="693"/>
      <c r="B202" s="696"/>
      <c r="C202" s="693"/>
      <c r="D202" s="359"/>
      <c r="E202" s="30" t="s">
        <v>4</v>
      </c>
      <c r="F202" s="350">
        <f t="shared" si="53"/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5">
        <v>0</v>
      </c>
      <c r="M202" s="35">
        <v>0</v>
      </c>
      <c r="N202" s="35">
        <v>0</v>
      </c>
      <c r="O202" s="35">
        <v>0</v>
      </c>
      <c r="P202" s="35">
        <v>0</v>
      </c>
      <c r="Q202" s="392"/>
      <c r="R202" s="700"/>
      <c r="S202" s="726"/>
      <c r="T202" s="703"/>
    </row>
    <row r="203" spans="1:20" ht="16.5" customHeight="1" x14ac:dyDescent="0.3">
      <c r="A203" s="691" t="s">
        <v>194</v>
      </c>
      <c r="B203" s="694" t="s">
        <v>156</v>
      </c>
      <c r="C203" s="691" t="s">
        <v>188</v>
      </c>
      <c r="D203" s="359"/>
      <c r="E203" s="30" t="s">
        <v>9</v>
      </c>
      <c r="F203" s="350">
        <f t="shared" si="53"/>
        <v>0</v>
      </c>
      <c r="G203" s="35">
        <v>0</v>
      </c>
      <c r="H203" s="35">
        <f t="shared" ref="H203:P203" si="54">H206</f>
        <v>0</v>
      </c>
      <c r="I203" s="35">
        <f t="shared" si="54"/>
        <v>0</v>
      </c>
      <c r="J203" s="35">
        <f t="shared" si="54"/>
        <v>0</v>
      </c>
      <c r="K203" s="35">
        <f t="shared" si="54"/>
        <v>0</v>
      </c>
      <c r="L203" s="35">
        <f t="shared" si="54"/>
        <v>0</v>
      </c>
      <c r="M203" s="35">
        <f t="shared" si="54"/>
        <v>0</v>
      </c>
      <c r="N203" s="35">
        <f t="shared" si="54"/>
        <v>0</v>
      </c>
      <c r="O203" s="35">
        <f t="shared" si="54"/>
        <v>0</v>
      </c>
      <c r="P203" s="35">
        <f t="shared" si="54"/>
        <v>0</v>
      </c>
      <c r="Q203" s="153"/>
      <c r="R203" s="698" t="s">
        <v>28</v>
      </c>
      <c r="S203" s="725" t="s">
        <v>183</v>
      </c>
      <c r="T203" s="701" t="s">
        <v>185</v>
      </c>
    </row>
    <row r="204" spans="1:20" x14ac:dyDescent="0.3">
      <c r="A204" s="692"/>
      <c r="B204" s="695"/>
      <c r="C204" s="692"/>
      <c r="D204" s="359"/>
      <c r="E204" s="30" t="s">
        <v>1</v>
      </c>
      <c r="F204" s="350">
        <f t="shared" si="53"/>
        <v>0</v>
      </c>
      <c r="G204" s="35">
        <v>0</v>
      </c>
      <c r="H204" s="35">
        <v>0</v>
      </c>
      <c r="I204" s="35">
        <v>0</v>
      </c>
      <c r="J204" s="35">
        <v>0</v>
      </c>
      <c r="K204" s="35">
        <v>0</v>
      </c>
      <c r="L204" s="35">
        <v>0</v>
      </c>
      <c r="M204" s="35">
        <v>0</v>
      </c>
      <c r="N204" s="35">
        <v>0</v>
      </c>
      <c r="O204" s="35">
        <v>0</v>
      </c>
      <c r="P204" s="35">
        <v>0</v>
      </c>
      <c r="Q204" s="391"/>
      <c r="R204" s="699"/>
      <c r="S204" s="726"/>
      <c r="T204" s="702"/>
    </row>
    <row r="205" spans="1:20" x14ac:dyDescent="0.3">
      <c r="A205" s="692"/>
      <c r="B205" s="695"/>
      <c r="C205" s="692"/>
      <c r="D205" s="359"/>
      <c r="E205" s="30" t="s">
        <v>2</v>
      </c>
      <c r="F205" s="350">
        <f t="shared" si="53"/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5">
        <v>0</v>
      </c>
      <c r="M205" s="35">
        <v>0</v>
      </c>
      <c r="N205" s="35">
        <v>0</v>
      </c>
      <c r="O205" s="35">
        <v>0</v>
      </c>
      <c r="P205" s="35">
        <v>0</v>
      </c>
      <c r="Q205" s="391"/>
      <c r="R205" s="699"/>
      <c r="S205" s="726"/>
      <c r="T205" s="702"/>
    </row>
    <row r="206" spans="1:20" x14ac:dyDescent="0.3">
      <c r="A206" s="692"/>
      <c r="B206" s="695"/>
      <c r="C206" s="692"/>
      <c r="D206" s="359"/>
      <c r="E206" s="30" t="s">
        <v>3</v>
      </c>
      <c r="F206" s="350">
        <f t="shared" si="53"/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5">
        <v>0</v>
      </c>
      <c r="M206" s="35">
        <v>0</v>
      </c>
      <c r="N206" s="35">
        <v>0</v>
      </c>
      <c r="O206" s="35">
        <v>0</v>
      </c>
      <c r="P206" s="35">
        <v>0</v>
      </c>
      <c r="Q206" s="391"/>
      <c r="R206" s="699"/>
      <c r="S206" s="726"/>
      <c r="T206" s="702"/>
    </row>
    <row r="207" spans="1:20" x14ac:dyDescent="0.3">
      <c r="A207" s="693"/>
      <c r="B207" s="696"/>
      <c r="C207" s="693"/>
      <c r="D207" s="359"/>
      <c r="E207" s="30" t="s">
        <v>4</v>
      </c>
      <c r="F207" s="350">
        <f t="shared" si="53"/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5">
        <v>0</v>
      </c>
      <c r="M207" s="35">
        <v>0</v>
      </c>
      <c r="N207" s="35">
        <v>0</v>
      </c>
      <c r="O207" s="35">
        <v>0</v>
      </c>
      <c r="P207" s="35">
        <v>0</v>
      </c>
      <c r="Q207" s="392"/>
      <c r="R207" s="700"/>
      <c r="S207" s="726"/>
      <c r="T207" s="702"/>
    </row>
    <row r="208" spans="1:20" s="11" customFormat="1" ht="16.5" customHeight="1" x14ac:dyDescent="0.3">
      <c r="A208" s="692" t="s">
        <v>230</v>
      </c>
      <c r="B208" s="961" t="s">
        <v>231</v>
      </c>
      <c r="C208" s="691" t="s">
        <v>232</v>
      </c>
      <c r="D208" s="355"/>
      <c r="E208" s="30" t="s">
        <v>9</v>
      </c>
      <c r="F208" s="350">
        <f t="shared" si="53"/>
        <v>4267.8175099999999</v>
      </c>
      <c r="G208" s="35">
        <f t="shared" ref="G208:P208" si="55">SUM(G209:G212)</f>
        <v>0</v>
      </c>
      <c r="H208" s="35">
        <f t="shared" si="55"/>
        <v>132.95595</v>
      </c>
      <c r="I208" s="35">
        <f t="shared" si="55"/>
        <v>2085.5559499999999</v>
      </c>
      <c r="J208" s="35">
        <f t="shared" si="55"/>
        <v>1497.6</v>
      </c>
      <c r="K208" s="35">
        <f t="shared" si="55"/>
        <v>551.70560999999998</v>
      </c>
      <c r="L208" s="35">
        <f t="shared" si="55"/>
        <v>0</v>
      </c>
      <c r="M208" s="35">
        <f t="shared" si="55"/>
        <v>0</v>
      </c>
      <c r="N208" s="35">
        <f t="shared" si="55"/>
        <v>0</v>
      </c>
      <c r="O208" s="35">
        <f t="shared" si="55"/>
        <v>0</v>
      </c>
      <c r="P208" s="35">
        <f t="shared" si="55"/>
        <v>0</v>
      </c>
      <c r="Q208" s="153"/>
      <c r="R208" s="698" t="s">
        <v>243</v>
      </c>
      <c r="S208" s="725" t="s">
        <v>183</v>
      </c>
      <c r="T208" s="702"/>
    </row>
    <row r="209" spans="1:20" x14ac:dyDescent="0.3">
      <c r="A209" s="692"/>
      <c r="B209" s="962"/>
      <c r="C209" s="692"/>
      <c r="D209" s="359"/>
      <c r="E209" s="30" t="s">
        <v>1</v>
      </c>
      <c r="F209" s="350">
        <f t="shared" si="53"/>
        <v>0</v>
      </c>
      <c r="G209" s="35">
        <f t="shared" ref="G209:P212" si="56">+G214</f>
        <v>0</v>
      </c>
      <c r="H209" s="35">
        <f t="shared" si="56"/>
        <v>0</v>
      </c>
      <c r="I209" s="35">
        <f t="shared" si="56"/>
        <v>0</v>
      </c>
      <c r="J209" s="35">
        <f t="shared" si="56"/>
        <v>0</v>
      </c>
      <c r="K209" s="35">
        <f t="shared" si="56"/>
        <v>0</v>
      </c>
      <c r="L209" s="35">
        <f t="shared" si="56"/>
        <v>0</v>
      </c>
      <c r="M209" s="35">
        <f t="shared" si="56"/>
        <v>0</v>
      </c>
      <c r="N209" s="35">
        <f t="shared" si="56"/>
        <v>0</v>
      </c>
      <c r="O209" s="35">
        <f t="shared" si="56"/>
        <v>0</v>
      </c>
      <c r="P209" s="35">
        <f t="shared" si="56"/>
        <v>0</v>
      </c>
      <c r="Q209" s="391"/>
      <c r="R209" s="699"/>
      <c r="S209" s="726"/>
      <c r="T209" s="702"/>
    </row>
    <row r="210" spans="1:20" x14ac:dyDescent="0.3">
      <c r="A210" s="692"/>
      <c r="B210" s="962"/>
      <c r="C210" s="692"/>
      <c r="D210" s="359"/>
      <c r="E210" s="30" t="s">
        <v>2</v>
      </c>
      <c r="F210" s="350">
        <f t="shared" si="53"/>
        <v>0</v>
      </c>
      <c r="G210" s="35">
        <f t="shared" si="56"/>
        <v>0</v>
      </c>
      <c r="H210" s="35">
        <f>+H215</f>
        <v>0</v>
      </c>
      <c r="I210" s="35">
        <f t="shared" si="56"/>
        <v>0</v>
      </c>
      <c r="J210" s="35">
        <f t="shared" si="56"/>
        <v>0</v>
      </c>
      <c r="K210" s="35">
        <f t="shared" si="56"/>
        <v>0</v>
      </c>
      <c r="L210" s="35">
        <f t="shared" si="56"/>
        <v>0</v>
      </c>
      <c r="M210" s="35">
        <f t="shared" si="56"/>
        <v>0</v>
      </c>
      <c r="N210" s="35">
        <f t="shared" si="56"/>
        <v>0</v>
      </c>
      <c r="O210" s="35">
        <f t="shared" si="56"/>
        <v>0</v>
      </c>
      <c r="P210" s="35">
        <f t="shared" si="56"/>
        <v>0</v>
      </c>
      <c r="Q210" s="391"/>
      <c r="R210" s="699"/>
      <c r="S210" s="726"/>
      <c r="T210" s="702"/>
    </row>
    <row r="211" spans="1:20" x14ac:dyDescent="0.3">
      <c r="A211" s="692"/>
      <c r="B211" s="962"/>
      <c r="C211" s="692"/>
      <c r="D211" s="359"/>
      <c r="E211" s="30" t="s">
        <v>3</v>
      </c>
      <c r="F211" s="350">
        <f t="shared" si="53"/>
        <v>4267.8175099999999</v>
      </c>
      <c r="G211" s="35">
        <f>G216</f>
        <v>0</v>
      </c>
      <c r="H211" s="35">
        <f>H216</f>
        <v>132.95595</v>
      </c>
      <c r="I211" s="35">
        <f>I216</f>
        <v>2085.5559499999999</v>
      </c>
      <c r="J211" s="35">
        <f t="shared" si="56"/>
        <v>1497.6</v>
      </c>
      <c r="K211" s="35">
        <f>K216</f>
        <v>551.70560999999998</v>
      </c>
      <c r="L211" s="35">
        <f>L216+L221</f>
        <v>0</v>
      </c>
      <c r="M211" s="35">
        <f>M216+M221</f>
        <v>0</v>
      </c>
      <c r="N211" s="35">
        <f>N216+N221</f>
        <v>0</v>
      </c>
      <c r="O211" s="35">
        <f>O216+O221</f>
        <v>0</v>
      </c>
      <c r="P211" s="35">
        <f>P216+P221</f>
        <v>0</v>
      </c>
      <c r="Q211" s="391"/>
      <c r="R211" s="699"/>
      <c r="S211" s="726"/>
      <c r="T211" s="702"/>
    </row>
    <row r="212" spans="1:20" x14ac:dyDescent="0.3">
      <c r="A212" s="693"/>
      <c r="B212" s="963"/>
      <c r="C212" s="693"/>
      <c r="D212" s="359"/>
      <c r="E212" s="30" t="s">
        <v>4</v>
      </c>
      <c r="F212" s="350">
        <f t="shared" si="53"/>
        <v>0</v>
      </c>
      <c r="G212" s="35">
        <f t="shared" si="56"/>
        <v>0</v>
      </c>
      <c r="H212" s="35">
        <f t="shared" si="56"/>
        <v>0</v>
      </c>
      <c r="I212" s="35">
        <f t="shared" si="56"/>
        <v>0</v>
      </c>
      <c r="J212" s="35">
        <f t="shared" si="56"/>
        <v>0</v>
      </c>
      <c r="K212" s="35">
        <f t="shared" si="56"/>
        <v>0</v>
      </c>
      <c r="L212" s="35">
        <f t="shared" si="56"/>
        <v>0</v>
      </c>
      <c r="M212" s="35">
        <f t="shared" si="56"/>
        <v>0</v>
      </c>
      <c r="N212" s="35">
        <f t="shared" si="56"/>
        <v>0</v>
      </c>
      <c r="O212" s="35">
        <f t="shared" si="56"/>
        <v>0</v>
      </c>
      <c r="P212" s="35">
        <f t="shared" si="56"/>
        <v>0</v>
      </c>
      <c r="Q212" s="392"/>
      <c r="R212" s="700"/>
      <c r="S212" s="726"/>
      <c r="T212" s="702"/>
    </row>
    <row r="213" spans="1:20" s="11" customFormat="1" ht="16.5" customHeight="1" x14ac:dyDescent="0.3">
      <c r="A213" s="691" t="s">
        <v>247</v>
      </c>
      <c r="B213" s="961" t="s">
        <v>253</v>
      </c>
      <c r="C213" s="691" t="s">
        <v>232</v>
      </c>
      <c r="D213" s="355"/>
      <c r="E213" s="30" t="s">
        <v>9</v>
      </c>
      <c r="F213" s="350">
        <f t="shared" si="53"/>
        <v>4267.8175099999999</v>
      </c>
      <c r="G213" s="35">
        <f t="shared" ref="G213:P213" si="57">SUM(G214:G217)</f>
        <v>0</v>
      </c>
      <c r="H213" s="35">
        <f t="shared" si="57"/>
        <v>132.95595</v>
      </c>
      <c r="I213" s="35">
        <f t="shared" si="57"/>
        <v>2085.5559499999999</v>
      </c>
      <c r="J213" s="153">
        <f t="shared" si="57"/>
        <v>1497.6</v>
      </c>
      <c r="K213" s="153">
        <f t="shared" si="57"/>
        <v>551.70560999999998</v>
      </c>
      <c r="L213" s="153">
        <f t="shared" si="57"/>
        <v>0</v>
      </c>
      <c r="M213" s="153">
        <f t="shared" si="57"/>
        <v>0</v>
      </c>
      <c r="N213" s="35">
        <f t="shared" si="57"/>
        <v>0</v>
      </c>
      <c r="O213" s="35">
        <f t="shared" si="57"/>
        <v>0</v>
      </c>
      <c r="P213" s="35">
        <f t="shared" si="57"/>
        <v>0</v>
      </c>
      <c r="Q213" s="153"/>
      <c r="R213" s="698" t="s">
        <v>243</v>
      </c>
      <c r="S213" s="725" t="s">
        <v>183</v>
      </c>
      <c r="T213" s="702"/>
    </row>
    <row r="214" spans="1:20" x14ac:dyDescent="0.3">
      <c r="A214" s="692"/>
      <c r="B214" s="962"/>
      <c r="C214" s="692"/>
      <c r="D214" s="359"/>
      <c r="E214" s="30" t="s">
        <v>1</v>
      </c>
      <c r="F214" s="350">
        <f t="shared" si="53"/>
        <v>0</v>
      </c>
      <c r="G214" s="35">
        <v>0</v>
      </c>
      <c r="H214" s="35">
        <v>0</v>
      </c>
      <c r="I214" s="35">
        <v>0</v>
      </c>
      <c r="J214" s="153">
        <v>0</v>
      </c>
      <c r="K214" s="153">
        <v>0</v>
      </c>
      <c r="L214" s="153">
        <v>0</v>
      </c>
      <c r="M214" s="153">
        <v>0</v>
      </c>
      <c r="N214" s="35">
        <v>0</v>
      </c>
      <c r="O214" s="35">
        <v>0</v>
      </c>
      <c r="P214" s="35">
        <v>0</v>
      </c>
      <c r="Q214" s="391"/>
      <c r="R214" s="699"/>
      <c r="S214" s="726"/>
      <c r="T214" s="702"/>
    </row>
    <row r="215" spans="1:20" x14ac:dyDescent="0.3">
      <c r="A215" s="692"/>
      <c r="B215" s="962"/>
      <c r="C215" s="692"/>
      <c r="D215" s="359"/>
      <c r="E215" s="30" t="s">
        <v>2</v>
      </c>
      <c r="F215" s="350">
        <f t="shared" si="53"/>
        <v>0</v>
      </c>
      <c r="G215" s="35">
        <v>0</v>
      </c>
      <c r="H215" s="35">
        <v>0</v>
      </c>
      <c r="I215" s="35">
        <v>0</v>
      </c>
      <c r="J215" s="153">
        <v>0</v>
      </c>
      <c r="K215" s="153">
        <v>0</v>
      </c>
      <c r="L215" s="153">
        <v>0</v>
      </c>
      <c r="M215" s="153">
        <v>0</v>
      </c>
      <c r="N215" s="35">
        <v>0</v>
      </c>
      <c r="O215" s="35">
        <v>0</v>
      </c>
      <c r="P215" s="35">
        <v>0</v>
      </c>
      <c r="Q215" s="391"/>
      <c r="R215" s="699"/>
      <c r="S215" s="726"/>
      <c r="T215" s="702"/>
    </row>
    <row r="216" spans="1:20" x14ac:dyDescent="0.3">
      <c r="A216" s="692"/>
      <c r="B216" s="962"/>
      <c r="C216" s="692"/>
      <c r="D216" s="359"/>
      <c r="E216" s="30" t="s">
        <v>3</v>
      </c>
      <c r="F216" s="350">
        <f t="shared" si="53"/>
        <v>4267.8175099999999</v>
      </c>
      <c r="G216" s="35">
        <v>0</v>
      </c>
      <c r="H216" s="35">
        <v>132.95595</v>
      </c>
      <c r="I216" s="35">
        <v>2085.5559499999999</v>
      </c>
      <c r="J216" s="153">
        <f>497.6+1000</f>
        <v>1497.6</v>
      </c>
      <c r="K216" s="153">
        <v>551.70560999999998</v>
      </c>
      <c r="L216" s="153">
        <v>0</v>
      </c>
      <c r="M216" s="153">
        <v>0</v>
      </c>
      <c r="N216" s="35">
        <v>0</v>
      </c>
      <c r="O216" s="35">
        <v>0</v>
      </c>
      <c r="P216" s="35">
        <v>0</v>
      </c>
      <c r="Q216" s="391"/>
      <c r="R216" s="699"/>
      <c r="S216" s="726"/>
      <c r="T216" s="702"/>
    </row>
    <row r="217" spans="1:20" x14ac:dyDescent="0.3">
      <c r="A217" s="693"/>
      <c r="B217" s="963"/>
      <c r="C217" s="693"/>
      <c r="D217" s="359"/>
      <c r="E217" s="30" t="s">
        <v>4</v>
      </c>
      <c r="F217" s="350">
        <f t="shared" si="53"/>
        <v>0</v>
      </c>
      <c r="G217" s="35">
        <v>0</v>
      </c>
      <c r="H217" s="35">
        <v>0</v>
      </c>
      <c r="I217" s="35">
        <v>0</v>
      </c>
      <c r="J217" s="153">
        <v>0</v>
      </c>
      <c r="K217" s="153">
        <v>0</v>
      </c>
      <c r="L217" s="153">
        <v>0</v>
      </c>
      <c r="M217" s="153">
        <v>0</v>
      </c>
      <c r="N217" s="35">
        <v>0</v>
      </c>
      <c r="O217" s="35">
        <v>0</v>
      </c>
      <c r="P217" s="35">
        <v>0</v>
      </c>
      <c r="Q217" s="392"/>
      <c r="R217" s="700"/>
      <c r="S217" s="726"/>
      <c r="T217" s="702"/>
    </row>
    <row r="218" spans="1:20" s="11" customFormat="1" ht="16.5" customHeight="1" x14ac:dyDescent="0.3">
      <c r="A218" s="691" t="s">
        <v>245</v>
      </c>
      <c r="B218" s="961" t="s">
        <v>255</v>
      </c>
      <c r="C218" s="870" t="s">
        <v>246</v>
      </c>
      <c r="D218" s="355"/>
      <c r="E218" s="30" t="s">
        <v>9</v>
      </c>
      <c r="F218" s="350">
        <f t="shared" si="53"/>
        <v>1001.6851</v>
      </c>
      <c r="G218" s="35">
        <f t="shared" ref="G218:P218" si="58">SUM(G219:G222)</f>
        <v>0</v>
      </c>
      <c r="H218" s="35">
        <v>1001.6851</v>
      </c>
      <c r="I218" s="35">
        <f t="shared" si="58"/>
        <v>0</v>
      </c>
      <c r="J218" s="153">
        <f t="shared" si="58"/>
        <v>0</v>
      </c>
      <c r="K218" s="153">
        <f t="shared" si="58"/>
        <v>0</v>
      </c>
      <c r="L218" s="153">
        <f t="shared" si="58"/>
        <v>0</v>
      </c>
      <c r="M218" s="153">
        <f t="shared" si="58"/>
        <v>0</v>
      </c>
      <c r="N218" s="35">
        <f t="shared" si="58"/>
        <v>0</v>
      </c>
      <c r="O218" s="35">
        <f t="shared" si="58"/>
        <v>0</v>
      </c>
      <c r="P218" s="35">
        <f t="shared" si="58"/>
        <v>0</v>
      </c>
      <c r="Q218" s="153"/>
      <c r="R218" s="698" t="s">
        <v>28</v>
      </c>
      <c r="S218" s="725" t="s">
        <v>183</v>
      </c>
      <c r="T218" s="702"/>
    </row>
    <row r="219" spans="1:20" x14ac:dyDescent="0.3">
      <c r="A219" s="692"/>
      <c r="B219" s="962"/>
      <c r="C219" s="871"/>
      <c r="D219" s="359"/>
      <c r="E219" s="30" t="s">
        <v>1</v>
      </c>
      <c r="F219" s="350">
        <f t="shared" si="53"/>
        <v>0</v>
      </c>
      <c r="G219" s="35">
        <v>0</v>
      </c>
      <c r="H219" s="35">
        <v>0</v>
      </c>
      <c r="I219" s="35">
        <v>0</v>
      </c>
      <c r="J219" s="153">
        <v>0</v>
      </c>
      <c r="K219" s="153">
        <v>0</v>
      </c>
      <c r="L219" s="153">
        <v>0</v>
      </c>
      <c r="M219" s="153">
        <v>0</v>
      </c>
      <c r="N219" s="35">
        <v>0</v>
      </c>
      <c r="O219" s="35">
        <v>0</v>
      </c>
      <c r="P219" s="35">
        <v>0</v>
      </c>
      <c r="Q219" s="391"/>
      <c r="R219" s="699"/>
      <c r="S219" s="726"/>
      <c r="T219" s="702"/>
    </row>
    <row r="220" spans="1:20" x14ac:dyDescent="0.3">
      <c r="A220" s="692"/>
      <c r="B220" s="962"/>
      <c r="C220" s="871"/>
      <c r="D220" s="359"/>
      <c r="E220" s="30" t="s">
        <v>2</v>
      </c>
      <c r="F220" s="350">
        <f t="shared" si="53"/>
        <v>0</v>
      </c>
      <c r="G220" s="35">
        <v>0</v>
      </c>
      <c r="H220" s="35">
        <v>0</v>
      </c>
      <c r="I220" s="35">
        <v>0</v>
      </c>
      <c r="J220" s="153">
        <v>0</v>
      </c>
      <c r="K220" s="153">
        <v>0</v>
      </c>
      <c r="L220" s="153">
        <v>0</v>
      </c>
      <c r="M220" s="153">
        <v>0</v>
      </c>
      <c r="N220" s="35">
        <v>0</v>
      </c>
      <c r="O220" s="35">
        <v>0</v>
      </c>
      <c r="P220" s="35">
        <v>0</v>
      </c>
      <c r="Q220" s="391"/>
      <c r="R220" s="699"/>
      <c r="S220" s="726"/>
      <c r="T220" s="702"/>
    </row>
    <row r="221" spans="1:20" x14ac:dyDescent="0.3">
      <c r="A221" s="692"/>
      <c r="B221" s="962"/>
      <c r="C221" s="871"/>
      <c r="D221" s="359"/>
      <c r="E221" s="30" t="s">
        <v>3</v>
      </c>
      <c r="F221" s="350">
        <f t="shared" si="53"/>
        <v>1001.6851</v>
      </c>
      <c r="G221" s="35">
        <v>0</v>
      </c>
      <c r="H221" s="35">
        <v>1001.6851</v>
      </c>
      <c r="I221" s="35">
        <v>0</v>
      </c>
      <c r="J221" s="153">
        <v>0</v>
      </c>
      <c r="K221" s="153">
        <v>0</v>
      </c>
      <c r="L221" s="153">
        <v>0</v>
      </c>
      <c r="M221" s="153">
        <v>0</v>
      </c>
      <c r="N221" s="35">
        <v>0</v>
      </c>
      <c r="O221" s="35">
        <v>0</v>
      </c>
      <c r="P221" s="35">
        <v>0</v>
      </c>
      <c r="Q221" s="391"/>
      <c r="R221" s="699"/>
      <c r="S221" s="726"/>
      <c r="T221" s="702"/>
    </row>
    <row r="222" spans="1:20" x14ac:dyDescent="0.3">
      <c r="A222" s="693"/>
      <c r="B222" s="963"/>
      <c r="C222" s="872"/>
      <c r="D222" s="359"/>
      <c r="E222" s="30" t="s">
        <v>4</v>
      </c>
      <c r="F222" s="350">
        <f t="shared" si="53"/>
        <v>0</v>
      </c>
      <c r="G222" s="35">
        <v>0</v>
      </c>
      <c r="H222" s="35">
        <v>0</v>
      </c>
      <c r="I222" s="35">
        <v>0</v>
      </c>
      <c r="J222" s="153">
        <v>0</v>
      </c>
      <c r="K222" s="153">
        <v>0</v>
      </c>
      <c r="L222" s="153">
        <v>0</v>
      </c>
      <c r="M222" s="153">
        <v>0</v>
      </c>
      <c r="N222" s="35">
        <v>0</v>
      </c>
      <c r="O222" s="35">
        <v>0</v>
      </c>
      <c r="P222" s="35">
        <v>0</v>
      </c>
      <c r="Q222" s="392"/>
      <c r="R222" s="700"/>
      <c r="S222" s="726"/>
      <c r="T222" s="703"/>
    </row>
    <row r="223" spans="1:20" s="11" customFormat="1" ht="16.5" customHeight="1" x14ac:dyDescent="0.3">
      <c r="A223" s="642" t="s">
        <v>60</v>
      </c>
      <c r="B223" s="958" t="s">
        <v>82</v>
      </c>
      <c r="C223" s="642" t="s">
        <v>101</v>
      </c>
      <c r="D223" s="354"/>
      <c r="E223" s="2" t="s">
        <v>9</v>
      </c>
      <c r="F223" s="350">
        <f t="shared" si="53"/>
        <v>6718.1061700000009</v>
      </c>
      <c r="G223" s="383">
        <f t="shared" ref="G223:P223" si="59">SUM(G224:G227)</f>
        <v>9.3849999999999998</v>
      </c>
      <c r="H223" s="383">
        <f t="shared" si="59"/>
        <v>371.12299999999999</v>
      </c>
      <c r="I223" s="383">
        <f t="shared" si="59"/>
        <v>729.3972</v>
      </c>
      <c r="J223" s="383">
        <f t="shared" si="59"/>
        <v>406.87</v>
      </c>
      <c r="K223" s="383">
        <f t="shared" si="59"/>
        <v>600.84528</v>
      </c>
      <c r="L223" s="383">
        <f t="shared" si="59"/>
        <v>4450.8</v>
      </c>
      <c r="M223" s="383">
        <f t="shared" si="59"/>
        <v>149.68568999999999</v>
      </c>
      <c r="N223" s="383">
        <f t="shared" si="59"/>
        <v>0</v>
      </c>
      <c r="O223" s="383">
        <f t="shared" si="59"/>
        <v>0</v>
      </c>
      <c r="P223" s="383">
        <f t="shared" si="59"/>
        <v>0</v>
      </c>
      <c r="Q223" s="387"/>
      <c r="R223" s="950"/>
      <c r="S223" s="950"/>
      <c r="T223" s="645"/>
    </row>
    <row r="224" spans="1:20" s="11" customFormat="1" x14ac:dyDescent="0.3">
      <c r="A224" s="643"/>
      <c r="B224" s="959"/>
      <c r="C224" s="643"/>
      <c r="D224" s="355"/>
      <c r="E224" s="2" t="s">
        <v>1</v>
      </c>
      <c r="F224" s="350">
        <f t="shared" si="53"/>
        <v>0</v>
      </c>
      <c r="G224" s="383">
        <f t="shared" ref="G224:I225" si="60">G229</f>
        <v>0</v>
      </c>
      <c r="H224" s="383">
        <f t="shared" si="60"/>
        <v>0</v>
      </c>
      <c r="I224" s="383">
        <f t="shared" si="60"/>
        <v>0</v>
      </c>
      <c r="J224" s="383">
        <v>0</v>
      </c>
      <c r="K224" s="383">
        <v>0</v>
      </c>
      <c r="L224" s="383">
        <f>L229+L249+L320</f>
        <v>0</v>
      </c>
      <c r="M224" s="383">
        <v>0</v>
      </c>
      <c r="N224" s="383">
        <v>0</v>
      </c>
      <c r="O224" s="383">
        <v>0</v>
      </c>
      <c r="P224" s="383">
        <v>0</v>
      </c>
      <c r="Q224" s="384"/>
      <c r="R224" s="951"/>
      <c r="S224" s="951"/>
      <c r="T224" s="646"/>
    </row>
    <row r="225" spans="1:20" s="11" customFormat="1" x14ac:dyDescent="0.3">
      <c r="A225" s="643"/>
      <c r="B225" s="959"/>
      <c r="C225" s="643"/>
      <c r="D225" s="355"/>
      <c r="E225" s="2" t="s">
        <v>2</v>
      </c>
      <c r="F225" s="350">
        <f t="shared" si="53"/>
        <v>0</v>
      </c>
      <c r="G225" s="383">
        <f t="shared" si="60"/>
        <v>0</v>
      </c>
      <c r="H225" s="383">
        <f t="shared" si="60"/>
        <v>0</v>
      </c>
      <c r="I225" s="383">
        <f t="shared" si="60"/>
        <v>0</v>
      </c>
      <c r="J225" s="383">
        <v>0</v>
      </c>
      <c r="K225" s="383">
        <v>0</v>
      </c>
      <c r="L225" s="383">
        <f t="shared" ref="L225:L226" si="61">L230+L250+L321</f>
        <v>0</v>
      </c>
      <c r="M225" s="383">
        <v>0</v>
      </c>
      <c r="N225" s="383">
        <v>0</v>
      </c>
      <c r="O225" s="383">
        <v>0</v>
      </c>
      <c r="P225" s="383">
        <v>0</v>
      </c>
      <c r="Q225" s="384"/>
      <c r="R225" s="951"/>
      <c r="S225" s="951"/>
      <c r="T225" s="646"/>
    </row>
    <row r="226" spans="1:20" s="11" customFormat="1" x14ac:dyDescent="0.3">
      <c r="A226" s="643"/>
      <c r="B226" s="959"/>
      <c r="C226" s="643"/>
      <c r="D226" s="355"/>
      <c r="E226" s="2" t="s">
        <v>3</v>
      </c>
      <c r="F226" s="350">
        <f t="shared" si="53"/>
        <v>6718.1061700000009</v>
      </c>
      <c r="G226" s="383">
        <f>G231</f>
        <v>9.3849999999999998</v>
      </c>
      <c r="H226" s="383">
        <v>371.12299999999999</v>
      </c>
      <c r="I226" s="383">
        <f>I231+I236+I241+I246</f>
        <v>729.3972</v>
      </c>
      <c r="J226" s="383">
        <f t="shared" ref="J226:P226" si="62">J231+J251+J322</f>
        <v>406.87</v>
      </c>
      <c r="K226" s="383">
        <f t="shared" si="62"/>
        <v>600.84528</v>
      </c>
      <c r="L226" s="383">
        <f t="shared" si="61"/>
        <v>4450.8</v>
      </c>
      <c r="M226" s="383">
        <f t="shared" si="62"/>
        <v>149.68568999999999</v>
      </c>
      <c r="N226" s="383">
        <f t="shared" si="62"/>
        <v>0</v>
      </c>
      <c r="O226" s="383">
        <f t="shared" si="62"/>
        <v>0</v>
      </c>
      <c r="P226" s="383">
        <f t="shared" si="62"/>
        <v>0</v>
      </c>
      <c r="Q226" s="384"/>
      <c r="R226" s="951"/>
      <c r="S226" s="951"/>
      <c r="T226" s="646"/>
    </row>
    <row r="227" spans="1:20" s="11" customFormat="1" ht="16.5" customHeight="1" x14ac:dyDescent="0.3">
      <c r="A227" s="697"/>
      <c r="B227" s="960"/>
      <c r="C227" s="697"/>
      <c r="D227" s="362"/>
      <c r="E227" s="407" t="s">
        <v>4</v>
      </c>
      <c r="F227" s="350">
        <f t="shared" si="53"/>
        <v>0</v>
      </c>
      <c r="G227" s="383">
        <v>0</v>
      </c>
      <c r="H227" s="383">
        <v>0</v>
      </c>
      <c r="I227" s="383">
        <v>0</v>
      </c>
      <c r="J227" s="383">
        <v>0</v>
      </c>
      <c r="K227" s="383">
        <v>0</v>
      </c>
      <c r="L227" s="383">
        <f t="shared" ref="L227" si="63">L232+L237+L242+L247+L252+L307+L312+L317+L323+L328+L333+L338</f>
        <v>0</v>
      </c>
      <c r="M227" s="383">
        <v>0</v>
      </c>
      <c r="N227" s="383">
        <v>0</v>
      </c>
      <c r="O227" s="383">
        <v>0</v>
      </c>
      <c r="P227" s="383">
        <v>0</v>
      </c>
      <c r="Q227" s="382"/>
      <c r="R227" s="952"/>
      <c r="S227" s="952"/>
      <c r="T227" s="886"/>
    </row>
    <row r="228" spans="1:20" ht="16.5" customHeight="1" x14ac:dyDescent="0.3">
      <c r="A228" s="691" t="s">
        <v>61</v>
      </c>
      <c r="B228" s="694" t="s">
        <v>96</v>
      </c>
      <c r="C228" s="691" t="s">
        <v>107</v>
      </c>
      <c r="D228" s="358"/>
      <c r="E228" s="30" t="s">
        <v>9</v>
      </c>
      <c r="F228" s="350">
        <f t="shared" si="53"/>
        <v>4781.84069</v>
      </c>
      <c r="G228" s="35">
        <f t="shared" ref="G228:J228" si="64">SUM(G229:G232)</f>
        <v>9.3849999999999998</v>
      </c>
      <c r="H228" s="35">
        <f t="shared" si="64"/>
        <v>0</v>
      </c>
      <c r="I228" s="35">
        <f t="shared" si="64"/>
        <v>0</v>
      </c>
      <c r="J228" s="35">
        <f t="shared" si="64"/>
        <v>171.97</v>
      </c>
      <c r="K228" s="35">
        <f t="shared" ref="K228:P228" si="65">SUM(K229:K232)</f>
        <v>0</v>
      </c>
      <c r="L228" s="35">
        <f t="shared" si="65"/>
        <v>4450.8</v>
      </c>
      <c r="M228" s="35">
        <f t="shared" si="65"/>
        <v>149.68568999999999</v>
      </c>
      <c r="N228" s="35">
        <f t="shared" si="65"/>
        <v>0</v>
      </c>
      <c r="O228" s="35">
        <f t="shared" si="65"/>
        <v>0</v>
      </c>
      <c r="P228" s="35">
        <f t="shared" si="65"/>
        <v>0</v>
      </c>
      <c r="Q228" s="153"/>
      <c r="R228" s="698" t="s">
        <v>28</v>
      </c>
      <c r="S228" s="725" t="s">
        <v>126</v>
      </c>
      <c r="T228" s="701" t="s">
        <v>186</v>
      </c>
    </row>
    <row r="229" spans="1:20" ht="16.5" customHeight="1" x14ac:dyDescent="0.3">
      <c r="A229" s="692"/>
      <c r="B229" s="695"/>
      <c r="C229" s="692"/>
      <c r="D229" s="359"/>
      <c r="E229" s="30" t="s">
        <v>1</v>
      </c>
      <c r="F229" s="350">
        <f t="shared" si="53"/>
        <v>0</v>
      </c>
      <c r="G229" s="35">
        <v>0</v>
      </c>
      <c r="H229" s="35">
        <v>0</v>
      </c>
      <c r="I229" s="35">
        <v>0</v>
      </c>
      <c r="J229" s="35">
        <f t="shared" ref="J229:P232" si="66">J234+J239+J244</f>
        <v>0</v>
      </c>
      <c r="K229" s="35">
        <f t="shared" si="66"/>
        <v>0</v>
      </c>
      <c r="L229" s="35">
        <f>L234+L239+L244</f>
        <v>0</v>
      </c>
      <c r="M229" s="35">
        <f t="shared" si="66"/>
        <v>0</v>
      </c>
      <c r="N229" s="35">
        <f t="shared" si="66"/>
        <v>0</v>
      </c>
      <c r="O229" s="35">
        <f t="shared" si="66"/>
        <v>0</v>
      </c>
      <c r="P229" s="35">
        <f t="shared" si="66"/>
        <v>0</v>
      </c>
      <c r="Q229" s="391"/>
      <c r="R229" s="699"/>
      <c r="S229" s="726"/>
      <c r="T229" s="702"/>
    </row>
    <row r="230" spans="1:20" ht="16.5" customHeight="1" x14ac:dyDescent="0.3">
      <c r="A230" s="692"/>
      <c r="B230" s="695"/>
      <c r="C230" s="692"/>
      <c r="D230" s="359"/>
      <c r="E230" s="30" t="s">
        <v>2</v>
      </c>
      <c r="F230" s="350">
        <f t="shared" si="53"/>
        <v>0</v>
      </c>
      <c r="G230" s="35">
        <v>0</v>
      </c>
      <c r="H230" s="35">
        <v>0</v>
      </c>
      <c r="I230" s="35">
        <v>0</v>
      </c>
      <c r="J230" s="35">
        <f t="shared" si="66"/>
        <v>0</v>
      </c>
      <c r="K230" s="35">
        <f t="shared" si="66"/>
        <v>0</v>
      </c>
      <c r="L230" s="35">
        <f t="shared" si="66"/>
        <v>0</v>
      </c>
      <c r="M230" s="35">
        <f t="shared" si="66"/>
        <v>0</v>
      </c>
      <c r="N230" s="35">
        <f t="shared" si="66"/>
        <v>0</v>
      </c>
      <c r="O230" s="35">
        <f t="shared" si="66"/>
        <v>0</v>
      </c>
      <c r="P230" s="35">
        <f t="shared" si="66"/>
        <v>0</v>
      </c>
      <c r="Q230" s="391"/>
      <c r="R230" s="699"/>
      <c r="S230" s="726"/>
      <c r="T230" s="702"/>
    </row>
    <row r="231" spans="1:20" ht="16.5" customHeight="1" x14ac:dyDescent="0.3">
      <c r="A231" s="692"/>
      <c r="B231" s="695"/>
      <c r="C231" s="692"/>
      <c r="D231" s="359"/>
      <c r="E231" s="30" t="s">
        <v>3</v>
      </c>
      <c r="F231" s="350">
        <f t="shared" si="53"/>
        <v>4781.84069</v>
      </c>
      <c r="G231" s="35">
        <f>G238</f>
        <v>9.3849999999999998</v>
      </c>
      <c r="H231" s="35">
        <v>0</v>
      </c>
      <c r="I231" s="35">
        <v>0</v>
      </c>
      <c r="J231" s="35">
        <f t="shared" si="66"/>
        <v>171.97</v>
      </c>
      <c r="K231" s="35">
        <f t="shared" si="66"/>
        <v>0</v>
      </c>
      <c r="L231" s="35">
        <f t="shared" si="66"/>
        <v>4450.8</v>
      </c>
      <c r="M231" s="35">
        <f t="shared" si="66"/>
        <v>149.68568999999999</v>
      </c>
      <c r="N231" s="35">
        <f t="shared" si="66"/>
        <v>0</v>
      </c>
      <c r="O231" s="35">
        <f t="shared" si="66"/>
        <v>0</v>
      </c>
      <c r="P231" s="35">
        <f t="shared" si="66"/>
        <v>0</v>
      </c>
      <c r="Q231" s="391"/>
      <c r="R231" s="699"/>
      <c r="S231" s="726"/>
      <c r="T231" s="702"/>
    </row>
    <row r="232" spans="1:20" ht="16.5" customHeight="1" x14ac:dyDescent="0.3">
      <c r="A232" s="693"/>
      <c r="B232" s="696"/>
      <c r="C232" s="693"/>
      <c r="D232" s="360"/>
      <c r="E232" s="30" t="s">
        <v>4</v>
      </c>
      <c r="F232" s="350">
        <f t="shared" si="53"/>
        <v>0</v>
      </c>
      <c r="G232" s="35">
        <v>0</v>
      </c>
      <c r="H232" s="35">
        <v>0</v>
      </c>
      <c r="I232" s="35">
        <v>0</v>
      </c>
      <c r="J232" s="153">
        <v>0</v>
      </c>
      <c r="K232" s="153">
        <v>0</v>
      </c>
      <c r="L232" s="35">
        <f t="shared" si="66"/>
        <v>0</v>
      </c>
      <c r="M232" s="153">
        <v>0</v>
      </c>
      <c r="N232" s="35">
        <v>0</v>
      </c>
      <c r="O232" s="35">
        <v>0</v>
      </c>
      <c r="P232" s="35">
        <v>0</v>
      </c>
      <c r="Q232" s="392"/>
      <c r="R232" s="700"/>
      <c r="S232" s="957"/>
      <c r="T232" s="703"/>
    </row>
    <row r="233" spans="1:20" ht="16.5" customHeight="1" x14ac:dyDescent="0.3">
      <c r="A233" s="691" t="s">
        <v>62</v>
      </c>
      <c r="B233" s="694" t="s">
        <v>27</v>
      </c>
      <c r="C233" s="691" t="s">
        <v>107</v>
      </c>
      <c r="D233" s="358"/>
      <c r="E233" s="30" t="s">
        <v>9</v>
      </c>
      <c r="F233" s="350">
        <f t="shared" si="53"/>
        <v>0</v>
      </c>
      <c r="G233" s="35">
        <f t="shared" ref="G233:L233" si="67">SUM(G234:G237)</f>
        <v>0</v>
      </c>
      <c r="H233" s="35">
        <f t="shared" si="67"/>
        <v>0</v>
      </c>
      <c r="I233" s="35">
        <f t="shared" si="67"/>
        <v>0</v>
      </c>
      <c r="J233" s="35">
        <f t="shared" si="67"/>
        <v>0</v>
      </c>
      <c r="K233" s="35">
        <f t="shared" si="67"/>
        <v>0</v>
      </c>
      <c r="L233" s="35">
        <f t="shared" si="67"/>
        <v>0</v>
      </c>
      <c r="M233" s="35">
        <f t="shared" ref="M233:P233" si="68">SUM(M234:M237)</f>
        <v>0</v>
      </c>
      <c r="N233" s="35">
        <f t="shared" si="68"/>
        <v>0</v>
      </c>
      <c r="O233" s="35">
        <f t="shared" si="68"/>
        <v>0</v>
      </c>
      <c r="P233" s="35">
        <f t="shared" si="68"/>
        <v>0</v>
      </c>
      <c r="Q233" s="153"/>
      <c r="R233" s="698" t="s">
        <v>28</v>
      </c>
      <c r="S233" s="725" t="s">
        <v>126</v>
      </c>
      <c r="T233" s="701" t="s">
        <v>186</v>
      </c>
    </row>
    <row r="234" spans="1:20" ht="16.2" customHeight="1" x14ac:dyDescent="0.3">
      <c r="A234" s="692"/>
      <c r="B234" s="695"/>
      <c r="C234" s="692"/>
      <c r="D234" s="359"/>
      <c r="E234" s="30" t="s">
        <v>1</v>
      </c>
      <c r="F234" s="350">
        <f t="shared" si="53"/>
        <v>0</v>
      </c>
      <c r="G234" s="35">
        <f t="shared" ref="G234:I235" si="69">G239+G244</f>
        <v>0</v>
      </c>
      <c r="H234" s="35">
        <f t="shared" si="69"/>
        <v>0</v>
      </c>
      <c r="I234" s="35">
        <f t="shared" si="69"/>
        <v>0</v>
      </c>
      <c r="J234" s="153">
        <v>0</v>
      </c>
      <c r="K234" s="153">
        <v>0</v>
      </c>
      <c r="L234" s="153">
        <v>0</v>
      </c>
      <c r="M234" s="153">
        <v>0</v>
      </c>
      <c r="N234" s="35">
        <v>0</v>
      </c>
      <c r="O234" s="35">
        <v>0</v>
      </c>
      <c r="P234" s="35">
        <v>0</v>
      </c>
      <c r="Q234" s="391"/>
      <c r="R234" s="699"/>
      <c r="S234" s="726"/>
      <c r="T234" s="702"/>
    </row>
    <row r="235" spans="1:20" ht="16.5" customHeight="1" x14ac:dyDescent="0.3">
      <c r="A235" s="692"/>
      <c r="B235" s="695"/>
      <c r="C235" s="692"/>
      <c r="D235" s="359"/>
      <c r="E235" s="30" t="s">
        <v>2</v>
      </c>
      <c r="F235" s="350">
        <f t="shared" si="53"/>
        <v>0</v>
      </c>
      <c r="G235" s="35">
        <f t="shared" si="69"/>
        <v>0</v>
      </c>
      <c r="H235" s="35">
        <f t="shared" si="69"/>
        <v>0</v>
      </c>
      <c r="I235" s="35">
        <f t="shared" si="69"/>
        <v>0</v>
      </c>
      <c r="J235" s="153">
        <v>0</v>
      </c>
      <c r="K235" s="153">
        <v>0</v>
      </c>
      <c r="L235" s="153">
        <v>0</v>
      </c>
      <c r="M235" s="153">
        <v>0</v>
      </c>
      <c r="N235" s="35">
        <v>0</v>
      </c>
      <c r="O235" s="35">
        <v>0</v>
      </c>
      <c r="P235" s="35">
        <v>0</v>
      </c>
      <c r="Q235" s="391"/>
      <c r="R235" s="699"/>
      <c r="S235" s="726"/>
      <c r="T235" s="702"/>
    </row>
    <row r="236" spans="1:20" ht="16.5" customHeight="1" x14ac:dyDescent="0.3">
      <c r="A236" s="692"/>
      <c r="B236" s="695"/>
      <c r="C236" s="692"/>
      <c r="D236" s="359"/>
      <c r="E236" s="30" t="s">
        <v>3</v>
      </c>
      <c r="F236" s="350">
        <f t="shared" si="53"/>
        <v>0</v>
      </c>
      <c r="G236" s="35">
        <v>0</v>
      </c>
      <c r="H236" s="35">
        <v>0</v>
      </c>
      <c r="I236" s="35">
        <v>0</v>
      </c>
      <c r="J236" s="153">
        <v>0</v>
      </c>
      <c r="K236" s="153">
        <v>0</v>
      </c>
      <c r="L236" s="153">
        <v>0</v>
      </c>
      <c r="M236" s="153">
        <v>0</v>
      </c>
      <c r="N236" s="35">
        <v>0</v>
      </c>
      <c r="O236" s="35">
        <v>0</v>
      </c>
      <c r="P236" s="35">
        <v>0</v>
      </c>
      <c r="Q236" s="391"/>
      <c r="R236" s="699"/>
      <c r="S236" s="726"/>
      <c r="T236" s="702"/>
    </row>
    <row r="237" spans="1:20" ht="16.5" customHeight="1" x14ac:dyDescent="0.3">
      <c r="A237" s="693"/>
      <c r="B237" s="696"/>
      <c r="C237" s="693"/>
      <c r="D237" s="360"/>
      <c r="E237" s="30" t="s">
        <v>4</v>
      </c>
      <c r="F237" s="350">
        <f t="shared" si="53"/>
        <v>0</v>
      </c>
      <c r="G237" s="35">
        <f>G242+G247</f>
        <v>0</v>
      </c>
      <c r="H237" s="35">
        <f>H242+H247</f>
        <v>0</v>
      </c>
      <c r="I237" s="35">
        <f>I242+I247</f>
        <v>0</v>
      </c>
      <c r="J237" s="153">
        <v>0</v>
      </c>
      <c r="K237" s="153">
        <v>0</v>
      </c>
      <c r="L237" s="153">
        <v>0</v>
      </c>
      <c r="M237" s="153">
        <v>0</v>
      </c>
      <c r="N237" s="35">
        <v>0</v>
      </c>
      <c r="O237" s="35">
        <v>0</v>
      </c>
      <c r="P237" s="35">
        <v>0</v>
      </c>
      <c r="Q237" s="392"/>
      <c r="R237" s="700"/>
      <c r="S237" s="957"/>
      <c r="T237" s="703"/>
    </row>
    <row r="238" spans="1:20" ht="16.5" customHeight="1" x14ac:dyDescent="0.3">
      <c r="A238" s="691" t="s">
        <v>63</v>
      </c>
      <c r="B238" s="694" t="s">
        <v>169</v>
      </c>
      <c r="C238" s="691" t="s">
        <v>107</v>
      </c>
      <c r="D238" s="358" t="s">
        <v>52</v>
      </c>
      <c r="E238" s="30" t="s">
        <v>9</v>
      </c>
      <c r="F238" s="350">
        <f t="shared" si="53"/>
        <v>159.07068999999998</v>
      </c>
      <c r="G238" s="35">
        <f t="shared" ref="G238:P238" si="70">G241</f>
        <v>9.3849999999999998</v>
      </c>
      <c r="H238" s="35">
        <f t="shared" si="70"/>
        <v>0</v>
      </c>
      <c r="I238" s="35">
        <f t="shared" si="70"/>
        <v>0</v>
      </c>
      <c r="J238" s="35">
        <f t="shared" si="70"/>
        <v>0</v>
      </c>
      <c r="K238" s="35">
        <f t="shared" si="70"/>
        <v>0</v>
      </c>
      <c r="L238" s="35">
        <f t="shared" si="70"/>
        <v>0</v>
      </c>
      <c r="M238" s="35">
        <f t="shared" si="70"/>
        <v>149.68568999999999</v>
      </c>
      <c r="N238" s="35">
        <f t="shared" si="70"/>
        <v>0</v>
      </c>
      <c r="O238" s="35">
        <f t="shared" si="70"/>
        <v>0</v>
      </c>
      <c r="P238" s="35">
        <f t="shared" si="70"/>
        <v>0</v>
      </c>
      <c r="Q238" s="153"/>
      <c r="R238" s="698" t="s">
        <v>28</v>
      </c>
      <c r="S238" s="725" t="s">
        <v>126</v>
      </c>
      <c r="T238" s="701" t="s">
        <v>21</v>
      </c>
    </row>
    <row r="239" spans="1:20" ht="16.2" customHeight="1" x14ac:dyDescent="0.3">
      <c r="A239" s="692"/>
      <c r="B239" s="695"/>
      <c r="C239" s="692"/>
      <c r="D239" s="359"/>
      <c r="E239" s="30" t="s">
        <v>1</v>
      </c>
      <c r="F239" s="350">
        <f t="shared" si="53"/>
        <v>0</v>
      </c>
      <c r="G239" s="35">
        <v>0</v>
      </c>
      <c r="H239" s="35">
        <v>0</v>
      </c>
      <c r="I239" s="35">
        <v>0</v>
      </c>
      <c r="J239" s="153">
        <v>0</v>
      </c>
      <c r="K239" s="153">
        <v>0</v>
      </c>
      <c r="L239" s="153">
        <v>0</v>
      </c>
      <c r="M239" s="153">
        <v>0</v>
      </c>
      <c r="N239" s="35">
        <v>0</v>
      </c>
      <c r="O239" s="35">
        <v>0</v>
      </c>
      <c r="P239" s="35">
        <v>0</v>
      </c>
      <c r="Q239" s="391"/>
      <c r="R239" s="699"/>
      <c r="S239" s="726"/>
      <c r="T239" s="702"/>
    </row>
    <row r="240" spans="1:20" ht="16.5" customHeight="1" x14ac:dyDescent="0.3">
      <c r="A240" s="692"/>
      <c r="B240" s="695"/>
      <c r="C240" s="692"/>
      <c r="D240" s="359"/>
      <c r="E240" s="30" t="s">
        <v>2</v>
      </c>
      <c r="F240" s="350">
        <f t="shared" si="53"/>
        <v>0</v>
      </c>
      <c r="G240" s="35">
        <v>0</v>
      </c>
      <c r="H240" s="35">
        <v>0</v>
      </c>
      <c r="I240" s="35">
        <v>0</v>
      </c>
      <c r="J240" s="153">
        <v>0</v>
      </c>
      <c r="K240" s="153">
        <v>0</v>
      </c>
      <c r="L240" s="153">
        <v>0</v>
      </c>
      <c r="M240" s="153">
        <v>0</v>
      </c>
      <c r="N240" s="35">
        <v>0</v>
      </c>
      <c r="O240" s="35">
        <v>0</v>
      </c>
      <c r="P240" s="35">
        <v>0</v>
      </c>
      <c r="Q240" s="391"/>
      <c r="R240" s="699"/>
      <c r="S240" s="726"/>
      <c r="T240" s="702"/>
    </row>
    <row r="241" spans="1:20" ht="16.5" customHeight="1" x14ac:dyDescent="0.3">
      <c r="A241" s="692"/>
      <c r="B241" s="695"/>
      <c r="C241" s="692"/>
      <c r="D241" s="359"/>
      <c r="E241" s="30" t="s">
        <v>3</v>
      </c>
      <c r="F241" s="350">
        <f t="shared" si="53"/>
        <v>159.07068999999998</v>
      </c>
      <c r="G241" s="35">
        <v>9.3849999999999998</v>
      </c>
      <c r="H241" s="35">
        <v>0</v>
      </c>
      <c r="I241" s="35">
        <v>0</v>
      </c>
      <c r="J241" s="153">
        <v>0</v>
      </c>
      <c r="K241" s="153">
        <v>0</v>
      </c>
      <c r="L241" s="153">
        <v>0</v>
      </c>
      <c r="M241" s="153">
        <v>149.68568999999999</v>
      </c>
      <c r="N241" s="35">
        <v>0</v>
      </c>
      <c r="O241" s="35">
        <v>0</v>
      </c>
      <c r="P241" s="35">
        <v>0</v>
      </c>
      <c r="Q241" s="391"/>
      <c r="R241" s="699"/>
      <c r="S241" s="726"/>
      <c r="T241" s="702"/>
    </row>
    <row r="242" spans="1:20" ht="16.5" customHeight="1" x14ac:dyDescent="0.3">
      <c r="A242" s="693"/>
      <c r="B242" s="696"/>
      <c r="C242" s="693"/>
      <c r="D242" s="360"/>
      <c r="E242" s="30" t="s">
        <v>4</v>
      </c>
      <c r="F242" s="350">
        <f t="shared" si="53"/>
        <v>0</v>
      </c>
      <c r="G242" s="35">
        <v>0</v>
      </c>
      <c r="H242" s="35">
        <v>0</v>
      </c>
      <c r="I242" s="35">
        <v>0</v>
      </c>
      <c r="J242" s="153">
        <v>0</v>
      </c>
      <c r="K242" s="153">
        <v>0</v>
      </c>
      <c r="L242" s="153">
        <v>0</v>
      </c>
      <c r="M242" s="153">
        <v>0</v>
      </c>
      <c r="N242" s="35">
        <v>0</v>
      </c>
      <c r="O242" s="35">
        <v>0</v>
      </c>
      <c r="P242" s="35">
        <v>0</v>
      </c>
      <c r="Q242" s="392"/>
      <c r="R242" s="700"/>
      <c r="S242" s="957"/>
      <c r="T242" s="703"/>
    </row>
    <row r="243" spans="1:20" ht="16.5" customHeight="1" x14ac:dyDescent="0.3">
      <c r="A243" s="691" t="s">
        <v>88</v>
      </c>
      <c r="B243" s="694" t="s">
        <v>284</v>
      </c>
      <c r="C243" s="691" t="s">
        <v>107</v>
      </c>
      <c r="D243" s="358"/>
      <c r="E243" s="2" t="s">
        <v>9</v>
      </c>
      <c r="F243" s="350">
        <f t="shared" si="53"/>
        <v>901.36720000000003</v>
      </c>
      <c r="G243" s="35">
        <f>G244+G245+G246+G247</f>
        <v>0</v>
      </c>
      <c r="H243" s="35">
        <f>H244+H245+H246+H247</f>
        <v>0</v>
      </c>
      <c r="I243" s="35">
        <f>I244+I245+I246+I247</f>
        <v>729.3972</v>
      </c>
      <c r="J243" s="35">
        <f>J244+J245+J246+J247</f>
        <v>171.97</v>
      </c>
      <c r="K243" s="153">
        <v>0</v>
      </c>
      <c r="L243" s="153">
        <v>0</v>
      </c>
      <c r="M243" s="153">
        <v>0</v>
      </c>
      <c r="N243" s="35">
        <v>0</v>
      </c>
      <c r="O243" s="35">
        <v>0</v>
      </c>
      <c r="P243" s="35">
        <v>0</v>
      </c>
      <c r="Q243" s="153"/>
      <c r="R243" s="698" t="s">
        <v>28</v>
      </c>
      <c r="S243" s="725" t="s">
        <v>126</v>
      </c>
      <c r="T243" s="701" t="s">
        <v>186</v>
      </c>
    </row>
    <row r="244" spans="1:20" ht="16.5" customHeight="1" x14ac:dyDescent="0.3">
      <c r="A244" s="692"/>
      <c r="B244" s="959"/>
      <c r="C244" s="692"/>
      <c r="D244" s="359"/>
      <c r="E244" s="30" t="s">
        <v>1</v>
      </c>
      <c r="F244" s="350">
        <f t="shared" si="53"/>
        <v>0</v>
      </c>
      <c r="G244" s="35">
        <v>0</v>
      </c>
      <c r="H244" s="35">
        <v>0</v>
      </c>
      <c r="I244" s="35">
        <v>0</v>
      </c>
      <c r="J244" s="153">
        <v>0</v>
      </c>
      <c r="K244" s="153">
        <v>0</v>
      </c>
      <c r="L244" s="153">
        <v>0</v>
      </c>
      <c r="M244" s="153">
        <v>0</v>
      </c>
      <c r="N244" s="35">
        <v>0</v>
      </c>
      <c r="O244" s="35">
        <v>0</v>
      </c>
      <c r="P244" s="35">
        <v>0</v>
      </c>
      <c r="Q244" s="391"/>
      <c r="R244" s="699"/>
      <c r="S244" s="726"/>
      <c r="T244" s="702"/>
    </row>
    <row r="245" spans="1:20" ht="16.5" customHeight="1" x14ac:dyDescent="0.3">
      <c r="A245" s="692"/>
      <c r="B245" s="959"/>
      <c r="C245" s="692"/>
      <c r="D245" s="359"/>
      <c r="E245" s="30" t="s">
        <v>2</v>
      </c>
      <c r="F245" s="350">
        <f t="shared" si="53"/>
        <v>0</v>
      </c>
      <c r="G245" s="35">
        <v>0</v>
      </c>
      <c r="H245" s="35">
        <v>0</v>
      </c>
      <c r="I245" s="35">
        <v>0</v>
      </c>
      <c r="J245" s="153">
        <v>0</v>
      </c>
      <c r="K245" s="153">
        <v>0</v>
      </c>
      <c r="L245" s="153">
        <v>0</v>
      </c>
      <c r="M245" s="153">
        <v>0</v>
      </c>
      <c r="N245" s="35">
        <v>0</v>
      </c>
      <c r="O245" s="35">
        <v>0</v>
      </c>
      <c r="P245" s="35">
        <v>0</v>
      </c>
      <c r="Q245" s="391"/>
      <c r="R245" s="699"/>
      <c r="S245" s="726"/>
      <c r="T245" s="702"/>
    </row>
    <row r="246" spans="1:20" ht="16.5" customHeight="1" x14ac:dyDescent="0.3">
      <c r="A246" s="692"/>
      <c r="B246" s="959"/>
      <c r="C246" s="692"/>
      <c r="D246" s="359"/>
      <c r="E246" s="30" t="s">
        <v>3</v>
      </c>
      <c r="F246" s="350">
        <f t="shared" si="53"/>
        <v>5352.1671999999999</v>
      </c>
      <c r="G246" s="35">
        <v>0</v>
      </c>
      <c r="H246" s="35">
        <v>0</v>
      </c>
      <c r="I246" s="408">
        <v>729.3972</v>
      </c>
      <c r="J246" s="153">
        <v>171.97</v>
      </c>
      <c r="K246" s="153">
        <v>0</v>
      </c>
      <c r="L246" s="153">
        <v>4450.8</v>
      </c>
      <c r="M246" s="153">
        <v>0</v>
      </c>
      <c r="N246" s="35">
        <v>0</v>
      </c>
      <c r="O246" s="35">
        <v>0</v>
      </c>
      <c r="P246" s="35">
        <v>0</v>
      </c>
      <c r="Q246" s="391"/>
      <c r="R246" s="699"/>
      <c r="S246" s="726"/>
      <c r="T246" s="702"/>
    </row>
    <row r="247" spans="1:20" ht="16.5" customHeight="1" x14ac:dyDescent="0.3">
      <c r="A247" s="693"/>
      <c r="B247" s="960"/>
      <c r="C247" s="693"/>
      <c r="D247" s="360"/>
      <c r="E247" s="30" t="s">
        <v>4</v>
      </c>
      <c r="F247" s="350">
        <f t="shared" si="53"/>
        <v>0</v>
      </c>
      <c r="G247" s="35">
        <v>0</v>
      </c>
      <c r="H247" s="35">
        <v>0</v>
      </c>
      <c r="I247" s="35">
        <v>0</v>
      </c>
      <c r="J247" s="153">
        <v>0</v>
      </c>
      <c r="K247" s="153">
        <v>0</v>
      </c>
      <c r="L247" s="153">
        <v>0</v>
      </c>
      <c r="M247" s="153">
        <v>0</v>
      </c>
      <c r="N247" s="35">
        <v>0</v>
      </c>
      <c r="O247" s="35">
        <v>0</v>
      </c>
      <c r="P247" s="35">
        <v>0</v>
      </c>
      <c r="Q247" s="392"/>
      <c r="R247" s="700"/>
      <c r="S247" s="957"/>
      <c r="T247" s="703"/>
    </row>
    <row r="248" spans="1:20" ht="16.5" customHeight="1" x14ac:dyDescent="0.3">
      <c r="A248" s="691" t="s">
        <v>248</v>
      </c>
      <c r="B248" s="694" t="s">
        <v>282</v>
      </c>
      <c r="C248" s="691" t="s">
        <v>224</v>
      </c>
      <c r="D248" s="358"/>
      <c r="E248" s="30" t="s">
        <v>9</v>
      </c>
      <c r="F248" s="350">
        <f t="shared" si="53"/>
        <v>371.12299999999999</v>
      </c>
      <c r="G248" s="35">
        <v>0</v>
      </c>
      <c r="H248" s="35">
        <f>SUM(H249:H252)</f>
        <v>371.12299999999999</v>
      </c>
      <c r="I248" s="35">
        <f t="shared" ref="I248:P248" si="71">SUM(I249:I252)</f>
        <v>0</v>
      </c>
      <c r="J248" s="35">
        <f t="shared" si="71"/>
        <v>0</v>
      </c>
      <c r="K248" s="35">
        <f t="shared" si="71"/>
        <v>0</v>
      </c>
      <c r="L248" s="35">
        <f t="shared" si="71"/>
        <v>0</v>
      </c>
      <c r="M248" s="35">
        <f t="shared" si="71"/>
        <v>0</v>
      </c>
      <c r="N248" s="35">
        <f t="shared" si="71"/>
        <v>0</v>
      </c>
      <c r="O248" s="35">
        <f t="shared" si="71"/>
        <v>0</v>
      </c>
      <c r="P248" s="35">
        <f t="shared" si="71"/>
        <v>0</v>
      </c>
      <c r="Q248" s="153"/>
      <c r="R248" s="698" t="s">
        <v>28</v>
      </c>
      <c r="S248" s="725" t="s">
        <v>183</v>
      </c>
      <c r="T248" s="701" t="s">
        <v>21</v>
      </c>
    </row>
    <row r="249" spans="1:20" ht="16.2" customHeight="1" x14ac:dyDescent="0.3">
      <c r="A249" s="692"/>
      <c r="B249" s="695"/>
      <c r="C249" s="692"/>
      <c r="D249" s="359"/>
      <c r="E249" s="30" t="s">
        <v>1</v>
      </c>
      <c r="F249" s="350">
        <f t="shared" si="53"/>
        <v>0</v>
      </c>
      <c r="G249" s="35">
        <v>0</v>
      </c>
      <c r="H249" s="35">
        <v>0</v>
      </c>
      <c r="I249" s="35">
        <v>0</v>
      </c>
      <c r="J249" s="35">
        <v>0</v>
      </c>
      <c r="K249" s="153">
        <v>0</v>
      </c>
      <c r="L249" s="153">
        <v>0</v>
      </c>
      <c r="M249" s="153">
        <v>0</v>
      </c>
      <c r="N249" s="35">
        <v>0</v>
      </c>
      <c r="O249" s="35">
        <v>0</v>
      </c>
      <c r="P249" s="35">
        <v>0</v>
      </c>
      <c r="Q249" s="391"/>
      <c r="R249" s="699"/>
      <c r="S249" s="726"/>
      <c r="T249" s="702"/>
    </row>
    <row r="250" spans="1:20" ht="16.5" customHeight="1" x14ac:dyDescent="0.3">
      <c r="A250" s="692"/>
      <c r="B250" s="695"/>
      <c r="C250" s="692"/>
      <c r="D250" s="359"/>
      <c r="E250" s="30" t="s">
        <v>2</v>
      </c>
      <c r="F250" s="350">
        <f t="shared" si="53"/>
        <v>0</v>
      </c>
      <c r="G250" s="35">
        <v>0</v>
      </c>
      <c r="H250" s="35">
        <v>0</v>
      </c>
      <c r="I250" s="35">
        <v>0</v>
      </c>
      <c r="J250" s="35">
        <v>0</v>
      </c>
      <c r="K250" s="153">
        <v>0</v>
      </c>
      <c r="L250" s="153">
        <v>0</v>
      </c>
      <c r="M250" s="153">
        <v>0</v>
      </c>
      <c r="N250" s="35">
        <v>0</v>
      </c>
      <c r="O250" s="35">
        <v>0</v>
      </c>
      <c r="P250" s="35">
        <v>0</v>
      </c>
      <c r="Q250" s="391"/>
      <c r="R250" s="699"/>
      <c r="S250" s="726"/>
      <c r="T250" s="702"/>
    </row>
    <row r="251" spans="1:20" ht="16.5" customHeight="1" x14ac:dyDescent="0.3">
      <c r="A251" s="692"/>
      <c r="B251" s="695"/>
      <c r="C251" s="692"/>
      <c r="D251" s="359"/>
      <c r="E251" s="30" t="s">
        <v>3</v>
      </c>
      <c r="F251" s="350">
        <f t="shared" si="53"/>
        <v>371.12299999999999</v>
      </c>
      <c r="G251" s="35">
        <v>0</v>
      </c>
      <c r="H251" s="35">
        <f>H306+H311+H316</f>
        <v>371.12299999999999</v>
      </c>
      <c r="I251" s="35">
        <f t="shared" ref="I251:P251" si="72">I306+I311+I316</f>
        <v>0</v>
      </c>
      <c r="J251" s="35">
        <f t="shared" si="72"/>
        <v>0</v>
      </c>
      <c r="K251" s="35">
        <f t="shared" si="72"/>
        <v>0</v>
      </c>
      <c r="L251" s="35">
        <v>0</v>
      </c>
      <c r="M251" s="35">
        <f t="shared" si="72"/>
        <v>0</v>
      </c>
      <c r="N251" s="35">
        <f t="shared" si="72"/>
        <v>0</v>
      </c>
      <c r="O251" s="35">
        <f t="shared" si="72"/>
        <v>0</v>
      </c>
      <c r="P251" s="35">
        <f t="shared" si="72"/>
        <v>0</v>
      </c>
      <c r="Q251" s="391"/>
      <c r="R251" s="699"/>
      <c r="S251" s="726"/>
      <c r="T251" s="702"/>
    </row>
    <row r="252" spans="1:20" ht="16.5" customHeight="1" x14ac:dyDescent="0.3">
      <c r="A252" s="693"/>
      <c r="B252" s="696"/>
      <c r="C252" s="693"/>
      <c r="D252" s="360"/>
      <c r="E252" s="30" t="s">
        <v>4</v>
      </c>
      <c r="F252" s="350">
        <f t="shared" si="53"/>
        <v>0</v>
      </c>
      <c r="G252" s="35">
        <v>0</v>
      </c>
      <c r="H252" s="35">
        <v>0</v>
      </c>
      <c r="I252" s="35">
        <v>0</v>
      </c>
      <c r="J252" s="153">
        <v>0</v>
      </c>
      <c r="K252" s="153">
        <v>0</v>
      </c>
      <c r="L252" s="153">
        <v>0</v>
      </c>
      <c r="M252" s="153">
        <v>0</v>
      </c>
      <c r="N252" s="35">
        <v>0</v>
      </c>
      <c r="O252" s="35">
        <v>0</v>
      </c>
      <c r="P252" s="35">
        <v>0</v>
      </c>
      <c r="Q252" s="392"/>
      <c r="R252" s="700"/>
      <c r="S252" s="957"/>
      <c r="T252" s="703"/>
    </row>
    <row r="253" spans="1:20" ht="16.5" hidden="1" customHeight="1" x14ac:dyDescent="0.3">
      <c r="A253" s="359"/>
      <c r="B253" s="361"/>
      <c r="C253" s="359"/>
      <c r="D253" s="359"/>
      <c r="E253" s="30"/>
      <c r="F253" s="350">
        <f t="shared" si="53"/>
        <v>0</v>
      </c>
      <c r="G253" s="35">
        <v>0</v>
      </c>
      <c r="H253" s="35"/>
      <c r="I253" s="35">
        <v>0</v>
      </c>
      <c r="J253" s="391"/>
      <c r="K253" s="391"/>
      <c r="L253" s="391"/>
      <c r="M253" s="391"/>
      <c r="N253" s="35"/>
      <c r="O253" s="35"/>
      <c r="P253" s="35"/>
      <c r="Q253" s="391"/>
      <c r="R253" s="363"/>
      <c r="S253" s="366"/>
      <c r="T253" s="365"/>
    </row>
    <row r="254" spans="1:20" ht="16.5" hidden="1" customHeight="1" x14ac:dyDescent="0.3">
      <c r="A254" s="359"/>
      <c r="B254" s="361"/>
      <c r="C254" s="359"/>
      <c r="D254" s="359"/>
      <c r="E254" s="30"/>
      <c r="F254" s="350">
        <f t="shared" si="53"/>
        <v>0</v>
      </c>
      <c r="G254" s="35">
        <v>0</v>
      </c>
      <c r="H254" s="35"/>
      <c r="I254" s="35">
        <v>0</v>
      </c>
      <c r="J254" s="391"/>
      <c r="K254" s="391"/>
      <c r="L254" s="391"/>
      <c r="M254" s="391"/>
      <c r="N254" s="35"/>
      <c r="O254" s="35"/>
      <c r="P254" s="35"/>
      <c r="Q254" s="391"/>
      <c r="R254" s="363"/>
      <c r="S254" s="366"/>
      <c r="T254" s="365"/>
    </row>
    <row r="255" spans="1:20" ht="16.5" hidden="1" customHeight="1" x14ac:dyDescent="0.3">
      <c r="A255" s="359"/>
      <c r="B255" s="361"/>
      <c r="C255" s="359"/>
      <c r="D255" s="359"/>
      <c r="E255" s="30"/>
      <c r="F255" s="350">
        <f t="shared" si="53"/>
        <v>0</v>
      </c>
      <c r="G255" s="35">
        <v>0</v>
      </c>
      <c r="H255" s="35"/>
      <c r="I255" s="35">
        <v>0</v>
      </c>
      <c r="J255" s="391"/>
      <c r="K255" s="391"/>
      <c r="L255" s="391"/>
      <c r="M255" s="391"/>
      <c r="N255" s="35"/>
      <c r="O255" s="35"/>
      <c r="P255" s="35"/>
      <c r="Q255" s="391"/>
      <c r="R255" s="363"/>
      <c r="S255" s="366"/>
      <c r="T255" s="365"/>
    </row>
    <row r="256" spans="1:20" ht="16.5" hidden="1" customHeight="1" x14ac:dyDescent="0.3">
      <c r="A256" s="359"/>
      <c r="B256" s="361"/>
      <c r="C256" s="359"/>
      <c r="D256" s="359"/>
      <c r="E256" s="30"/>
      <c r="F256" s="350">
        <f t="shared" si="53"/>
        <v>0</v>
      </c>
      <c r="G256" s="35">
        <v>0</v>
      </c>
      <c r="H256" s="35"/>
      <c r="I256" s="35">
        <v>0</v>
      </c>
      <c r="J256" s="391"/>
      <c r="K256" s="391"/>
      <c r="L256" s="391"/>
      <c r="M256" s="391"/>
      <c r="N256" s="35"/>
      <c r="O256" s="35"/>
      <c r="P256" s="35"/>
      <c r="Q256" s="391"/>
      <c r="R256" s="363"/>
      <c r="S256" s="366"/>
      <c r="T256" s="365"/>
    </row>
    <row r="257" spans="1:20" ht="16.5" hidden="1" customHeight="1" x14ac:dyDescent="0.3">
      <c r="A257" s="359"/>
      <c r="B257" s="361"/>
      <c r="C257" s="359"/>
      <c r="D257" s="359"/>
      <c r="E257" s="30"/>
      <c r="F257" s="350">
        <f t="shared" si="53"/>
        <v>0</v>
      </c>
      <c r="G257" s="35">
        <v>0</v>
      </c>
      <c r="H257" s="35"/>
      <c r="I257" s="35">
        <v>0</v>
      </c>
      <c r="J257" s="391"/>
      <c r="K257" s="391"/>
      <c r="L257" s="391"/>
      <c r="M257" s="391"/>
      <c r="N257" s="35"/>
      <c r="O257" s="35"/>
      <c r="P257" s="35"/>
      <c r="Q257" s="391"/>
      <c r="R257" s="363"/>
      <c r="S257" s="366"/>
      <c r="T257" s="365"/>
    </row>
    <row r="258" spans="1:20" ht="16.5" hidden="1" customHeight="1" x14ac:dyDescent="0.3">
      <c r="A258" s="359"/>
      <c r="B258" s="361"/>
      <c r="C258" s="359"/>
      <c r="D258" s="359"/>
      <c r="E258" s="30"/>
      <c r="F258" s="350">
        <f t="shared" si="53"/>
        <v>0</v>
      </c>
      <c r="G258" s="35">
        <v>0</v>
      </c>
      <c r="H258" s="35"/>
      <c r="I258" s="35">
        <v>0</v>
      </c>
      <c r="J258" s="391"/>
      <c r="K258" s="391"/>
      <c r="L258" s="391"/>
      <c r="M258" s="391"/>
      <c r="N258" s="35"/>
      <c r="O258" s="35"/>
      <c r="P258" s="35"/>
      <c r="Q258" s="391"/>
      <c r="R258" s="363"/>
      <c r="S258" s="366"/>
      <c r="T258" s="365"/>
    </row>
    <row r="259" spans="1:20" ht="16.5" hidden="1" customHeight="1" x14ac:dyDescent="0.3">
      <c r="A259" s="359"/>
      <c r="B259" s="361"/>
      <c r="C259" s="359"/>
      <c r="D259" s="359"/>
      <c r="E259" s="30"/>
      <c r="F259" s="350">
        <f t="shared" si="53"/>
        <v>0</v>
      </c>
      <c r="G259" s="35">
        <v>0</v>
      </c>
      <c r="H259" s="35"/>
      <c r="I259" s="35">
        <v>0</v>
      </c>
      <c r="J259" s="391"/>
      <c r="K259" s="391"/>
      <c r="L259" s="391"/>
      <c r="M259" s="391"/>
      <c r="N259" s="35"/>
      <c r="O259" s="35"/>
      <c r="P259" s="35"/>
      <c r="Q259" s="391"/>
      <c r="R259" s="363"/>
      <c r="S259" s="366"/>
      <c r="T259" s="365"/>
    </row>
    <row r="260" spans="1:20" ht="16.5" hidden="1" customHeight="1" x14ac:dyDescent="0.3">
      <c r="A260" s="359"/>
      <c r="B260" s="361"/>
      <c r="C260" s="359"/>
      <c r="D260" s="359"/>
      <c r="E260" s="30"/>
      <c r="F260" s="350">
        <f t="shared" si="53"/>
        <v>0</v>
      </c>
      <c r="G260" s="35">
        <v>0</v>
      </c>
      <c r="H260" s="35"/>
      <c r="I260" s="35">
        <v>0</v>
      </c>
      <c r="J260" s="391"/>
      <c r="K260" s="391"/>
      <c r="L260" s="391"/>
      <c r="M260" s="391"/>
      <c r="N260" s="35"/>
      <c r="O260" s="35"/>
      <c r="P260" s="35"/>
      <c r="Q260" s="391"/>
      <c r="R260" s="363"/>
      <c r="S260" s="366"/>
      <c r="T260" s="365"/>
    </row>
    <row r="261" spans="1:20" ht="16.5" hidden="1" customHeight="1" x14ac:dyDescent="0.3">
      <c r="A261" s="359"/>
      <c r="B261" s="361"/>
      <c r="C261" s="359"/>
      <c r="D261" s="359"/>
      <c r="E261" s="30"/>
      <c r="F261" s="350">
        <f t="shared" si="53"/>
        <v>0</v>
      </c>
      <c r="G261" s="35">
        <v>0</v>
      </c>
      <c r="H261" s="35"/>
      <c r="I261" s="35">
        <v>0</v>
      </c>
      <c r="J261" s="391"/>
      <c r="K261" s="391"/>
      <c r="L261" s="391"/>
      <c r="M261" s="391"/>
      <c r="N261" s="35"/>
      <c r="O261" s="35"/>
      <c r="P261" s="35"/>
      <c r="Q261" s="391"/>
      <c r="R261" s="363"/>
      <c r="S261" s="366"/>
      <c r="T261" s="365"/>
    </row>
    <row r="262" spans="1:20" ht="16.5" hidden="1" customHeight="1" x14ac:dyDescent="0.3">
      <c r="A262" s="359"/>
      <c r="B262" s="361"/>
      <c r="C262" s="359"/>
      <c r="D262" s="359"/>
      <c r="E262" s="30"/>
      <c r="F262" s="350">
        <f t="shared" si="53"/>
        <v>0</v>
      </c>
      <c r="G262" s="35">
        <v>0</v>
      </c>
      <c r="H262" s="35"/>
      <c r="I262" s="35">
        <v>0</v>
      </c>
      <c r="J262" s="391"/>
      <c r="K262" s="391"/>
      <c r="L262" s="391"/>
      <c r="M262" s="391"/>
      <c r="N262" s="35"/>
      <c r="O262" s="35"/>
      <c r="P262" s="35"/>
      <c r="Q262" s="391"/>
      <c r="R262" s="363"/>
      <c r="S262" s="366"/>
      <c r="T262" s="365"/>
    </row>
    <row r="263" spans="1:20" ht="16.5" hidden="1" customHeight="1" x14ac:dyDescent="0.3">
      <c r="A263" s="359"/>
      <c r="B263" s="361"/>
      <c r="C263" s="359"/>
      <c r="D263" s="359"/>
      <c r="E263" s="30"/>
      <c r="F263" s="350">
        <f t="shared" si="53"/>
        <v>0</v>
      </c>
      <c r="G263" s="35">
        <v>0</v>
      </c>
      <c r="H263" s="35"/>
      <c r="I263" s="35">
        <v>0</v>
      </c>
      <c r="J263" s="391"/>
      <c r="K263" s="391"/>
      <c r="L263" s="391"/>
      <c r="M263" s="391"/>
      <c r="N263" s="35"/>
      <c r="O263" s="35"/>
      <c r="P263" s="35"/>
      <c r="Q263" s="391"/>
      <c r="R263" s="363"/>
      <c r="S263" s="366"/>
      <c r="T263" s="365"/>
    </row>
    <row r="264" spans="1:20" ht="16.5" hidden="1" customHeight="1" x14ac:dyDescent="0.3">
      <c r="A264" s="359"/>
      <c r="B264" s="361"/>
      <c r="C264" s="359"/>
      <c r="D264" s="359"/>
      <c r="E264" s="30"/>
      <c r="F264" s="350">
        <f t="shared" ref="F264:F327" si="73">SUM(G264:P264)</f>
        <v>0</v>
      </c>
      <c r="G264" s="35">
        <v>0</v>
      </c>
      <c r="H264" s="35"/>
      <c r="I264" s="35">
        <v>0</v>
      </c>
      <c r="J264" s="391"/>
      <c r="K264" s="391"/>
      <c r="L264" s="391"/>
      <c r="M264" s="391"/>
      <c r="N264" s="35"/>
      <c r="O264" s="35"/>
      <c r="P264" s="35"/>
      <c r="Q264" s="391"/>
      <c r="R264" s="363"/>
      <c r="S264" s="366"/>
      <c r="T264" s="365"/>
    </row>
    <row r="265" spans="1:20" ht="16.5" hidden="1" customHeight="1" x14ac:dyDescent="0.3">
      <c r="A265" s="359"/>
      <c r="B265" s="361"/>
      <c r="C265" s="359"/>
      <c r="D265" s="359"/>
      <c r="E265" s="30"/>
      <c r="F265" s="350">
        <f t="shared" si="73"/>
        <v>0</v>
      </c>
      <c r="G265" s="35">
        <v>0</v>
      </c>
      <c r="H265" s="35"/>
      <c r="I265" s="35">
        <v>0</v>
      </c>
      <c r="J265" s="391"/>
      <c r="K265" s="391"/>
      <c r="L265" s="391"/>
      <c r="M265" s="391"/>
      <c r="N265" s="35"/>
      <c r="O265" s="35"/>
      <c r="P265" s="35"/>
      <c r="Q265" s="391"/>
      <c r="R265" s="363"/>
      <c r="S265" s="366"/>
      <c r="T265" s="365"/>
    </row>
    <row r="266" spans="1:20" ht="16.5" hidden="1" customHeight="1" x14ac:dyDescent="0.3">
      <c r="A266" s="359"/>
      <c r="B266" s="361"/>
      <c r="C266" s="359"/>
      <c r="D266" s="359"/>
      <c r="E266" s="30"/>
      <c r="F266" s="350">
        <f t="shared" si="73"/>
        <v>0</v>
      </c>
      <c r="G266" s="35">
        <v>0</v>
      </c>
      <c r="H266" s="35"/>
      <c r="I266" s="35">
        <v>0</v>
      </c>
      <c r="J266" s="391"/>
      <c r="K266" s="391"/>
      <c r="L266" s="391"/>
      <c r="M266" s="391"/>
      <c r="N266" s="35"/>
      <c r="O266" s="35"/>
      <c r="P266" s="35"/>
      <c r="Q266" s="391"/>
      <c r="R266" s="363"/>
      <c r="S266" s="366"/>
      <c r="T266" s="365"/>
    </row>
    <row r="267" spans="1:20" ht="16.5" hidden="1" customHeight="1" x14ac:dyDescent="0.3">
      <c r="A267" s="359"/>
      <c r="B267" s="361"/>
      <c r="C267" s="359"/>
      <c r="D267" s="359"/>
      <c r="E267" s="30"/>
      <c r="F267" s="350">
        <f t="shared" si="73"/>
        <v>0</v>
      </c>
      <c r="G267" s="35">
        <v>0</v>
      </c>
      <c r="H267" s="35"/>
      <c r="I267" s="35">
        <v>0</v>
      </c>
      <c r="J267" s="391"/>
      <c r="K267" s="391"/>
      <c r="L267" s="391"/>
      <c r="M267" s="391"/>
      <c r="N267" s="35"/>
      <c r="O267" s="35"/>
      <c r="P267" s="35"/>
      <c r="Q267" s="391"/>
      <c r="R267" s="363"/>
      <c r="S267" s="366"/>
      <c r="T267" s="365"/>
    </row>
    <row r="268" spans="1:20" ht="16.5" hidden="1" customHeight="1" x14ac:dyDescent="0.3">
      <c r="A268" s="359"/>
      <c r="B268" s="361"/>
      <c r="C268" s="359"/>
      <c r="D268" s="359"/>
      <c r="E268" s="30"/>
      <c r="F268" s="350">
        <f t="shared" si="73"/>
        <v>0</v>
      </c>
      <c r="G268" s="35">
        <v>0</v>
      </c>
      <c r="H268" s="35"/>
      <c r="I268" s="35">
        <v>0</v>
      </c>
      <c r="J268" s="391"/>
      <c r="K268" s="391"/>
      <c r="L268" s="391"/>
      <c r="M268" s="391"/>
      <c r="N268" s="35"/>
      <c r="O268" s="35"/>
      <c r="P268" s="35"/>
      <c r="Q268" s="391"/>
      <c r="R268" s="363"/>
      <c r="S268" s="366"/>
      <c r="T268" s="365"/>
    </row>
    <row r="269" spans="1:20" ht="16.5" hidden="1" customHeight="1" x14ac:dyDescent="0.3">
      <c r="A269" s="359"/>
      <c r="B269" s="361"/>
      <c r="C269" s="359"/>
      <c r="D269" s="359"/>
      <c r="E269" s="30"/>
      <c r="F269" s="350">
        <f t="shared" si="73"/>
        <v>0</v>
      </c>
      <c r="G269" s="35">
        <v>0</v>
      </c>
      <c r="H269" s="35"/>
      <c r="I269" s="35">
        <v>0</v>
      </c>
      <c r="J269" s="391"/>
      <c r="K269" s="391"/>
      <c r="L269" s="391"/>
      <c r="M269" s="391"/>
      <c r="N269" s="35"/>
      <c r="O269" s="35"/>
      <c r="P269" s="35"/>
      <c r="Q269" s="391"/>
      <c r="R269" s="363"/>
      <c r="S269" s="366"/>
      <c r="T269" s="365"/>
    </row>
    <row r="270" spans="1:20" ht="16.5" hidden="1" customHeight="1" x14ac:dyDescent="0.3">
      <c r="A270" s="359"/>
      <c r="B270" s="361"/>
      <c r="C270" s="359"/>
      <c r="D270" s="359"/>
      <c r="E270" s="30"/>
      <c r="F270" s="350">
        <f t="shared" si="73"/>
        <v>0</v>
      </c>
      <c r="G270" s="35">
        <v>0</v>
      </c>
      <c r="H270" s="35"/>
      <c r="I270" s="35">
        <v>0</v>
      </c>
      <c r="J270" s="391"/>
      <c r="K270" s="391"/>
      <c r="L270" s="391"/>
      <c r="M270" s="391"/>
      <c r="N270" s="35"/>
      <c r="O270" s="35"/>
      <c r="P270" s="35"/>
      <c r="Q270" s="391"/>
      <c r="R270" s="363"/>
      <c r="S270" s="366"/>
      <c r="T270" s="365"/>
    </row>
    <row r="271" spans="1:20" ht="16.5" hidden="1" customHeight="1" x14ac:dyDescent="0.3">
      <c r="A271" s="359"/>
      <c r="B271" s="361"/>
      <c r="C271" s="359"/>
      <c r="D271" s="359"/>
      <c r="E271" s="30"/>
      <c r="F271" s="350">
        <f t="shared" si="73"/>
        <v>0</v>
      </c>
      <c r="G271" s="35">
        <v>0</v>
      </c>
      <c r="H271" s="35"/>
      <c r="I271" s="35">
        <v>0</v>
      </c>
      <c r="J271" s="391"/>
      <c r="K271" s="391"/>
      <c r="L271" s="391"/>
      <c r="M271" s="391"/>
      <c r="N271" s="35"/>
      <c r="O271" s="35"/>
      <c r="P271" s="35"/>
      <c r="Q271" s="391"/>
      <c r="R271" s="363"/>
      <c r="S271" s="366"/>
      <c r="T271" s="365"/>
    </row>
    <row r="272" spans="1:20" ht="16.5" hidden="1" customHeight="1" x14ac:dyDescent="0.3">
      <c r="A272" s="359"/>
      <c r="B272" s="361"/>
      <c r="C272" s="359"/>
      <c r="D272" s="359"/>
      <c r="E272" s="30"/>
      <c r="F272" s="350">
        <f t="shared" si="73"/>
        <v>0</v>
      </c>
      <c r="G272" s="35">
        <v>0</v>
      </c>
      <c r="H272" s="35"/>
      <c r="I272" s="35">
        <v>0</v>
      </c>
      <c r="J272" s="391"/>
      <c r="K272" s="391"/>
      <c r="L272" s="391"/>
      <c r="M272" s="391"/>
      <c r="N272" s="35"/>
      <c r="O272" s="35"/>
      <c r="P272" s="35"/>
      <c r="Q272" s="391"/>
      <c r="R272" s="363"/>
      <c r="S272" s="366"/>
      <c r="T272" s="365"/>
    </row>
    <row r="273" spans="1:20" ht="16.5" hidden="1" customHeight="1" x14ac:dyDescent="0.3">
      <c r="A273" s="359"/>
      <c r="B273" s="361"/>
      <c r="C273" s="359"/>
      <c r="D273" s="359"/>
      <c r="E273" s="30"/>
      <c r="F273" s="350">
        <f t="shared" si="73"/>
        <v>0</v>
      </c>
      <c r="G273" s="35">
        <v>0</v>
      </c>
      <c r="H273" s="35"/>
      <c r="I273" s="35">
        <v>0</v>
      </c>
      <c r="J273" s="391"/>
      <c r="K273" s="391"/>
      <c r="L273" s="391"/>
      <c r="M273" s="391"/>
      <c r="N273" s="35"/>
      <c r="O273" s="35"/>
      <c r="P273" s="35"/>
      <c r="Q273" s="391"/>
      <c r="R273" s="363"/>
      <c r="S273" s="366"/>
      <c r="T273" s="365"/>
    </row>
    <row r="274" spans="1:20" ht="16.5" hidden="1" customHeight="1" x14ac:dyDescent="0.3">
      <c r="A274" s="359"/>
      <c r="B274" s="361"/>
      <c r="C274" s="359"/>
      <c r="D274" s="359"/>
      <c r="E274" s="30"/>
      <c r="F274" s="350">
        <f t="shared" si="73"/>
        <v>0</v>
      </c>
      <c r="G274" s="35">
        <v>0</v>
      </c>
      <c r="H274" s="35"/>
      <c r="I274" s="35">
        <v>0</v>
      </c>
      <c r="J274" s="391"/>
      <c r="K274" s="391"/>
      <c r="L274" s="391"/>
      <c r="M274" s="391"/>
      <c r="N274" s="35"/>
      <c r="O274" s="35"/>
      <c r="P274" s="35"/>
      <c r="Q274" s="391"/>
      <c r="R274" s="363"/>
      <c r="S274" s="366"/>
      <c r="T274" s="365"/>
    </row>
    <row r="275" spans="1:20" ht="16.5" hidden="1" customHeight="1" x14ac:dyDescent="0.3">
      <c r="A275" s="359"/>
      <c r="B275" s="361"/>
      <c r="C275" s="359"/>
      <c r="D275" s="359"/>
      <c r="E275" s="30"/>
      <c r="F275" s="350">
        <f t="shared" si="73"/>
        <v>0</v>
      </c>
      <c r="G275" s="35">
        <v>0</v>
      </c>
      <c r="H275" s="35"/>
      <c r="I275" s="35">
        <v>0</v>
      </c>
      <c r="J275" s="391"/>
      <c r="K275" s="391"/>
      <c r="L275" s="391"/>
      <c r="M275" s="391"/>
      <c r="N275" s="35"/>
      <c r="O275" s="35"/>
      <c r="P275" s="35"/>
      <c r="Q275" s="391"/>
      <c r="R275" s="363"/>
      <c r="S275" s="366"/>
      <c r="T275" s="365"/>
    </row>
    <row r="276" spans="1:20" ht="16.5" hidden="1" customHeight="1" x14ac:dyDescent="0.3">
      <c r="A276" s="359"/>
      <c r="B276" s="361"/>
      <c r="C276" s="359"/>
      <c r="D276" s="359"/>
      <c r="E276" s="30"/>
      <c r="F276" s="350">
        <f t="shared" si="73"/>
        <v>0</v>
      </c>
      <c r="G276" s="35">
        <v>0</v>
      </c>
      <c r="H276" s="35"/>
      <c r="I276" s="35">
        <v>0</v>
      </c>
      <c r="J276" s="391"/>
      <c r="K276" s="391"/>
      <c r="L276" s="391"/>
      <c r="M276" s="391"/>
      <c r="N276" s="35"/>
      <c r="O276" s="35"/>
      <c r="P276" s="35"/>
      <c r="Q276" s="391"/>
      <c r="R276" s="363"/>
      <c r="S276" s="366"/>
      <c r="T276" s="365"/>
    </row>
    <row r="277" spans="1:20" ht="16.5" hidden="1" customHeight="1" x14ac:dyDescent="0.3">
      <c r="A277" s="359"/>
      <c r="B277" s="361"/>
      <c r="C277" s="359"/>
      <c r="D277" s="359"/>
      <c r="E277" s="30"/>
      <c r="F277" s="350">
        <f t="shared" si="73"/>
        <v>0</v>
      </c>
      <c r="G277" s="35">
        <v>0</v>
      </c>
      <c r="H277" s="35"/>
      <c r="I277" s="35">
        <v>0</v>
      </c>
      <c r="J277" s="391"/>
      <c r="K277" s="391"/>
      <c r="L277" s="391"/>
      <c r="M277" s="391"/>
      <c r="N277" s="35"/>
      <c r="O277" s="35"/>
      <c r="P277" s="35"/>
      <c r="Q277" s="391"/>
      <c r="R277" s="363"/>
      <c r="S277" s="366"/>
      <c r="T277" s="365"/>
    </row>
    <row r="278" spans="1:20" ht="16.5" hidden="1" customHeight="1" x14ac:dyDescent="0.3">
      <c r="A278" s="359"/>
      <c r="B278" s="361"/>
      <c r="C278" s="359"/>
      <c r="D278" s="359"/>
      <c r="E278" s="30"/>
      <c r="F278" s="350">
        <f t="shared" si="73"/>
        <v>0</v>
      </c>
      <c r="G278" s="35">
        <v>0</v>
      </c>
      <c r="H278" s="35"/>
      <c r="I278" s="35">
        <v>0</v>
      </c>
      <c r="J278" s="391"/>
      <c r="K278" s="391"/>
      <c r="L278" s="391"/>
      <c r="M278" s="391"/>
      <c r="N278" s="35"/>
      <c r="O278" s="35"/>
      <c r="P278" s="35"/>
      <c r="Q278" s="391"/>
      <c r="R278" s="363"/>
      <c r="S278" s="366"/>
      <c r="T278" s="365"/>
    </row>
    <row r="279" spans="1:20" ht="16.5" hidden="1" customHeight="1" x14ac:dyDescent="0.3">
      <c r="A279" s="359"/>
      <c r="B279" s="361"/>
      <c r="C279" s="359"/>
      <c r="D279" s="359"/>
      <c r="E279" s="30"/>
      <c r="F279" s="350">
        <f t="shared" si="73"/>
        <v>0</v>
      </c>
      <c r="G279" s="35">
        <v>0</v>
      </c>
      <c r="H279" s="35"/>
      <c r="I279" s="35">
        <v>0</v>
      </c>
      <c r="J279" s="391"/>
      <c r="K279" s="391"/>
      <c r="L279" s="391"/>
      <c r="M279" s="391"/>
      <c r="N279" s="35"/>
      <c r="O279" s="35"/>
      <c r="P279" s="35"/>
      <c r="Q279" s="391"/>
      <c r="R279" s="363"/>
      <c r="S279" s="366"/>
      <c r="T279" s="365"/>
    </row>
    <row r="280" spans="1:20" ht="16.5" hidden="1" customHeight="1" x14ac:dyDescent="0.3">
      <c r="A280" s="359"/>
      <c r="B280" s="361"/>
      <c r="C280" s="359"/>
      <c r="D280" s="359"/>
      <c r="E280" s="30"/>
      <c r="F280" s="350">
        <f t="shared" si="73"/>
        <v>0</v>
      </c>
      <c r="G280" s="35">
        <v>0</v>
      </c>
      <c r="H280" s="35"/>
      <c r="I280" s="35">
        <v>0</v>
      </c>
      <c r="J280" s="391"/>
      <c r="K280" s="391"/>
      <c r="L280" s="391"/>
      <c r="M280" s="391"/>
      <c r="N280" s="35"/>
      <c r="O280" s="35"/>
      <c r="P280" s="35"/>
      <c r="Q280" s="391"/>
      <c r="R280" s="363"/>
      <c r="S280" s="366"/>
      <c r="T280" s="365"/>
    </row>
    <row r="281" spans="1:20" ht="16.5" hidden="1" customHeight="1" x14ac:dyDescent="0.3">
      <c r="A281" s="359"/>
      <c r="B281" s="361"/>
      <c r="C281" s="359"/>
      <c r="D281" s="359"/>
      <c r="E281" s="30"/>
      <c r="F281" s="350">
        <f t="shared" si="73"/>
        <v>0</v>
      </c>
      <c r="G281" s="35">
        <v>0</v>
      </c>
      <c r="H281" s="35"/>
      <c r="I281" s="35">
        <v>0</v>
      </c>
      <c r="J281" s="391"/>
      <c r="K281" s="391"/>
      <c r="L281" s="391"/>
      <c r="M281" s="391"/>
      <c r="N281" s="35"/>
      <c r="O281" s="35"/>
      <c r="P281" s="35"/>
      <c r="Q281" s="391"/>
      <c r="R281" s="363"/>
      <c r="S281" s="366"/>
      <c r="T281" s="365"/>
    </row>
    <row r="282" spans="1:20" ht="16.5" hidden="1" customHeight="1" x14ac:dyDescent="0.3">
      <c r="A282" s="359"/>
      <c r="B282" s="361"/>
      <c r="C282" s="359"/>
      <c r="D282" s="359"/>
      <c r="E282" s="30"/>
      <c r="F282" s="350">
        <f t="shared" si="73"/>
        <v>0</v>
      </c>
      <c r="G282" s="35">
        <v>0</v>
      </c>
      <c r="H282" s="35"/>
      <c r="I282" s="35">
        <v>0</v>
      </c>
      <c r="J282" s="391"/>
      <c r="K282" s="391"/>
      <c r="L282" s="391"/>
      <c r="M282" s="391"/>
      <c r="N282" s="35"/>
      <c r="O282" s="35"/>
      <c r="P282" s="35"/>
      <c r="Q282" s="391"/>
      <c r="R282" s="363"/>
      <c r="S282" s="366"/>
      <c r="T282" s="365"/>
    </row>
    <row r="283" spans="1:20" ht="16.5" hidden="1" customHeight="1" x14ac:dyDescent="0.3">
      <c r="A283" s="359"/>
      <c r="B283" s="361"/>
      <c r="C283" s="359"/>
      <c r="D283" s="359"/>
      <c r="E283" s="30"/>
      <c r="F283" s="350">
        <f t="shared" si="73"/>
        <v>0</v>
      </c>
      <c r="G283" s="35">
        <v>0</v>
      </c>
      <c r="H283" s="35"/>
      <c r="I283" s="35">
        <v>0</v>
      </c>
      <c r="J283" s="391"/>
      <c r="K283" s="391"/>
      <c r="L283" s="391"/>
      <c r="M283" s="391"/>
      <c r="N283" s="35"/>
      <c r="O283" s="35"/>
      <c r="P283" s="35"/>
      <c r="Q283" s="391"/>
      <c r="R283" s="363"/>
      <c r="S283" s="366"/>
      <c r="T283" s="365"/>
    </row>
    <row r="284" spans="1:20" ht="16.5" hidden="1" customHeight="1" x14ac:dyDescent="0.3">
      <c r="A284" s="359"/>
      <c r="B284" s="361"/>
      <c r="C284" s="359"/>
      <c r="D284" s="359"/>
      <c r="E284" s="30"/>
      <c r="F284" s="350">
        <f t="shared" si="73"/>
        <v>0</v>
      </c>
      <c r="G284" s="35">
        <v>0</v>
      </c>
      <c r="H284" s="35"/>
      <c r="I284" s="35">
        <v>0</v>
      </c>
      <c r="J284" s="391"/>
      <c r="K284" s="391"/>
      <c r="L284" s="391"/>
      <c r="M284" s="391"/>
      <c r="N284" s="35"/>
      <c r="O284" s="35"/>
      <c r="P284" s="35"/>
      <c r="Q284" s="391"/>
      <c r="R284" s="363"/>
      <c r="S284" s="366"/>
      <c r="T284" s="365"/>
    </row>
    <row r="285" spans="1:20" ht="16.5" hidden="1" customHeight="1" x14ac:dyDescent="0.3">
      <c r="A285" s="359"/>
      <c r="B285" s="361"/>
      <c r="C285" s="359"/>
      <c r="D285" s="359"/>
      <c r="E285" s="30"/>
      <c r="F285" s="350">
        <f t="shared" si="73"/>
        <v>0</v>
      </c>
      <c r="G285" s="35">
        <v>0</v>
      </c>
      <c r="H285" s="35"/>
      <c r="I285" s="35">
        <v>0</v>
      </c>
      <c r="J285" s="391"/>
      <c r="K285" s="391"/>
      <c r="L285" s="391"/>
      <c r="M285" s="391"/>
      <c r="N285" s="35"/>
      <c r="O285" s="35"/>
      <c r="P285" s="35"/>
      <c r="Q285" s="391"/>
      <c r="R285" s="363"/>
      <c r="S285" s="366"/>
      <c r="T285" s="365"/>
    </row>
    <row r="286" spans="1:20" ht="16.5" hidden="1" customHeight="1" x14ac:dyDescent="0.3">
      <c r="A286" s="359"/>
      <c r="B286" s="361"/>
      <c r="C286" s="359"/>
      <c r="D286" s="359"/>
      <c r="E286" s="30"/>
      <c r="F286" s="350">
        <f t="shared" si="73"/>
        <v>0</v>
      </c>
      <c r="G286" s="35">
        <v>0</v>
      </c>
      <c r="H286" s="35"/>
      <c r="I286" s="35">
        <v>0</v>
      </c>
      <c r="J286" s="391"/>
      <c r="K286" s="391"/>
      <c r="L286" s="391"/>
      <c r="M286" s="391"/>
      <c r="N286" s="35"/>
      <c r="O286" s="35"/>
      <c r="P286" s="35"/>
      <c r="Q286" s="391"/>
      <c r="R286" s="363"/>
      <c r="S286" s="366"/>
      <c r="T286" s="365"/>
    </row>
    <row r="287" spans="1:20" ht="16.5" hidden="1" customHeight="1" x14ac:dyDescent="0.3">
      <c r="A287" s="359"/>
      <c r="B287" s="361"/>
      <c r="C287" s="359"/>
      <c r="D287" s="359"/>
      <c r="E287" s="30"/>
      <c r="F287" s="350">
        <f t="shared" si="73"/>
        <v>0</v>
      </c>
      <c r="G287" s="35">
        <v>0</v>
      </c>
      <c r="H287" s="35"/>
      <c r="I287" s="35">
        <v>0</v>
      </c>
      <c r="J287" s="391"/>
      <c r="K287" s="391"/>
      <c r="L287" s="391"/>
      <c r="M287" s="391"/>
      <c r="N287" s="35"/>
      <c r="O287" s="35"/>
      <c r="P287" s="35"/>
      <c r="Q287" s="391"/>
      <c r="R287" s="363"/>
      <c r="S287" s="366"/>
      <c r="T287" s="365"/>
    </row>
    <row r="288" spans="1:20" ht="16.5" hidden="1" customHeight="1" x14ac:dyDescent="0.3">
      <c r="A288" s="359"/>
      <c r="B288" s="361"/>
      <c r="C288" s="359"/>
      <c r="D288" s="359"/>
      <c r="E288" s="30"/>
      <c r="F288" s="350">
        <f t="shared" si="73"/>
        <v>0</v>
      </c>
      <c r="G288" s="35">
        <v>0</v>
      </c>
      <c r="H288" s="35"/>
      <c r="I288" s="35">
        <v>0</v>
      </c>
      <c r="J288" s="391"/>
      <c r="K288" s="391"/>
      <c r="L288" s="391"/>
      <c r="M288" s="391"/>
      <c r="N288" s="35"/>
      <c r="O288" s="35"/>
      <c r="P288" s="35"/>
      <c r="Q288" s="391"/>
      <c r="R288" s="363"/>
      <c r="S288" s="366"/>
      <c r="T288" s="365"/>
    </row>
    <row r="289" spans="1:20" ht="16.5" hidden="1" customHeight="1" x14ac:dyDescent="0.3">
      <c r="A289" s="359"/>
      <c r="B289" s="361"/>
      <c r="C289" s="359"/>
      <c r="D289" s="359"/>
      <c r="E289" s="30"/>
      <c r="F289" s="350">
        <f t="shared" si="73"/>
        <v>0</v>
      </c>
      <c r="G289" s="35">
        <v>0</v>
      </c>
      <c r="H289" s="35"/>
      <c r="I289" s="35">
        <v>0</v>
      </c>
      <c r="J289" s="391"/>
      <c r="K289" s="391"/>
      <c r="L289" s="391"/>
      <c r="M289" s="391"/>
      <c r="N289" s="35"/>
      <c r="O289" s="35"/>
      <c r="P289" s="35"/>
      <c r="Q289" s="391"/>
      <c r="R289" s="363"/>
      <c r="S289" s="366"/>
      <c r="T289" s="365"/>
    </row>
    <row r="290" spans="1:20" ht="16.5" hidden="1" customHeight="1" x14ac:dyDescent="0.3">
      <c r="A290" s="359"/>
      <c r="B290" s="361"/>
      <c r="C290" s="359"/>
      <c r="D290" s="359"/>
      <c r="E290" s="30"/>
      <c r="F290" s="350">
        <f t="shared" si="73"/>
        <v>0</v>
      </c>
      <c r="G290" s="35">
        <v>0</v>
      </c>
      <c r="H290" s="35"/>
      <c r="I290" s="35">
        <v>0</v>
      </c>
      <c r="J290" s="391"/>
      <c r="K290" s="391"/>
      <c r="L290" s="391"/>
      <c r="M290" s="391"/>
      <c r="N290" s="35"/>
      <c r="O290" s="35"/>
      <c r="P290" s="35"/>
      <c r="Q290" s="391"/>
      <c r="R290" s="363"/>
      <c r="S290" s="366"/>
      <c r="T290" s="365"/>
    </row>
    <row r="291" spans="1:20" ht="16.5" hidden="1" customHeight="1" x14ac:dyDescent="0.3">
      <c r="A291" s="359"/>
      <c r="B291" s="361"/>
      <c r="C291" s="359"/>
      <c r="D291" s="359"/>
      <c r="E291" s="30"/>
      <c r="F291" s="350">
        <f t="shared" si="73"/>
        <v>0</v>
      </c>
      <c r="G291" s="35">
        <v>0</v>
      </c>
      <c r="H291" s="35"/>
      <c r="I291" s="35">
        <v>0</v>
      </c>
      <c r="J291" s="391"/>
      <c r="K291" s="391"/>
      <c r="L291" s="391"/>
      <c r="M291" s="391"/>
      <c r="N291" s="35"/>
      <c r="O291" s="35"/>
      <c r="P291" s="35"/>
      <c r="Q291" s="391"/>
      <c r="R291" s="363"/>
      <c r="S291" s="366"/>
      <c r="T291" s="365"/>
    </row>
    <row r="292" spans="1:20" ht="16.5" hidden="1" customHeight="1" x14ac:dyDescent="0.3">
      <c r="A292" s="359"/>
      <c r="B292" s="361"/>
      <c r="C292" s="359"/>
      <c r="D292" s="359"/>
      <c r="E292" s="30"/>
      <c r="F292" s="350">
        <f t="shared" si="73"/>
        <v>0</v>
      </c>
      <c r="G292" s="35">
        <v>0</v>
      </c>
      <c r="H292" s="35"/>
      <c r="I292" s="35">
        <v>0</v>
      </c>
      <c r="J292" s="391"/>
      <c r="K292" s="391"/>
      <c r="L292" s="391"/>
      <c r="M292" s="391"/>
      <c r="N292" s="35"/>
      <c r="O292" s="35"/>
      <c r="P292" s="35"/>
      <c r="Q292" s="391"/>
      <c r="R292" s="363"/>
      <c r="S292" s="366"/>
      <c r="T292" s="365"/>
    </row>
    <row r="293" spans="1:20" ht="16.5" hidden="1" customHeight="1" x14ac:dyDescent="0.3">
      <c r="A293" s="359"/>
      <c r="B293" s="361"/>
      <c r="C293" s="359"/>
      <c r="D293" s="359"/>
      <c r="E293" s="30"/>
      <c r="F293" s="350">
        <f t="shared" si="73"/>
        <v>0</v>
      </c>
      <c r="G293" s="35">
        <v>0</v>
      </c>
      <c r="H293" s="35"/>
      <c r="I293" s="35">
        <v>0</v>
      </c>
      <c r="J293" s="391"/>
      <c r="K293" s="391"/>
      <c r="L293" s="391"/>
      <c r="M293" s="391"/>
      <c r="N293" s="35"/>
      <c r="O293" s="35"/>
      <c r="P293" s="35"/>
      <c r="Q293" s="391"/>
      <c r="R293" s="363"/>
      <c r="S293" s="366"/>
      <c r="T293" s="365"/>
    </row>
    <row r="294" spans="1:20" ht="16.5" hidden="1" customHeight="1" x14ac:dyDescent="0.3">
      <c r="A294" s="359"/>
      <c r="B294" s="361"/>
      <c r="C294" s="359"/>
      <c r="D294" s="359"/>
      <c r="E294" s="30"/>
      <c r="F294" s="350">
        <f t="shared" si="73"/>
        <v>0</v>
      </c>
      <c r="G294" s="35">
        <v>0</v>
      </c>
      <c r="H294" s="35"/>
      <c r="I294" s="35">
        <v>0</v>
      </c>
      <c r="J294" s="391"/>
      <c r="K294" s="391"/>
      <c r="L294" s="391"/>
      <c r="M294" s="391"/>
      <c r="N294" s="35"/>
      <c r="O294" s="35"/>
      <c r="P294" s="35"/>
      <c r="Q294" s="391"/>
      <c r="R294" s="363"/>
      <c r="S294" s="366"/>
      <c r="T294" s="365"/>
    </row>
    <row r="295" spans="1:20" ht="16.5" hidden="1" customHeight="1" x14ac:dyDescent="0.3">
      <c r="A295" s="359"/>
      <c r="B295" s="361"/>
      <c r="C295" s="359"/>
      <c r="D295" s="359"/>
      <c r="E295" s="30"/>
      <c r="F295" s="350">
        <f t="shared" si="73"/>
        <v>0</v>
      </c>
      <c r="G295" s="35">
        <v>0</v>
      </c>
      <c r="H295" s="35"/>
      <c r="I295" s="35">
        <v>0</v>
      </c>
      <c r="J295" s="391"/>
      <c r="K295" s="391"/>
      <c r="L295" s="391"/>
      <c r="M295" s="391"/>
      <c r="N295" s="35"/>
      <c r="O295" s="35"/>
      <c r="P295" s="35"/>
      <c r="Q295" s="391"/>
      <c r="R295" s="363"/>
      <c r="S295" s="366"/>
      <c r="T295" s="365"/>
    </row>
    <row r="296" spans="1:20" ht="16.5" hidden="1" customHeight="1" x14ac:dyDescent="0.3">
      <c r="A296" s="359"/>
      <c r="B296" s="361"/>
      <c r="C296" s="359"/>
      <c r="D296" s="359"/>
      <c r="E296" s="30"/>
      <c r="F296" s="350">
        <f t="shared" si="73"/>
        <v>0</v>
      </c>
      <c r="G296" s="35">
        <v>0</v>
      </c>
      <c r="H296" s="35"/>
      <c r="I296" s="35">
        <v>0</v>
      </c>
      <c r="J296" s="391"/>
      <c r="K296" s="391"/>
      <c r="L296" s="391"/>
      <c r="M296" s="391"/>
      <c r="N296" s="35"/>
      <c r="O296" s="35"/>
      <c r="P296" s="35"/>
      <c r="Q296" s="391"/>
      <c r="R296" s="363"/>
      <c r="S296" s="366"/>
      <c r="T296" s="365"/>
    </row>
    <row r="297" spans="1:20" ht="16.5" hidden="1" customHeight="1" x14ac:dyDescent="0.3">
      <c r="A297" s="359"/>
      <c r="B297" s="361"/>
      <c r="C297" s="359"/>
      <c r="D297" s="359"/>
      <c r="E297" s="30"/>
      <c r="F297" s="350">
        <f t="shared" si="73"/>
        <v>0</v>
      </c>
      <c r="G297" s="35">
        <v>0</v>
      </c>
      <c r="H297" s="35"/>
      <c r="I297" s="35">
        <v>0</v>
      </c>
      <c r="J297" s="391"/>
      <c r="K297" s="391"/>
      <c r="L297" s="391"/>
      <c r="M297" s="391"/>
      <c r="N297" s="35"/>
      <c r="O297" s="35"/>
      <c r="P297" s="35"/>
      <c r="Q297" s="391"/>
      <c r="R297" s="363"/>
      <c r="S297" s="366"/>
      <c r="T297" s="365"/>
    </row>
    <row r="298" spans="1:20" ht="16.5" hidden="1" customHeight="1" x14ac:dyDescent="0.3">
      <c r="A298" s="359"/>
      <c r="B298" s="361"/>
      <c r="C298" s="359"/>
      <c r="D298" s="359"/>
      <c r="E298" s="30"/>
      <c r="F298" s="350">
        <f t="shared" si="73"/>
        <v>0</v>
      </c>
      <c r="G298" s="35">
        <v>0</v>
      </c>
      <c r="H298" s="35"/>
      <c r="I298" s="35">
        <v>0</v>
      </c>
      <c r="J298" s="391"/>
      <c r="K298" s="391"/>
      <c r="L298" s="391"/>
      <c r="M298" s="391"/>
      <c r="N298" s="35"/>
      <c r="O298" s="35"/>
      <c r="P298" s="35"/>
      <c r="Q298" s="391"/>
      <c r="R298" s="363"/>
      <c r="S298" s="366"/>
      <c r="T298" s="365"/>
    </row>
    <row r="299" spans="1:20" ht="16.5" hidden="1" customHeight="1" x14ac:dyDescent="0.3">
      <c r="A299" s="359"/>
      <c r="B299" s="361"/>
      <c r="C299" s="359"/>
      <c r="D299" s="359"/>
      <c r="E299" s="30"/>
      <c r="F299" s="350">
        <f t="shared" si="73"/>
        <v>0</v>
      </c>
      <c r="G299" s="35">
        <v>0</v>
      </c>
      <c r="H299" s="35"/>
      <c r="I299" s="35">
        <v>0</v>
      </c>
      <c r="J299" s="391"/>
      <c r="K299" s="391"/>
      <c r="L299" s="391"/>
      <c r="M299" s="391"/>
      <c r="N299" s="35"/>
      <c r="O299" s="35"/>
      <c r="P299" s="35"/>
      <c r="Q299" s="391"/>
      <c r="R299" s="363"/>
      <c r="S299" s="366"/>
      <c r="T299" s="365"/>
    </row>
    <row r="300" spans="1:20" ht="16.5" hidden="1" customHeight="1" x14ac:dyDescent="0.3">
      <c r="A300" s="359"/>
      <c r="B300" s="361"/>
      <c r="C300" s="359"/>
      <c r="D300" s="359"/>
      <c r="E300" s="30"/>
      <c r="F300" s="350">
        <f t="shared" si="73"/>
        <v>0</v>
      </c>
      <c r="G300" s="35">
        <v>0</v>
      </c>
      <c r="H300" s="35"/>
      <c r="I300" s="35">
        <v>0</v>
      </c>
      <c r="J300" s="391"/>
      <c r="K300" s="391"/>
      <c r="L300" s="391"/>
      <c r="M300" s="391"/>
      <c r="N300" s="35"/>
      <c r="O300" s="35"/>
      <c r="P300" s="35"/>
      <c r="Q300" s="391"/>
      <c r="R300" s="363"/>
      <c r="S300" s="366"/>
      <c r="T300" s="365"/>
    </row>
    <row r="301" spans="1:20" ht="16.5" hidden="1" customHeight="1" x14ac:dyDescent="0.3">
      <c r="A301" s="359"/>
      <c r="B301" s="361"/>
      <c r="C301" s="359"/>
      <c r="D301" s="359"/>
      <c r="E301" s="30"/>
      <c r="F301" s="350">
        <f t="shared" si="73"/>
        <v>0</v>
      </c>
      <c r="G301" s="35">
        <v>0</v>
      </c>
      <c r="H301" s="35"/>
      <c r="I301" s="35">
        <v>0</v>
      </c>
      <c r="J301" s="391"/>
      <c r="K301" s="391"/>
      <c r="L301" s="391"/>
      <c r="M301" s="391"/>
      <c r="N301" s="35"/>
      <c r="O301" s="35"/>
      <c r="P301" s="35"/>
      <c r="Q301" s="391"/>
      <c r="R301" s="363"/>
      <c r="S301" s="366"/>
      <c r="T301" s="365"/>
    </row>
    <row r="302" spans="1:20" ht="16.5" hidden="1" customHeight="1" x14ac:dyDescent="0.3">
      <c r="A302" s="359"/>
      <c r="B302" s="361"/>
      <c r="C302" s="359"/>
      <c r="D302" s="359"/>
      <c r="E302" s="30"/>
      <c r="F302" s="350">
        <f t="shared" si="73"/>
        <v>0</v>
      </c>
      <c r="G302" s="35">
        <v>0</v>
      </c>
      <c r="H302" s="35"/>
      <c r="I302" s="35">
        <v>0</v>
      </c>
      <c r="J302" s="391"/>
      <c r="K302" s="391"/>
      <c r="L302" s="391"/>
      <c r="M302" s="391"/>
      <c r="N302" s="35"/>
      <c r="O302" s="35"/>
      <c r="P302" s="35"/>
      <c r="Q302" s="391"/>
      <c r="R302" s="363"/>
      <c r="S302" s="366"/>
      <c r="T302" s="365"/>
    </row>
    <row r="303" spans="1:20" ht="16.5" customHeight="1" x14ac:dyDescent="0.3">
      <c r="A303" s="691" t="s">
        <v>249</v>
      </c>
      <c r="B303" s="694" t="s">
        <v>225</v>
      </c>
      <c r="C303" s="691" t="s">
        <v>224</v>
      </c>
      <c r="D303" s="359"/>
      <c r="E303" s="30" t="s">
        <v>9</v>
      </c>
      <c r="F303" s="350">
        <f t="shared" si="73"/>
        <v>272.12299999999999</v>
      </c>
      <c r="G303" s="35">
        <f t="shared" ref="G303:P303" si="74">SUM(G304:G307)</f>
        <v>0</v>
      </c>
      <c r="H303" s="35">
        <f t="shared" si="74"/>
        <v>272.12299999999999</v>
      </c>
      <c r="I303" s="35">
        <f t="shared" si="74"/>
        <v>0</v>
      </c>
      <c r="J303" s="35">
        <f t="shared" si="74"/>
        <v>0</v>
      </c>
      <c r="K303" s="35">
        <f t="shared" si="74"/>
        <v>0</v>
      </c>
      <c r="L303" s="35">
        <f t="shared" si="74"/>
        <v>0</v>
      </c>
      <c r="M303" s="35">
        <f t="shared" si="74"/>
        <v>0</v>
      </c>
      <c r="N303" s="35">
        <f t="shared" si="74"/>
        <v>0</v>
      </c>
      <c r="O303" s="35">
        <f t="shared" si="74"/>
        <v>0</v>
      </c>
      <c r="P303" s="35">
        <f t="shared" si="74"/>
        <v>0</v>
      </c>
      <c r="Q303" s="153"/>
      <c r="R303" s="698" t="s">
        <v>28</v>
      </c>
      <c r="S303" s="725" t="s">
        <v>183</v>
      </c>
      <c r="T303" s="701" t="s">
        <v>21</v>
      </c>
    </row>
    <row r="304" spans="1:20" ht="16.5" customHeight="1" x14ac:dyDescent="0.3">
      <c r="A304" s="692"/>
      <c r="B304" s="695"/>
      <c r="C304" s="692"/>
      <c r="D304" s="359"/>
      <c r="E304" s="30" t="s">
        <v>1</v>
      </c>
      <c r="F304" s="350">
        <f t="shared" si="73"/>
        <v>0</v>
      </c>
      <c r="G304" s="35">
        <v>0</v>
      </c>
      <c r="H304" s="35">
        <v>0</v>
      </c>
      <c r="I304" s="35">
        <v>0</v>
      </c>
      <c r="J304" s="35">
        <v>0</v>
      </c>
      <c r="K304" s="35">
        <v>0</v>
      </c>
      <c r="L304" s="35">
        <v>0</v>
      </c>
      <c r="M304" s="35">
        <v>0</v>
      </c>
      <c r="N304" s="35">
        <v>0</v>
      </c>
      <c r="O304" s="35">
        <v>0</v>
      </c>
      <c r="P304" s="35">
        <v>0</v>
      </c>
      <c r="Q304" s="391"/>
      <c r="R304" s="699"/>
      <c r="S304" s="726"/>
      <c r="T304" s="702"/>
    </row>
    <row r="305" spans="1:20" ht="16.5" customHeight="1" x14ac:dyDescent="0.3">
      <c r="A305" s="692"/>
      <c r="B305" s="695"/>
      <c r="C305" s="692"/>
      <c r="D305" s="359"/>
      <c r="E305" s="30" t="s">
        <v>2</v>
      </c>
      <c r="F305" s="350">
        <f t="shared" si="73"/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5">
        <v>0</v>
      </c>
      <c r="M305" s="35">
        <v>0</v>
      </c>
      <c r="N305" s="35">
        <v>0</v>
      </c>
      <c r="O305" s="35">
        <v>0</v>
      </c>
      <c r="P305" s="35">
        <v>0</v>
      </c>
      <c r="Q305" s="391"/>
      <c r="R305" s="699"/>
      <c r="S305" s="726"/>
      <c r="T305" s="702"/>
    </row>
    <row r="306" spans="1:20" ht="16.5" customHeight="1" x14ac:dyDescent="0.3">
      <c r="A306" s="692"/>
      <c r="B306" s="695"/>
      <c r="C306" s="692"/>
      <c r="D306" s="359"/>
      <c r="E306" s="30" t="s">
        <v>3</v>
      </c>
      <c r="F306" s="350">
        <f t="shared" si="73"/>
        <v>272.12299999999999</v>
      </c>
      <c r="G306" s="35">
        <v>0</v>
      </c>
      <c r="H306" s="35">
        <v>272.12299999999999</v>
      </c>
      <c r="I306" s="35">
        <v>0</v>
      </c>
      <c r="J306" s="35">
        <v>0</v>
      </c>
      <c r="K306" s="35">
        <v>0</v>
      </c>
      <c r="L306" s="35">
        <v>0</v>
      </c>
      <c r="M306" s="35">
        <v>0</v>
      </c>
      <c r="N306" s="35">
        <v>0</v>
      </c>
      <c r="O306" s="35">
        <v>0</v>
      </c>
      <c r="P306" s="35">
        <v>0</v>
      </c>
      <c r="Q306" s="391"/>
      <c r="R306" s="699"/>
      <c r="S306" s="726"/>
      <c r="T306" s="702"/>
    </row>
    <row r="307" spans="1:20" ht="16.5" customHeight="1" x14ac:dyDescent="0.3">
      <c r="A307" s="693"/>
      <c r="B307" s="696"/>
      <c r="C307" s="693"/>
      <c r="D307" s="359"/>
      <c r="E307" s="30" t="s">
        <v>4</v>
      </c>
      <c r="F307" s="350">
        <f t="shared" si="73"/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5">
        <v>0</v>
      </c>
      <c r="M307" s="35">
        <v>0</v>
      </c>
      <c r="N307" s="35">
        <v>0</v>
      </c>
      <c r="O307" s="35">
        <v>0</v>
      </c>
      <c r="P307" s="35">
        <v>0</v>
      </c>
      <c r="Q307" s="392"/>
      <c r="R307" s="700"/>
      <c r="S307" s="957"/>
      <c r="T307" s="703"/>
    </row>
    <row r="308" spans="1:20" ht="16.5" customHeight="1" x14ac:dyDescent="0.3">
      <c r="A308" s="691" t="s">
        <v>250</v>
      </c>
      <c r="B308" s="694" t="s">
        <v>226</v>
      </c>
      <c r="C308" s="691" t="s">
        <v>224</v>
      </c>
      <c r="D308" s="359"/>
      <c r="E308" s="30" t="s">
        <v>9</v>
      </c>
      <c r="F308" s="350">
        <f t="shared" si="73"/>
        <v>63</v>
      </c>
      <c r="G308" s="35">
        <f t="shared" ref="G308:P308" si="75">SUM(G309:G312)</f>
        <v>0</v>
      </c>
      <c r="H308" s="35">
        <f t="shared" si="75"/>
        <v>63</v>
      </c>
      <c r="I308" s="35">
        <f t="shared" si="75"/>
        <v>0</v>
      </c>
      <c r="J308" s="35">
        <f t="shared" si="75"/>
        <v>0</v>
      </c>
      <c r="K308" s="35">
        <f t="shared" si="75"/>
        <v>0</v>
      </c>
      <c r="L308" s="35">
        <f t="shared" si="75"/>
        <v>0</v>
      </c>
      <c r="M308" s="35">
        <f t="shared" si="75"/>
        <v>0</v>
      </c>
      <c r="N308" s="35">
        <f t="shared" si="75"/>
        <v>0</v>
      </c>
      <c r="O308" s="35">
        <f t="shared" si="75"/>
        <v>0</v>
      </c>
      <c r="P308" s="35">
        <f t="shared" si="75"/>
        <v>0</v>
      </c>
      <c r="Q308" s="153"/>
      <c r="R308" s="698" t="s">
        <v>28</v>
      </c>
      <c r="S308" s="725" t="s">
        <v>183</v>
      </c>
      <c r="T308" s="701" t="s">
        <v>21</v>
      </c>
    </row>
    <row r="309" spans="1:20" ht="16.5" customHeight="1" x14ac:dyDescent="0.3">
      <c r="A309" s="692"/>
      <c r="B309" s="695"/>
      <c r="C309" s="692"/>
      <c r="D309" s="359"/>
      <c r="E309" s="30" t="s">
        <v>1</v>
      </c>
      <c r="F309" s="350">
        <f t="shared" si="73"/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5">
        <v>0</v>
      </c>
      <c r="M309" s="35">
        <v>0</v>
      </c>
      <c r="N309" s="35">
        <v>0</v>
      </c>
      <c r="O309" s="35">
        <v>0</v>
      </c>
      <c r="P309" s="35">
        <v>0</v>
      </c>
      <c r="Q309" s="391"/>
      <c r="R309" s="699"/>
      <c r="S309" s="726"/>
      <c r="T309" s="702"/>
    </row>
    <row r="310" spans="1:20" ht="16.5" customHeight="1" x14ac:dyDescent="0.3">
      <c r="A310" s="692"/>
      <c r="B310" s="695"/>
      <c r="C310" s="692"/>
      <c r="D310" s="359"/>
      <c r="E310" s="30" t="s">
        <v>2</v>
      </c>
      <c r="F310" s="350">
        <f t="shared" si="73"/>
        <v>0</v>
      </c>
      <c r="G310" s="35">
        <v>0</v>
      </c>
      <c r="H310" s="35">
        <v>0</v>
      </c>
      <c r="I310" s="35">
        <v>0</v>
      </c>
      <c r="J310" s="35">
        <v>0</v>
      </c>
      <c r="K310" s="35">
        <v>0</v>
      </c>
      <c r="L310" s="35">
        <v>0</v>
      </c>
      <c r="M310" s="35">
        <v>0</v>
      </c>
      <c r="N310" s="35">
        <v>0</v>
      </c>
      <c r="O310" s="35">
        <v>0</v>
      </c>
      <c r="P310" s="35">
        <v>0</v>
      </c>
      <c r="Q310" s="391"/>
      <c r="R310" s="699"/>
      <c r="S310" s="726"/>
      <c r="T310" s="702"/>
    </row>
    <row r="311" spans="1:20" ht="16.5" customHeight="1" x14ac:dyDescent="0.3">
      <c r="A311" s="692"/>
      <c r="B311" s="695"/>
      <c r="C311" s="692"/>
      <c r="D311" s="359"/>
      <c r="E311" s="30" t="s">
        <v>3</v>
      </c>
      <c r="F311" s="350">
        <f t="shared" si="73"/>
        <v>63</v>
      </c>
      <c r="G311" s="35">
        <v>0</v>
      </c>
      <c r="H311" s="35">
        <v>63</v>
      </c>
      <c r="I311" s="35">
        <v>0</v>
      </c>
      <c r="J311" s="35">
        <v>0</v>
      </c>
      <c r="K311" s="35">
        <v>0</v>
      </c>
      <c r="L311" s="35">
        <v>0</v>
      </c>
      <c r="M311" s="35">
        <v>0</v>
      </c>
      <c r="N311" s="35">
        <v>0</v>
      </c>
      <c r="O311" s="35">
        <v>0</v>
      </c>
      <c r="P311" s="35">
        <v>0</v>
      </c>
      <c r="Q311" s="391"/>
      <c r="R311" s="699"/>
      <c r="S311" s="726"/>
      <c r="T311" s="702"/>
    </row>
    <row r="312" spans="1:20" ht="16.5" customHeight="1" x14ac:dyDescent="0.3">
      <c r="A312" s="693"/>
      <c r="B312" s="696"/>
      <c r="C312" s="693"/>
      <c r="D312" s="359"/>
      <c r="E312" s="30" t="s">
        <v>4</v>
      </c>
      <c r="F312" s="350">
        <f t="shared" si="73"/>
        <v>0</v>
      </c>
      <c r="G312" s="35">
        <v>0</v>
      </c>
      <c r="H312" s="35">
        <v>0</v>
      </c>
      <c r="I312" s="35">
        <v>0</v>
      </c>
      <c r="J312" s="35">
        <v>0</v>
      </c>
      <c r="K312" s="35">
        <v>0</v>
      </c>
      <c r="L312" s="35">
        <v>0</v>
      </c>
      <c r="M312" s="35">
        <v>0</v>
      </c>
      <c r="N312" s="35">
        <v>0</v>
      </c>
      <c r="O312" s="35">
        <v>0</v>
      </c>
      <c r="P312" s="35">
        <v>0</v>
      </c>
      <c r="Q312" s="392"/>
      <c r="R312" s="700"/>
      <c r="S312" s="957"/>
      <c r="T312" s="703"/>
    </row>
    <row r="313" spans="1:20" ht="16.5" customHeight="1" x14ac:dyDescent="0.3">
      <c r="A313" s="691" t="s">
        <v>252</v>
      </c>
      <c r="B313" s="694" t="s">
        <v>227</v>
      </c>
      <c r="C313" s="691" t="s">
        <v>224</v>
      </c>
      <c r="D313" s="359"/>
      <c r="E313" s="30" t="s">
        <v>9</v>
      </c>
      <c r="F313" s="350">
        <f t="shared" si="73"/>
        <v>36</v>
      </c>
      <c r="G313" s="35">
        <f t="shared" ref="G313:P313" si="76">SUM(G314:G317)</f>
        <v>0</v>
      </c>
      <c r="H313" s="35">
        <f t="shared" si="76"/>
        <v>36</v>
      </c>
      <c r="I313" s="35">
        <f t="shared" si="76"/>
        <v>0</v>
      </c>
      <c r="J313" s="35">
        <f t="shared" si="76"/>
        <v>0</v>
      </c>
      <c r="K313" s="35">
        <f t="shared" si="76"/>
        <v>0</v>
      </c>
      <c r="L313" s="35">
        <f t="shared" si="76"/>
        <v>0</v>
      </c>
      <c r="M313" s="35">
        <f t="shared" si="76"/>
        <v>0</v>
      </c>
      <c r="N313" s="35">
        <f t="shared" si="76"/>
        <v>0</v>
      </c>
      <c r="O313" s="35">
        <f t="shared" si="76"/>
        <v>0</v>
      </c>
      <c r="P313" s="35">
        <f t="shared" si="76"/>
        <v>0</v>
      </c>
      <c r="Q313" s="153"/>
      <c r="R313" s="698" t="s">
        <v>28</v>
      </c>
      <c r="S313" s="725" t="s">
        <v>183</v>
      </c>
      <c r="T313" s="701" t="s">
        <v>21</v>
      </c>
    </row>
    <row r="314" spans="1:20" ht="16.5" customHeight="1" x14ac:dyDescent="0.3">
      <c r="A314" s="692"/>
      <c r="B314" s="695"/>
      <c r="C314" s="692"/>
      <c r="D314" s="359"/>
      <c r="E314" s="30" t="s">
        <v>1</v>
      </c>
      <c r="F314" s="350">
        <f t="shared" si="73"/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5">
        <v>0</v>
      </c>
      <c r="M314" s="35">
        <v>0</v>
      </c>
      <c r="N314" s="35">
        <v>0</v>
      </c>
      <c r="O314" s="35">
        <v>0</v>
      </c>
      <c r="P314" s="35">
        <v>0</v>
      </c>
      <c r="Q314" s="391"/>
      <c r="R314" s="699"/>
      <c r="S314" s="726"/>
      <c r="T314" s="702"/>
    </row>
    <row r="315" spans="1:20" ht="16.5" customHeight="1" x14ac:dyDescent="0.3">
      <c r="A315" s="692"/>
      <c r="B315" s="695"/>
      <c r="C315" s="692"/>
      <c r="D315" s="359"/>
      <c r="E315" s="30" t="s">
        <v>2</v>
      </c>
      <c r="F315" s="350">
        <f t="shared" si="73"/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5">
        <v>0</v>
      </c>
      <c r="M315" s="35">
        <v>0</v>
      </c>
      <c r="N315" s="35">
        <v>0</v>
      </c>
      <c r="O315" s="35">
        <v>0</v>
      </c>
      <c r="P315" s="35">
        <v>0</v>
      </c>
      <c r="Q315" s="391"/>
      <c r="R315" s="699"/>
      <c r="S315" s="726"/>
      <c r="T315" s="702"/>
    </row>
    <row r="316" spans="1:20" ht="16.5" customHeight="1" x14ac:dyDescent="0.3">
      <c r="A316" s="692"/>
      <c r="B316" s="695"/>
      <c r="C316" s="692"/>
      <c r="D316" s="359"/>
      <c r="E316" s="30" t="s">
        <v>3</v>
      </c>
      <c r="F316" s="350">
        <f t="shared" si="73"/>
        <v>36</v>
      </c>
      <c r="G316" s="35">
        <v>0</v>
      </c>
      <c r="H316" s="35">
        <v>36</v>
      </c>
      <c r="I316" s="35">
        <v>0</v>
      </c>
      <c r="J316" s="35">
        <v>0</v>
      </c>
      <c r="K316" s="35">
        <v>0</v>
      </c>
      <c r="L316" s="35">
        <v>0</v>
      </c>
      <c r="M316" s="35">
        <v>0</v>
      </c>
      <c r="N316" s="35">
        <v>0</v>
      </c>
      <c r="O316" s="35">
        <v>0</v>
      </c>
      <c r="P316" s="35">
        <v>0</v>
      </c>
      <c r="Q316" s="391"/>
      <c r="R316" s="699"/>
      <c r="S316" s="726"/>
      <c r="T316" s="702"/>
    </row>
    <row r="317" spans="1:20" ht="16.5" customHeight="1" x14ac:dyDescent="0.3">
      <c r="A317" s="693"/>
      <c r="B317" s="696"/>
      <c r="C317" s="693"/>
      <c r="D317" s="359"/>
      <c r="E317" s="30" t="s">
        <v>4</v>
      </c>
      <c r="F317" s="350">
        <f t="shared" si="73"/>
        <v>0</v>
      </c>
      <c r="G317" s="35">
        <v>0</v>
      </c>
      <c r="H317" s="35">
        <v>0</v>
      </c>
      <c r="I317" s="35">
        <v>0</v>
      </c>
      <c r="J317" s="35">
        <v>0</v>
      </c>
      <c r="K317" s="35">
        <v>0</v>
      </c>
      <c r="L317" s="35">
        <v>0</v>
      </c>
      <c r="M317" s="35">
        <v>0</v>
      </c>
      <c r="N317" s="35">
        <v>0</v>
      </c>
      <c r="O317" s="35">
        <v>0</v>
      </c>
      <c r="P317" s="35">
        <v>0</v>
      </c>
      <c r="Q317" s="392"/>
      <c r="R317" s="700"/>
      <c r="S317" s="957"/>
      <c r="T317" s="703"/>
    </row>
    <row r="318" spans="1:20" ht="16.5" hidden="1" customHeight="1" x14ac:dyDescent="0.3">
      <c r="A318" s="358" t="s">
        <v>251</v>
      </c>
      <c r="B318" s="361"/>
      <c r="C318" s="358" t="s">
        <v>224</v>
      </c>
      <c r="D318" s="359"/>
      <c r="E318" s="30"/>
      <c r="F318" s="350">
        <f t="shared" si="73"/>
        <v>0</v>
      </c>
      <c r="G318" s="35"/>
      <c r="H318" s="35"/>
      <c r="I318" s="35">
        <v>0</v>
      </c>
      <c r="J318" s="391"/>
      <c r="K318" s="391"/>
      <c r="L318" s="391"/>
      <c r="M318" s="391"/>
      <c r="N318" s="35"/>
      <c r="O318" s="35"/>
      <c r="P318" s="35"/>
      <c r="Q318" s="391"/>
      <c r="R318" s="363"/>
      <c r="S318" s="366"/>
      <c r="T318" s="365"/>
    </row>
    <row r="319" spans="1:20" ht="16.5" customHeight="1" x14ac:dyDescent="0.3">
      <c r="A319" s="691" t="s">
        <v>306</v>
      </c>
      <c r="B319" s="694" t="s">
        <v>307</v>
      </c>
      <c r="C319" s="691" t="s">
        <v>308</v>
      </c>
      <c r="D319" s="358"/>
      <c r="E319" s="30" t="s">
        <v>9</v>
      </c>
      <c r="F319" s="350">
        <f t="shared" si="73"/>
        <v>835.74527999999998</v>
      </c>
      <c r="G319" s="35">
        <f t="shared" ref="G319:P319" si="77">SUM(G320:G323)</f>
        <v>0</v>
      </c>
      <c r="H319" s="35">
        <f t="shared" si="77"/>
        <v>0</v>
      </c>
      <c r="I319" s="35">
        <f t="shared" si="77"/>
        <v>0</v>
      </c>
      <c r="J319" s="35">
        <f t="shared" si="77"/>
        <v>234.9</v>
      </c>
      <c r="K319" s="35">
        <f t="shared" si="77"/>
        <v>600.84528</v>
      </c>
      <c r="L319" s="35">
        <f t="shared" si="77"/>
        <v>0</v>
      </c>
      <c r="M319" s="35">
        <f t="shared" si="77"/>
        <v>0</v>
      </c>
      <c r="N319" s="35">
        <f t="shared" si="77"/>
        <v>0</v>
      </c>
      <c r="O319" s="35">
        <f t="shared" si="77"/>
        <v>0</v>
      </c>
      <c r="P319" s="35">
        <f t="shared" si="77"/>
        <v>0</v>
      </c>
      <c r="Q319" s="153"/>
      <c r="R319" s="698" t="s">
        <v>28</v>
      </c>
      <c r="S319" s="725" t="s">
        <v>126</v>
      </c>
      <c r="T319" s="701" t="s">
        <v>186</v>
      </c>
    </row>
    <row r="320" spans="1:20" ht="16.5" customHeight="1" x14ac:dyDescent="0.3">
      <c r="A320" s="692"/>
      <c r="B320" s="695"/>
      <c r="C320" s="692"/>
      <c r="D320" s="359"/>
      <c r="E320" s="30" t="s">
        <v>1</v>
      </c>
      <c r="F320" s="350">
        <f t="shared" si="73"/>
        <v>0</v>
      </c>
      <c r="G320" s="35">
        <v>0</v>
      </c>
      <c r="H320" s="35">
        <v>0</v>
      </c>
      <c r="I320" s="35">
        <v>0</v>
      </c>
      <c r="J320" s="35">
        <f>J335+J330+J325</f>
        <v>0</v>
      </c>
      <c r="K320" s="35">
        <f t="shared" ref="K320:P321" si="78">K335+K330+K325</f>
        <v>0</v>
      </c>
      <c r="L320" s="35">
        <f t="shared" si="78"/>
        <v>0</v>
      </c>
      <c r="M320" s="35">
        <f t="shared" si="78"/>
        <v>0</v>
      </c>
      <c r="N320" s="35">
        <f t="shared" si="78"/>
        <v>0</v>
      </c>
      <c r="O320" s="35">
        <f t="shared" si="78"/>
        <v>0</v>
      </c>
      <c r="P320" s="35">
        <f t="shared" si="78"/>
        <v>0</v>
      </c>
      <c r="Q320" s="391"/>
      <c r="R320" s="699"/>
      <c r="S320" s="726"/>
      <c r="T320" s="702"/>
    </row>
    <row r="321" spans="1:20" ht="16.5" customHeight="1" x14ac:dyDescent="0.3">
      <c r="A321" s="692"/>
      <c r="B321" s="695"/>
      <c r="C321" s="692"/>
      <c r="D321" s="359"/>
      <c r="E321" s="30" t="s">
        <v>2</v>
      </c>
      <c r="F321" s="350">
        <f t="shared" si="73"/>
        <v>0</v>
      </c>
      <c r="G321" s="35">
        <v>0</v>
      </c>
      <c r="H321" s="35">
        <v>0</v>
      </c>
      <c r="I321" s="35">
        <v>0</v>
      </c>
      <c r="J321" s="35">
        <f>J336+J331+J326</f>
        <v>0</v>
      </c>
      <c r="K321" s="35">
        <f t="shared" si="78"/>
        <v>0</v>
      </c>
      <c r="L321" s="35">
        <f t="shared" si="78"/>
        <v>0</v>
      </c>
      <c r="M321" s="35">
        <f t="shared" si="78"/>
        <v>0</v>
      </c>
      <c r="N321" s="35">
        <f t="shared" si="78"/>
        <v>0</v>
      </c>
      <c r="O321" s="35">
        <f t="shared" si="78"/>
        <v>0</v>
      </c>
      <c r="P321" s="35">
        <f t="shared" si="78"/>
        <v>0</v>
      </c>
      <c r="Q321" s="391"/>
      <c r="R321" s="699"/>
      <c r="S321" s="726"/>
      <c r="T321" s="702"/>
    </row>
    <row r="322" spans="1:20" ht="16.5" customHeight="1" x14ac:dyDescent="0.3">
      <c r="A322" s="692"/>
      <c r="B322" s="695"/>
      <c r="C322" s="692"/>
      <c r="D322" s="359"/>
      <c r="E322" s="30" t="s">
        <v>3</v>
      </c>
      <c r="F322" s="350">
        <f t="shared" si="73"/>
        <v>835.74527999999998</v>
      </c>
      <c r="G322" s="35">
        <f>G344</f>
        <v>0</v>
      </c>
      <c r="H322" s="35">
        <v>0</v>
      </c>
      <c r="I322" s="35">
        <v>0</v>
      </c>
      <c r="J322" s="35">
        <f>J332+J327+J337</f>
        <v>234.9</v>
      </c>
      <c r="K322" s="35">
        <f t="shared" ref="K322:P322" si="79">K332+K327+K337</f>
        <v>600.84528</v>
      </c>
      <c r="L322" s="35">
        <f t="shared" si="79"/>
        <v>0</v>
      </c>
      <c r="M322" s="35">
        <f t="shared" si="79"/>
        <v>0</v>
      </c>
      <c r="N322" s="35">
        <f t="shared" si="79"/>
        <v>0</v>
      </c>
      <c r="O322" s="35">
        <f t="shared" si="79"/>
        <v>0</v>
      </c>
      <c r="P322" s="35">
        <f t="shared" si="79"/>
        <v>0</v>
      </c>
      <c r="Q322" s="391"/>
      <c r="R322" s="699"/>
      <c r="S322" s="726"/>
      <c r="T322" s="702"/>
    </row>
    <row r="323" spans="1:20" ht="16.5" customHeight="1" x14ac:dyDescent="0.3">
      <c r="A323" s="693"/>
      <c r="B323" s="696"/>
      <c r="C323" s="693"/>
      <c r="D323" s="360"/>
      <c r="E323" s="30" t="s">
        <v>4</v>
      </c>
      <c r="F323" s="350">
        <f t="shared" si="73"/>
        <v>0</v>
      </c>
      <c r="G323" s="35">
        <v>0</v>
      </c>
      <c r="H323" s="35">
        <v>0</v>
      </c>
      <c r="I323" s="35">
        <v>0</v>
      </c>
      <c r="J323" s="153">
        <v>0</v>
      </c>
      <c r="K323" s="153">
        <v>0</v>
      </c>
      <c r="L323" s="153">
        <v>0</v>
      </c>
      <c r="M323" s="153">
        <v>0</v>
      </c>
      <c r="N323" s="35">
        <v>0</v>
      </c>
      <c r="O323" s="35">
        <v>0</v>
      </c>
      <c r="P323" s="35">
        <v>0</v>
      </c>
      <c r="Q323" s="392"/>
      <c r="R323" s="700"/>
      <c r="S323" s="957"/>
      <c r="T323" s="703"/>
    </row>
    <row r="324" spans="1:20" ht="16.5" customHeight="1" x14ac:dyDescent="0.3">
      <c r="A324" s="691" t="s">
        <v>309</v>
      </c>
      <c r="B324" s="694" t="s">
        <v>300</v>
      </c>
      <c r="C324" s="691" t="s">
        <v>308</v>
      </c>
      <c r="D324" s="358"/>
      <c r="E324" s="2" t="s">
        <v>9</v>
      </c>
      <c r="F324" s="350">
        <f t="shared" si="73"/>
        <v>0</v>
      </c>
      <c r="G324" s="35">
        <f>G325+G326+G327+G328</f>
        <v>0</v>
      </c>
      <c r="H324" s="35">
        <f>H325+H326+H327+H328</f>
        <v>0</v>
      </c>
      <c r="I324" s="35">
        <f>I325+I326+I327+I328</f>
        <v>0</v>
      </c>
      <c r="J324" s="153">
        <f>SUM(J325:J328)</f>
        <v>0</v>
      </c>
      <c r="K324" s="153">
        <v>0</v>
      </c>
      <c r="L324" s="153">
        <v>0</v>
      </c>
      <c r="M324" s="153">
        <v>0</v>
      </c>
      <c r="N324" s="35">
        <v>0</v>
      </c>
      <c r="O324" s="35">
        <v>0</v>
      </c>
      <c r="P324" s="35">
        <v>0</v>
      </c>
      <c r="Q324" s="153"/>
      <c r="R324" s="698" t="s">
        <v>28</v>
      </c>
      <c r="S324" s="725" t="s">
        <v>313</v>
      </c>
      <c r="T324" s="701" t="s">
        <v>186</v>
      </c>
    </row>
    <row r="325" spans="1:20" ht="16.5" customHeight="1" x14ac:dyDescent="0.3">
      <c r="A325" s="692"/>
      <c r="B325" s="959"/>
      <c r="C325" s="692"/>
      <c r="D325" s="359"/>
      <c r="E325" s="30" t="s">
        <v>1</v>
      </c>
      <c r="F325" s="350">
        <f t="shared" si="73"/>
        <v>0</v>
      </c>
      <c r="G325" s="35">
        <v>0</v>
      </c>
      <c r="H325" s="35">
        <v>0</v>
      </c>
      <c r="I325" s="35">
        <v>0</v>
      </c>
      <c r="J325" s="153">
        <v>0</v>
      </c>
      <c r="K325" s="153">
        <v>0</v>
      </c>
      <c r="L325" s="153">
        <v>0</v>
      </c>
      <c r="M325" s="153">
        <v>0</v>
      </c>
      <c r="N325" s="35">
        <v>0</v>
      </c>
      <c r="O325" s="35">
        <v>0</v>
      </c>
      <c r="P325" s="35">
        <v>0</v>
      </c>
      <c r="Q325" s="391"/>
      <c r="R325" s="699"/>
      <c r="S325" s="726"/>
      <c r="T325" s="702"/>
    </row>
    <row r="326" spans="1:20" ht="16.5" customHeight="1" x14ac:dyDescent="0.3">
      <c r="A326" s="692"/>
      <c r="B326" s="959"/>
      <c r="C326" s="692"/>
      <c r="D326" s="359"/>
      <c r="E326" s="30" t="s">
        <v>2</v>
      </c>
      <c r="F326" s="350">
        <f t="shared" si="73"/>
        <v>0</v>
      </c>
      <c r="G326" s="35">
        <v>0</v>
      </c>
      <c r="H326" s="35">
        <v>0</v>
      </c>
      <c r="I326" s="35">
        <v>0</v>
      </c>
      <c r="J326" s="153">
        <v>0</v>
      </c>
      <c r="K326" s="153">
        <v>0</v>
      </c>
      <c r="L326" s="153">
        <v>0</v>
      </c>
      <c r="M326" s="153">
        <v>0</v>
      </c>
      <c r="N326" s="35">
        <v>0</v>
      </c>
      <c r="O326" s="35">
        <v>0</v>
      </c>
      <c r="P326" s="35">
        <v>0</v>
      </c>
      <c r="Q326" s="391"/>
      <c r="R326" s="699"/>
      <c r="S326" s="726"/>
      <c r="T326" s="702"/>
    </row>
    <row r="327" spans="1:20" ht="16.5" customHeight="1" x14ac:dyDescent="0.3">
      <c r="A327" s="692"/>
      <c r="B327" s="959"/>
      <c r="C327" s="692"/>
      <c r="D327" s="359"/>
      <c r="E327" s="30" t="s">
        <v>3</v>
      </c>
      <c r="F327" s="350">
        <f t="shared" si="73"/>
        <v>0</v>
      </c>
      <c r="G327" s="35">
        <v>0</v>
      </c>
      <c r="H327" s="35">
        <v>0</v>
      </c>
      <c r="I327" s="35">
        <v>0</v>
      </c>
      <c r="J327" s="153">
        <v>0</v>
      </c>
      <c r="K327" s="153">
        <v>0</v>
      </c>
      <c r="L327" s="153">
        <v>0</v>
      </c>
      <c r="M327" s="153">
        <v>0</v>
      </c>
      <c r="N327" s="35">
        <v>0</v>
      </c>
      <c r="O327" s="35">
        <v>0</v>
      </c>
      <c r="P327" s="35">
        <v>0</v>
      </c>
      <c r="Q327" s="391"/>
      <c r="R327" s="699"/>
      <c r="S327" s="726"/>
      <c r="T327" s="702"/>
    </row>
    <row r="328" spans="1:20" ht="16.5" customHeight="1" x14ac:dyDescent="0.3">
      <c r="A328" s="693"/>
      <c r="B328" s="960"/>
      <c r="C328" s="693"/>
      <c r="D328" s="360"/>
      <c r="E328" s="30" t="s">
        <v>4</v>
      </c>
      <c r="F328" s="350">
        <f t="shared" ref="F328:F391" si="80">SUM(G328:P328)</f>
        <v>0</v>
      </c>
      <c r="G328" s="35">
        <v>0</v>
      </c>
      <c r="H328" s="35">
        <v>0</v>
      </c>
      <c r="I328" s="35">
        <v>0</v>
      </c>
      <c r="J328" s="153">
        <v>0</v>
      </c>
      <c r="K328" s="153">
        <v>0</v>
      </c>
      <c r="L328" s="153">
        <v>0</v>
      </c>
      <c r="M328" s="153">
        <v>0</v>
      </c>
      <c r="N328" s="35">
        <v>0</v>
      </c>
      <c r="O328" s="35">
        <v>0</v>
      </c>
      <c r="P328" s="35">
        <v>0</v>
      </c>
      <c r="Q328" s="392"/>
      <c r="R328" s="700"/>
      <c r="S328" s="957"/>
      <c r="T328" s="703"/>
    </row>
    <row r="329" spans="1:20" ht="16.5" customHeight="1" x14ac:dyDescent="0.3">
      <c r="A329" s="691" t="s">
        <v>310</v>
      </c>
      <c r="B329" s="694" t="s">
        <v>301</v>
      </c>
      <c r="C329" s="691" t="s">
        <v>308</v>
      </c>
      <c r="D329" s="358"/>
      <c r="E329" s="2" t="s">
        <v>9</v>
      </c>
      <c r="F329" s="350">
        <f t="shared" si="80"/>
        <v>234.9</v>
      </c>
      <c r="G329" s="35">
        <f>G330+G331+G332+G333</f>
        <v>0</v>
      </c>
      <c r="H329" s="35">
        <f>H330+H331+H332+H333</f>
        <v>0</v>
      </c>
      <c r="I329" s="35">
        <f>I330+I331+I332+I333</f>
        <v>0</v>
      </c>
      <c r="J329" s="153">
        <f>SUM(J330:J333)</f>
        <v>234.9</v>
      </c>
      <c r="K329" s="153">
        <v>0</v>
      </c>
      <c r="L329" s="153">
        <v>0</v>
      </c>
      <c r="M329" s="153">
        <v>0</v>
      </c>
      <c r="N329" s="35">
        <v>0</v>
      </c>
      <c r="O329" s="35">
        <v>0</v>
      </c>
      <c r="P329" s="35">
        <v>0</v>
      </c>
      <c r="Q329" s="153"/>
      <c r="R329" s="698" t="s">
        <v>28</v>
      </c>
      <c r="S329" s="725" t="s">
        <v>314</v>
      </c>
      <c r="T329" s="701" t="s">
        <v>186</v>
      </c>
    </row>
    <row r="330" spans="1:20" ht="16.5" customHeight="1" x14ac:dyDescent="0.3">
      <c r="A330" s="692"/>
      <c r="B330" s="959"/>
      <c r="C330" s="692"/>
      <c r="D330" s="359"/>
      <c r="E330" s="30" t="s">
        <v>1</v>
      </c>
      <c r="F330" s="350">
        <f t="shared" si="80"/>
        <v>0</v>
      </c>
      <c r="G330" s="35">
        <v>0</v>
      </c>
      <c r="H330" s="35">
        <v>0</v>
      </c>
      <c r="I330" s="35">
        <v>0</v>
      </c>
      <c r="J330" s="153">
        <v>0</v>
      </c>
      <c r="K330" s="153">
        <v>0</v>
      </c>
      <c r="L330" s="153">
        <v>0</v>
      </c>
      <c r="M330" s="153">
        <v>0</v>
      </c>
      <c r="N330" s="35">
        <v>0</v>
      </c>
      <c r="O330" s="35">
        <v>0</v>
      </c>
      <c r="P330" s="35">
        <v>0</v>
      </c>
      <c r="Q330" s="391"/>
      <c r="R330" s="699"/>
      <c r="S330" s="726"/>
      <c r="T330" s="702"/>
    </row>
    <row r="331" spans="1:20" ht="16.5" customHeight="1" x14ac:dyDescent="0.3">
      <c r="A331" s="692"/>
      <c r="B331" s="959"/>
      <c r="C331" s="692"/>
      <c r="D331" s="359"/>
      <c r="E331" s="30" t="s">
        <v>2</v>
      </c>
      <c r="F331" s="350">
        <f t="shared" si="80"/>
        <v>0</v>
      </c>
      <c r="G331" s="35">
        <v>0</v>
      </c>
      <c r="H331" s="35">
        <v>0</v>
      </c>
      <c r="I331" s="35">
        <v>0</v>
      </c>
      <c r="J331" s="153">
        <v>0</v>
      </c>
      <c r="K331" s="153">
        <v>0</v>
      </c>
      <c r="L331" s="153">
        <v>0</v>
      </c>
      <c r="M331" s="153">
        <v>0</v>
      </c>
      <c r="N331" s="35">
        <v>0</v>
      </c>
      <c r="O331" s="35">
        <v>0</v>
      </c>
      <c r="P331" s="35">
        <v>0</v>
      </c>
      <c r="Q331" s="391"/>
      <c r="R331" s="699"/>
      <c r="S331" s="726"/>
      <c r="T331" s="702"/>
    </row>
    <row r="332" spans="1:20" ht="16.5" customHeight="1" x14ac:dyDescent="0.3">
      <c r="A332" s="692"/>
      <c r="B332" s="959"/>
      <c r="C332" s="692"/>
      <c r="D332" s="359"/>
      <c r="E332" s="30" t="s">
        <v>3</v>
      </c>
      <c r="F332" s="350">
        <f t="shared" si="80"/>
        <v>234.9</v>
      </c>
      <c r="G332" s="35">
        <v>0</v>
      </c>
      <c r="H332" s="35">
        <v>0</v>
      </c>
      <c r="I332" s="35">
        <v>0</v>
      </c>
      <c r="J332" s="153">
        <v>234.9</v>
      </c>
      <c r="K332" s="153">
        <v>0</v>
      </c>
      <c r="L332" s="153">
        <v>0</v>
      </c>
      <c r="M332" s="153">
        <v>0</v>
      </c>
      <c r="N332" s="35">
        <v>0</v>
      </c>
      <c r="O332" s="35">
        <v>0</v>
      </c>
      <c r="P332" s="35">
        <v>0</v>
      </c>
      <c r="Q332" s="391"/>
      <c r="R332" s="699"/>
      <c r="S332" s="726"/>
      <c r="T332" s="702"/>
    </row>
    <row r="333" spans="1:20" ht="16.5" customHeight="1" x14ac:dyDescent="0.3">
      <c r="A333" s="693"/>
      <c r="B333" s="960"/>
      <c r="C333" s="693"/>
      <c r="D333" s="360"/>
      <c r="E333" s="30" t="s">
        <v>4</v>
      </c>
      <c r="F333" s="350">
        <f t="shared" si="80"/>
        <v>0</v>
      </c>
      <c r="G333" s="35">
        <v>0</v>
      </c>
      <c r="H333" s="35">
        <v>0</v>
      </c>
      <c r="I333" s="35">
        <v>0</v>
      </c>
      <c r="J333" s="153">
        <v>0</v>
      </c>
      <c r="K333" s="153">
        <v>0</v>
      </c>
      <c r="L333" s="153">
        <v>0</v>
      </c>
      <c r="M333" s="153">
        <v>0</v>
      </c>
      <c r="N333" s="35">
        <v>0</v>
      </c>
      <c r="O333" s="35">
        <v>0</v>
      </c>
      <c r="P333" s="35">
        <v>0</v>
      </c>
      <c r="Q333" s="392"/>
      <c r="R333" s="700"/>
      <c r="S333" s="957"/>
      <c r="T333" s="703"/>
    </row>
    <row r="334" spans="1:20" ht="16.5" customHeight="1" x14ac:dyDescent="0.3">
      <c r="A334" s="691" t="s">
        <v>312</v>
      </c>
      <c r="B334" s="694" t="s">
        <v>311</v>
      </c>
      <c r="C334" s="691" t="s">
        <v>308</v>
      </c>
      <c r="D334" s="360"/>
      <c r="E334" s="2" t="s">
        <v>9</v>
      </c>
      <c r="F334" s="350">
        <f t="shared" si="80"/>
        <v>600.84528</v>
      </c>
      <c r="G334" s="35">
        <f t="shared" ref="G334:P334" si="81">G335+G336+G337+G338</f>
        <v>0</v>
      </c>
      <c r="H334" s="35">
        <f t="shared" si="81"/>
        <v>0</v>
      </c>
      <c r="I334" s="35">
        <f t="shared" si="81"/>
        <v>0</v>
      </c>
      <c r="J334" s="35">
        <f t="shared" si="81"/>
        <v>0</v>
      </c>
      <c r="K334" s="35">
        <f t="shared" si="81"/>
        <v>600.84528</v>
      </c>
      <c r="L334" s="35">
        <f t="shared" si="81"/>
        <v>0</v>
      </c>
      <c r="M334" s="35">
        <f t="shared" si="81"/>
        <v>0</v>
      </c>
      <c r="N334" s="35">
        <f t="shared" si="81"/>
        <v>0</v>
      </c>
      <c r="O334" s="35">
        <f t="shared" si="81"/>
        <v>0</v>
      </c>
      <c r="P334" s="35">
        <f t="shared" si="81"/>
        <v>0</v>
      </c>
      <c r="Q334" s="153"/>
      <c r="R334" s="698" t="s">
        <v>28</v>
      </c>
      <c r="S334" s="725" t="s">
        <v>315</v>
      </c>
      <c r="T334" s="701" t="s">
        <v>186</v>
      </c>
    </row>
    <row r="335" spans="1:20" ht="16.5" customHeight="1" x14ac:dyDescent="0.3">
      <c r="A335" s="692"/>
      <c r="B335" s="959"/>
      <c r="C335" s="692"/>
      <c r="D335" s="360"/>
      <c r="E335" s="30" t="s">
        <v>1</v>
      </c>
      <c r="F335" s="350">
        <f t="shared" si="80"/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5">
        <v>0</v>
      </c>
      <c r="M335" s="35">
        <v>0</v>
      </c>
      <c r="N335" s="35">
        <v>0</v>
      </c>
      <c r="O335" s="35">
        <v>0</v>
      </c>
      <c r="P335" s="35">
        <v>0</v>
      </c>
      <c r="Q335" s="391"/>
      <c r="R335" s="699"/>
      <c r="S335" s="726"/>
      <c r="T335" s="702"/>
    </row>
    <row r="336" spans="1:20" ht="16.5" customHeight="1" x14ac:dyDescent="0.3">
      <c r="A336" s="692"/>
      <c r="B336" s="959"/>
      <c r="C336" s="692"/>
      <c r="D336" s="360"/>
      <c r="E336" s="30" t="s">
        <v>2</v>
      </c>
      <c r="F336" s="350">
        <f t="shared" si="80"/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91"/>
      <c r="R336" s="699"/>
      <c r="S336" s="726"/>
      <c r="T336" s="702"/>
    </row>
    <row r="337" spans="1:20" ht="16.5" customHeight="1" x14ac:dyDescent="0.3">
      <c r="A337" s="692"/>
      <c r="B337" s="959"/>
      <c r="C337" s="692"/>
      <c r="D337" s="360"/>
      <c r="E337" s="30" t="s">
        <v>3</v>
      </c>
      <c r="F337" s="350">
        <f t="shared" si="80"/>
        <v>600.84528</v>
      </c>
      <c r="G337" s="35">
        <v>0</v>
      </c>
      <c r="H337" s="35">
        <v>0</v>
      </c>
      <c r="I337" s="35">
        <v>0</v>
      </c>
      <c r="J337" s="35">
        <v>0</v>
      </c>
      <c r="K337" s="35">
        <v>600.84528</v>
      </c>
      <c r="L337" s="35">
        <v>0</v>
      </c>
      <c r="M337" s="35">
        <v>0</v>
      </c>
      <c r="N337" s="35">
        <v>0</v>
      </c>
      <c r="O337" s="35">
        <v>0</v>
      </c>
      <c r="P337" s="35">
        <v>0</v>
      </c>
      <c r="Q337" s="391"/>
      <c r="R337" s="699"/>
      <c r="S337" s="726"/>
      <c r="T337" s="702"/>
    </row>
    <row r="338" spans="1:20" ht="16.5" customHeight="1" x14ac:dyDescent="0.3">
      <c r="A338" s="693"/>
      <c r="B338" s="960"/>
      <c r="C338" s="693"/>
      <c r="D338" s="360"/>
      <c r="E338" s="30" t="s">
        <v>4</v>
      </c>
      <c r="F338" s="350">
        <f t="shared" si="80"/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5">
        <v>0</v>
      </c>
      <c r="M338" s="35">
        <v>0</v>
      </c>
      <c r="N338" s="35">
        <v>0</v>
      </c>
      <c r="O338" s="35">
        <v>0</v>
      </c>
      <c r="P338" s="35">
        <v>0</v>
      </c>
      <c r="Q338" s="392"/>
      <c r="R338" s="700"/>
      <c r="S338" s="957"/>
      <c r="T338" s="703"/>
    </row>
    <row r="339" spans="1:20" s="11" customFormat="1" ht="18.75" customHeight="1" x14ac:dyDescent="0.3">
      <c r="A339" s="642" t="s">
        <v>289</v>
      </c>
      <c r="B339" s="958" t="s">
        <v>290</v>
      </c>
      <c r="C339" s="642" t="s">
        <v>292</v>
      </c>
      <c r="D339" s="362"/>
      <c r="E339" s="2" t="s">
        <v>9</v>
      </c>
      <c r="F339" s="350">
        <f t="shared" si="80"/>
        <v>3228.2053599999999</v>
      </c>
      <c r="G339" s="383">
        <f t="shared" ref="G339:P339" si="82">G340+G341+G342+G343</f>
        <v>0</v>
      </c>
      <c r="H339" s="383">
        <f t="shared" si="82"/>
        <v>0</v>
      </c>
      <c r="I339" s="383">
        <f t="shared" si="82"/>
        <v>1868.19589</v>
      </c>
      <c r="J339" s="383">
        <f t="shared" si="82"/>
        <v>1225.0865100000001</v>
      </c>
      <c r="K339" s="383">
        <f t="shared" si="82"/>
        <v>134.92295999999999</v>
      </c>
      <c r="L339" s="383">
        <f t="shared" si="82"/>
        <v>0</v>
      </c>
      <c r="M339" s="383">
        <f t="shared" si="82"/>
        <v>0</v>
      </c>
      <c r="N339" s="383">
        <f t="shared" si="82"/>
        <v>0</v>
      </c>
      <c r="O339" s="383">
        <f t="shared" si="82"/>
        <v>0</v>
      </c>
      <c r="P339" s="383">
        <f t="shared" si="82"/>
        <v>0</v>
      </c>
      <c r="Q339" s="384"/>
      <c r="R339" s="409"/>
      <c r="S339" s="370"/>
      <c r="T339" s="357"/>
    </row>
    <row r="340" spans="1:20" s="11" customFormat="1" ht="18.75" customHeight="1" x14ac:dyDescent="0.3">
      <c r="A340" s="643"/>
      <c r="B340" s="959"/>
      <c r="C340" s="643"/>
      <c r="D340" s="362"/>
      <c r="E340" s="2" t="s">
        <v>1</v>
      </c>
      <c r="F340" s="350">
        <f t="shared" si="80"/>
        <v>0</v>
      </c>
      <c r="G340" s="383">
        <f t="shared" ref="G340:P343" si="83">G345+G350</f>
        <v>0</v>
      </c>
      <c r="H340" s="383">
        <f t="shared" si="83"/>
        <v>0</v>
      </c>
      <c r="I340" s="383">
        <f t="shared" si="83"/>
        <v>0</v>
      </c>
      <c r="J340" s="383">
        <f t="shared" si="83"/>
        <v>0</v>
      </c>
      <c r="K340" s="383">
        <f t="shared" si="83"/>
        <v>0</v>
      </c>
      <c r="L340" s="383">
        <f t="shared" si="83"/>
        <v>0</v>
      </c>
      <c r="M340" s="383">
        <f t="shared" si="83"/>
        <v>0</v>
      </c>
      <c r="N340" s="383">
        <f t="shared" si="83"/>
        <v>0</v>
      </c>
      <c r="O340" s="383">
        <f t="shared" si="83"/>
        <v>0</v>
      </c>
      <c r="P340" s="383">
        <f t="shared" si="83"/>
        <v>0</v>
      </c>
      <c r="Q340" s="384"/>
      <c r="R340" s="409"/>
      <c r="S340" s="370"/>
      <c r="T340" s="357"/>
    </row>
    <row r="341" spans="1:20" s="11" customFormat="1" ht="18.75" customHeight="1" x14ac:dyDescent="0.3">
      <c r="A341" s="643"/>
      <c r="B341" s="959"/>
      <c r="C341" s="643"/>
      <c r="D341" s="362"/>
      <c r="E341" s="2" t="s">
        <v>2</v>
      </c>
      <c r="F341" s="350">
        <f t="shared" si="80"/>
        <v>0</v>
      </c>
      <c r="G341" s="383">
        <f t="shared" si="83"/>
        <v>0</v>
      </c>
      <c r="H341" s="383">
        <f t="shared" si="83"/>
        <v>0</v>
      </c>
      <c r="I341" s="383">
        <f t="shared" si="83"/>
        <v>0</v>
      </c>
      <c r="J341" s="383">
        <f t="shared" si="83"/>
        <v>0</v>
      </c>
      <c r="K341" s="383">
        <f t="shared" si="83"/>
        <v>0</v>
      </c>
      <c r="L341" s="383">
        <f t="shared" si="83"/>
        <v>0</v>
      </c>
      <c r="M341" s="383">
        <f t="shared" si="83"/>
        <v>0</v>
      </c>
      <c r="N341" s="383">
        <f t="shared" si="83"/>
        <v>0</v>
      </c>
      <c r="O341" s="383">
        <f t="shared" si="83"/>
        <v>0</v>
      </c>
      <c r="P341" s="383">
        <f t="shared" si="83"/>
        <v>0</v>
      </c>
      <c r="Q341" s="384"/>
      <c r="R341" s="409"/>
      <c r="S341" s="370"/>
      <c r="T341" s="357"/>
    </row>
    <row r="342" spans="1:20" s="11" customFormat="1" ht="18.75" customHeight="1" x14ac:dyDescent="0.3">
      <c r="A342" s="643"/>
      <c r="B342" s="959"/>
      <c r="C342" s="643"/>
      <c r="D342" s="362"/>
      <c r="E342" s="2" t="s">
        <v>3</v>
      </c>
      <c r="F342" s="350">
        <f t="shared" si="80"/>
        <v>3228.2053599999999</v>
      </c>
      <c r="G342" s="383">
        <f t="shared" si="83"/>
        <v>0</v>
      </c>
      <c r="H342" s="383">
        <f t="shared" si="83"/>
        <v>0</v>
      </c>
      <c r="I342" s="383">
        <f t="shared" si="83"/>
        <v>1868.19589</v>
      </c>
      <c r="J342" s="383">
        <f t="shared" si="83"/>
        <v>1225.0865100000001</v>
      </c>
      <c r="K342" s="383">
        <f t="shared" si="83"/>
        <v>134.92295999999999</v>
      </c>
      <c r="L342" s="383">
        <f t="shared" si="83"/>
        <v>0</v>
      </c>
      <c r="M342" s="383">
        <f t="shared" si="83"/>
        <v>0</v>
      </c>
      <c r="N342" s="383">
        <f t="shared" si="83"/>
        <v>0</v>
      </c>
      <c r="O342" s="383">
        <f t="shared" si="83"/>
        <v>0</v>
      </c>
      <c r="P342" s="383">
        <f t="shared" si="83"/>
        <v>0</v>
      </c>
      <c r="Q342" s="384"/>
      <c r="R342" s="409"/>
      <c r="S342" s="370"/>
      <c r="T342" s="357"/>
    </row>
    <row r="343" spans="1:20" s="11" customFormat="1" ht="18.75" customHeight="1" x14ac:dyDescent="0.3">
      <c r="A343" s="697"/>
      <c r="B343" s="960"/>
      <c r="C343" s="697"/>
      <c r="D343" s="362"/>
      <c r="E343" s="2" t="s">
        <v>4</v>
      </c>
      <c r="F343" s="350">
        <f t="shared" si="80"/>
        <v>0</v>
      </c>
      <c r="G343" s="383">
        <f t="shared" si="83"/>
        <v>0</v>
      </c>
      <c r="H343" s="383">
        <f t="shared" si="83"/>
        <v>0</v>
      </c>
      <c r="I343" s="383">
        <f t="shared" si="83"/>
        <v>0</v>
      </c>
      <c r="J343" s="383">
        <f t="shared" si="83"/>
        <v>0</v>
      </c>
      <c r="K343" s="383">
        <f t="shared" si="83"/>
        <v>0</v>
      </c>
      <c r="L343" s="383">
        <f t="shared" si="83"/>
        <v>0</v>
      </c>
      <c r="M343" s="383">
        <f t="shared" si="83"/>
        <v>0</v>
      </c>
      <c r="N343" s="383">
        <f t="shared" si="83"/>
        <v>0</v>
      </c>
      <c r="O343" s="383">
        <f t="shared" si="83"/>
        <v>0</v>
      </c>
      <c r="P343" s="383">
        <f t="shared" si="83"/>
        <v>0</v>
      </c>
      <c r="Q343" s="384"/>
      <c r="R343" s="409"/>
      <c r="S343" s="370"/>
      <c r="T343" s="357"/>
    </row>
    <row r="344" spans="1:20" s="11" customFormat="1" ht="17.25" customHeight="1" x14ac:dyDescent="0.3">
      <c r="A344" s="691" t="s">
        <v>291</v>
      </c>
      <c r="B344" s="961" t="s">
        <v>293</v>
      </c>
      <c r="C344" s="870" t="s">
        <v>287</v>
      </c>
      <c r="D344" s="355"/>
      <c r="E344" s="30" t="s">
        <v>9</v>
      </c>
      <c r="F344" s="350">
        <f t="shared" si="80"/>
        <v>293.19589000000002</v>
      </c>
      <c r="G344" s="35">
        <f t="shared" ref="G344" si="84">SUM(G345:G348)</f>
        <v>0</v>
      </c>
      <c r="H344" s="35">
        <v>0</v>
      </c>
      <c r="I344" s="35">
        <f t="shared" ref="I344:P344" si="85">SUM(I345:I348)</f>
        <v>293.19589000000002</v>
      </c>
      <c r="J344" s="35">
        <f t="shared" si="85"/>
        <v>0</v>
      </c>
      <c r="K344" s="35">
        <f t="shared" si="85"/>
        <v>0</v>
      </c>
      <c r="L344" s="35">
        <f t="shared" si="85"/>
        <v>0</v>
      </c>
      <c r="M344" s="35">
        <f t="shared" si="85"/>
        <v>0</v>
      </c>
      <c r="N344" s="35">
        <f t="shared" si="85"/>
        <v>0</v>
      </c>
      <c r="O344" s="35">
        <f t="shared" si="85"/>
        <v>0</v>
      </c>
      <c r="P344" s="35">
        <f t="shared" si="85"/>
        <v>0</v>
      </c>
      <c r="Q344" s="153"/>
      <c r="R344" s="698" t="s">
        <v>28</v>
      </c>
      <c r="S344" s="725" t="s">
        <v>183</v>
      </c>
      <c r="T344" s="701" t="s">
        <v>186</v>
      </c>
    </row>
    <row r="345" spans="1:20" ht="17.25" customHeight="1" x14ac:dyDescent="0.3">
      <c r="A345" s="692"/>
      <c r="B345" s="962"/>
      <c r="C345" s="871"/>
      <c r="D345" s="359"/>
      <c r="E345" s="30" t="s">
        <v>1</v>
      </c>
      <c r="F345" s="350">
        <f t="shared" si="80"/>
        <v>0</v>
      </c>
      <c r="G345" s="35">
        <v>0</v>
      </c>
      <c r="H345" s="35">
        <v>0</v>
      </c>
      <c r="I345" s="35">
        <v>0</v>
      </c>
      <c r="J345" s="153">
        <v>0</v>
      </c>
      <c r="K345" s="153">
        <v>0</v>
      </c>
      <c r="L345" s="153">
        <v>0</v>
      </c>
      <c r="M345" s="153">
        <v>0</v>
      </c>
      <c r="N345" s="35">
        <v>0</v>
      </c>
      <c r="O345" s="35">
        <v>0</v>
      </c>
      <c r="P345" s="35">
        <v>0</v>
      </c>
      <c r="Q345" s="391"/>
      <c r="R345" s="699"/>
      <c r="S345" s="726"/>
      <c r="T345" s="702"/>
    </row>
    <row r="346" spans="1:20" ht="17.25" customHeight="1" x14ac:dyDescent="0.3">
      <c r="A346" s="692"/>
      <c r="B346" s="962"/>
      <c r="C346" s="871"/>
      <c r="D346" s="359"/>
      <c r="E346" s="30" t="s">
        <v>2</v>
      </c>
      <c r="F346" s="350">
        <f t="shared" si="80"/>
        <v>0</v>
      </c>
      <c r="G346" s="35">
        <v>0</v>
      </c>
      <c r="H346" s="35">
        <v>0</v>
      </c>
      <c r="I346" s="408">
        <v>0</v>
      </c>
      <c r="J346" s="153">
        <v>0</v>
      </c>
      <c r="K346" s="153">
        <v>0</v>
      </c>
      <c r="L346" s="153">
        <v>0</v>
      </c>
      <c r="M346" s="153">
        <v>0</v>
      </c>
      <c r="N346" s="35">
        <v>0</v>
      </c>
      <c r="O346" s="35">
        <v>0</v>
      </c>
      <c r="P346" s="35">
        <v>0</v>
      </c>
      <c r="Q346" s="391"/>
      <c r="R346" s="699"/>
      <c r="S346" s="726"/>
      <c r="T346" s="702"/>
    </row>
    <row r="347" spans="1:20" ht="17.25" customHeight="1" x14ac:dyDescent="0.3">
      <c r="A347" s="692"/>
      <c r="B347" s="962"/>
      <c r="C347" s="871"/>
      <c r="D347" s="359"/>
      <c r="E347" s="30" t="s">
        <v>3</v>
      </c>
      <c r="F347" s="350">
        <f t="shared" si="80"/>
        <v>293.19589000000002</v>
      </c>
      <c r="G347" s="35">
        <v>0</v>
      </c>
      <c r="H347" s="35">
        <v>0</v>
      </c>
      <c r="I347" s="408">
        <v>293.19589000000002</v>
      </c>
      <c r="J347" s="153">
        <v>0</v>
      </c>
      <c r="K347" s="153">
        <v>0</v>
      </c>
      <c r="L347" s="153">
        <v>0</v>
      </c>
      <c r="M347" s="153">
        <v>0</v>
      </c>
      <c r="N347" s="35">
        <v>0</v>
      </c>
      <c r="O347" s="35">
        <v>0</v>
      </c>
      <c r="P347" s="35">
        <v>0</v>
      </c>
      <c r="Q347" s="391"/>
      <c r="R347" s="699"/>
      <c r="S347" s="726"/>
      <c r="T347" s="702"/>
    </row>
    <row r="348" spans="1:20" ht="17.25" customHeight="1" x14ac:dyDescent="0.3">
      <c r="A348" s="693"/>
      <c r="B348" s="963"/>
      <c r="C348" s="872"/>
      <c r="D348" s="359"/>
      <c r="E348" s="30" t="s">
        <v>4</v>
      </c>
      <c r="F348" s="350">
        <f t="shared" si="80"/>
        <v>0</v>
      </c>
      <c r="G348" s="35">
        <v>0</v>
      </c>
      <c r="H348" s="35">
        <v>0</v>
      </c>
      <c r="I348" s="35">
        <v>0</v>
      </c>
      <c r="J348" s="153">
        <v>0</v>
      </c>
      <c r="K348" s="153">
        <v>0</v>
      </c>
      <c r="L348" s="153">
        <v>0</v>
      </c>
      <c r="M348" s="153">
        <v>0</v>
      </c>
      <c r="N348" s="35">
        <v>0</v>
      </c>
      <c r="O348" s="35">
        <v>0</v>
      </c>
      <c r="P348" s="35">
        <v>0</v>
      </c>
      <c r="Q348" s="392"/>
      <c r="R348" s="700"/>
      <c r="S348" s="957"/>
      <c r="T348" s="703"/>
    </row>
    <row r="349" spans="1:20" s="11" customFormat="1" ht="17.25" customHeight="1" x14ac:dyDescent="0.3">
      <c r="A349" s="691" t="s">
        <v>294</v>
      </c>
      <c r="B349" s="961" t="s">
        <v>285</v>
      </c>
      <c r="C349" s="870" t="s">
        <v>288</v>
      </c>
      <c r="D349" s="355"/>
      <c r="E349" s="30" t="s">
        <v>9</v>
      </c>
      <c r="F349" s="350">
        <f t="shared" si="80"/>
        <v>2935.00947</v>
      </c>
      <c r="G349" s="35">
        <f t="shared" ref="G349" si="86">SUM(G350:G353)</f>
        <v>0</v>
      </c>
      <c r="H349" s="35">
        <v>0</v>
      </c>
      <c r="I349" s="35">
        <f t="shared" ref="I349:P349" si="87">SUM(I350:I353)</f>
        <v>1575</v>
      </c>
      <c r="J349" s="153">
        <f t="shared" si="87"/>
        <v>1225.0865100000001</v>
      </c>
      <c r="K349" s="153">
        <f t="shared" si="87"/>
        <v>134.92295999999999</v>
      </c>
      <c r="L349" s="153">
        <f t="shared" si="87"/>
        <v>0</v>
      </c>
      <c r="M349" s="153">
        <f t="shared" si="87"/>
        <v>0</v>
      </c>
      <c r="N349" s="35">
        <f t="shared" si="87"/>
        <v>0</v>
      </c>
      <c r="O349" s="35">
        <f t="shared" si="87"/>
        <v>0</v>
      </c>
      <c r="P349" s="35">
        <f t="shared" si="87"/>
        <v>0</v>
      </c>
      <c r="Q349" s="153"/>
      <c r="R349" s="698" t="s">
        <v>28</v>
      </c>
      <c r="S349" s="725" t="s">
        <v>183</v>
      </c>
      <c r="T349" s="701" t="s">
        <v>186</v>
      </c>
    </row>
    <row r="350" spans="1:20" ht="17.25" customHeight="1" x14ac:dyDescent="0.3">
      <c r="A350" s="692"/>
      <c r="B350" s="962"/>
      <c r="C350" s="871"/>
      <c r="D350" s="359"/>
      <c r="E350" s="30" t="s">
        <v>1</v>
      </c>
      <c r="F350" s="350">
        <f t="shared" si="80"/>
        <v>0</v>
      </c>
      <c r="G350" s="35">
        <v>0</v>
      </c>
      <c r="H350" s="35">
        <v>0</v>
      </c>
      <c r="I350" s="35">
        <v>0</v>
      </c>
      <c r="J350" s="153">
        <v>0</v>
      </c>
      <c r="K350" s="153">
        <v>0</v>
      </c>
      <c r="L350" s="153">
        <v>0</v>
      </c>
      <c r="M350" s="153">
        <v>0</v>
      </c>
      <c r="N350" s="35">
        <v>0</v>
      </c>
      <c r="O350" s="35">
        <v>0</v>
      </c>
      <c r="P350" s="35">
        <v>0</v>
      </c>
      <c r="Q350" s="391"/>
      <c r="R350" s="699"/>
      <c r="S350" s="726"/>
      <c r="T350" s="702"/>
    </row>
    <row r="351" spans="1:20" ht="17.25" customHeight="1" x14ac:dyDescent="0.3">
      <c r="A351" s="692"/>
      <c r="B351" s="962"/>
      <c r="C351" s="871"/>
      <c r="D351" s="359"/>
      <c r="E351" s="30" t="s">
        <v>2</v>
      </c>
      <c r="F351" s="350">
        <f t="shared" si="80"/>
        <v>0</v>
      </c>
      <c r="G351" s="35">
        <v>0</v>
      </c>
      <c r="H351" s="35">
        <v>0</v>
      </c>
      <c r="I351" s="35">
        <v>0</v>
      </c>
      <c r="J351" s="153">
        <v>0</v>
      </c>
      <c r="K351" s="153">
        <v>0</v>
      </c>
      <c r="L351" s="153">
        <v>0</v>
      </c>
      <c r="M351" s="153">
        <v>0</v>
      </c>
      <c r="N351" s="35">
        <v>0</v>
      </c>
      <c r="O351" s="35">
        <v>0</v>
      </c>
      <c r="P351" s="35">
        <v>0</v>
      </c>
      <c r="Q351" s="391"/>
      <c r="R351" s="699"/>
      <c r="S351" s="726"/>
      <c r="T351" s="702"/>
    </row>
    <row r="352" spans="1:20" ht="17.25" customHeight="1" x14ac:dyDescent="0.3">
      <c r="A352" s="692"/>
      <c r="B352" s="962"/>
      <c r="C352" s="871"/>
      <c r="D352" s="359"/>
      <c r="E352" s="30" t="s">
        <v>3</v>
      </c>
      <c r="F352" s="350">
        <f t="shared" si="80"/>
        <v>2935.00947</v>
      </c>
      <c r="G352" s="35">
        <v>0</v>
      </c>
      <c r="H352" s="35">
        <v>0</v>
      </c>
      <c r="I352" s="35">
        <v>1575</v>
      </c>
      <c r="J352" s="153">
        <v>1225.0865100000001</v>
      </c>
      <c r="K352" s="153">
        <v>134.92295999999999</v>
      </c>
      <c r="L352" s="153">
        <v>0</v>
      </c>
      <c r="M352" s="153">
        <v>0</v>
      </c>
      <c r="N352" s="35">
        <v>0</v>
      </c>
      <c r="O352" s="35">
        <v>0</v>
      </c>
      <c r="P352" s="35">
        <v>0</v>
      </c>
      <c r="Q352" s="391"/>
      <c r="R352" s="699"/>
      <c r="S352" s="726"/>
      <c r="T352" s="702"/>
    </row>
    <row r="353" spans="1:20" ht="17.25" customHeight="1" x14ac:dyDescent="0.3">
      <c r="A353" s="693"/>
      <c r="B353" s="963"/>
      <c r="C353" s="872"/>
      <c r="D353" s="359"/>
      <c r="E353" s="30" t="s">
        <v>4</v>
      </c>
      <c r="F353" s="350">
        <f t="shared" si="80"/>
        <v>0</v>
      </c>
      <c r="G353" s="35">
        <v>0</v>
      </c>
      <c r="H353" s="35">
        <v>0</v>
      </c>
      <c r="I353" s="35">
        <v>0</v>
      </c>
      <c r="J353" s="153">
        <v>0</v>
      </c>
      <c r="K353" s="153">
        <v>0</v>
      </c>
      <c r="L353" s="153">
        <v>0</v>
      </c>
      <c r="M353" s="153">
        <v>0</v>
      </c>
      <c r="N353" s="35">
        <v>0</v>
      </c>
      <c r="O353" s="35">
        <v>0</v>
      </c>
      <c r="P353" s="35">
        <v>0</v>
      </c>
      <c r="Q353" s="392"/>
      <c r="R353" s="700"/>
      <c r="S353" s="957"/>
      <c r="T353" s="703"/>
    </row>
    <row r="354" spans="1:20" s="11" customFormat="1" ht="18.75" customHeight="1" x14ac:dyDescent="0.3">
      <c r="A354" s="642" t="s">
        <v>341</v>
      </c>
      <c r="B354" s="958" t="s">
        <v>340</v>
      </c>
      <c r="C354" s="642" t="s">
        <v>339</v>
      </c>
      <c r="D354" s="362"/>
      <c r="E354" s="2" t="s">
        <v>9</v>
      </c>
      <c r="F354" s="350">
        <f t="shared" si="80"/>
        <v>80</v>
      </c>
      <c r="G354" s="383">
        <f t="shared" ref="G354:P358" si="88">G359</f>
        <v>0</v>
      </c>
      <c r="H354" s="383">
        <f t="shared" si="88"/>
        <v>0</v>
      </c>
      <c r="I354" s="383">
        <f t="shared" si="88"/>
        <v>0</v>
      </c>
      <c r="J354" s="383">
        <f t="shared" si="88"/>
        <v>0</v>
      </c>
      <c r="K354" s="383">
        <f t="shared" si="88"/>
        <v>80</v>
      </c>
      <c r="L354" s="383">
        <f t="shared" si="88"/>
        <v>0</v>
      </c>
      <c r="M354" s="383">
        <f t="shared" si="88"/>
        <v>0</v>
      </c>
      <c r="N354" s="383">
        <f t="shared" si="88"/>
        <v>0</v>
      </c>
      <c r="O354" s="383">
        <f t="shared" si="88"/>
        <v>0</v>
      </c>
      <c r="P354" s="383">
        <f t="shared" si="88"/>
        <v>0</v>
      </c>
      <c r="Q354" s="384"/>
      <c r="R354" s="409"/>
      <c r="S354" s="370"/>
      <c r="T354" s="357"/>
    </row>
    <row r="355" spans="1:20" s="11" customFormat="1" ht="18.75" customHeight="1" x14ac:dyDescent="0.3">
      <c r="A355" s="643"/>
      <c r="B355" s="959"/>
      <c r="C355" s="643"/>
      <c r="D355" s="362"/>
      <c r="E355" s="2" t="s">
        <v>1</v>
      </c>
      <c r="F355" s="350">
        <f t="shared" si="80"/>
        <v>0</v>
      </c>
      <c r="G355" s="383">
        <f t="shared" si="88"/>
        <v>0</v>
      </c>
      <c r="H355" s="383">
        <f t="shared" si="88"/>
        <v>0</v>
      </c>
      <c r="I355" s="383">
        <f t="shared" si="88"/>
        <v>0</v>
      </c>
      <c r="J355" s="383">
        <f t="shared" si="88"/>
        <v>0</v>
      </c>
      <c r="K355" s="383">
        <f t="shared" si="88"/>
        <v>0</v>
      </c>
      <c r="L355" s="383">
        <f t="shared" si="88"/>
        <v>0</v>
      </c>
      <c r="M355" s="383">
        <f t="shared" si="88"/>
        <v>0</v>
      </c>
      <c r="N355" s="383">
        <f t="shared" si="88"/>
        <v>0</v>
      </c>
      <c r="O355" s="383">
        <f t="shared" si="88"/>
        <v>0</v>
      </c>
      <c r="P355" s="383">
        <f t="shared" si="88"/>
        <v>0</v>
      </c>
      <c r="Q355" s="384"/>
      <c r="R355" s="409"/>
      <c r="S355" s="370"/>
      <c r="T355" s="357"/>
    </row>
    <row r="356" spans="1:20" s="11" customFormat="1" ht="18.75" customHeight="1" x14ac:dyDescent="0.3">
      <c r="A356" s="643"/>
      <c r="B356" s="959"/>
      <c r="C356" s="643"/>
      <c r="D356" s="362"/>
      <c r="E356" s="2" t="s">
        <v>2</v>
      </c>
      <c r="F356" s="350">
        <f t="shared" si="80"/>
        <v>0</v>
      </c>
      <c r="G356" s="383">
        <f t="shared" si="88"/>
        <v>0</v>
      </c>
      <c r="H356" s="383">
        <f t="shared" si="88"/>
        <v>0</v>
      </c>
      <c r="I356" s="383">
        <f t="shared" si="88"/>
        <v>0</v>
      </c>
      <c r="J356" s="383">
        <f t="shared" si="88"/>
        <v>0</v>
      </c>
      <c r="K356" s="383">
        <f t="shared" si="88"/>
        <v>0</v>
      </c>
      <c r="L356" s="383">
        <f t="shared" si="88"/>
        <v>0</v>
      </c>
      <c r="M356" s="383">
        <f t="shared" si="88"/>
        <v>0</v>
      </c>
      <c r="N356" s="383">
        <f t="shared" si="88"/>
        <v>0</v>
      </c>
      <c r="O356" s="383">
        <f t="shared" si="88"/>
        <v>0</v>
      </c>
      <c r="P356" s="383">
        <f t="shared" si="88"/>
        <v>0</v>
      </c>
      <c r="Q356" s="384"/>
      <c r="R356" s="409"/>
      <c r="S356" s="370"/>
      <c r="T356" s="357"/>
    </row>
    <row r="357" spans="1:20" s="11" customFormat="1" ht="18.75" customHeight="1" x14ac:dyDescent="0.3">
      <c r="A357" s="643"/>
      <c r="B357" s="959"/>
      <c r="C357" s="643"/>
      <c r="D357" s="362"/>
      <c r="E357" s="2" t="s">
        <v>3</v>
      </c>
      <c r="F357" s="350">
        <f t="shared" si="80"/>
        <v>80</v>
      </c>
      <c r="G357" s="383">
        <f t="shared" si="88"/>
        <v>0</v>
      </c>
      <c r="H357" s="383">
        <f t="shared" si="88"/>
        <v>0</v>
      </c>
      <c r="I357" s="383">
        <f t="shared" si="88"/>
        <v>0</v>
      </c>
      <c r="J357" s="383">
        <f t="shared" si="88"/>
        <v>0</v>
      </c>
      <c r="K357" s="383">
        <f t="shared" si="88"/>
        <v>80</v>
      </c>
      <c r="L357" s="383">
        <f t="shared" si="88"/>
        <v>0</v>
      </c>
      <c r="M357" s="383">
        <f t="shared" si="88"/>
        <v>0</v>
      </c>
      <c r="N357" s="383">
        <f t="shared" si="88"/>
        <v>0</v>
      </c>
      <c r="O357" s="383">
        <f t="shared" si="88"/>
        <v>0</v>
      </c>
      <c r="P357" s="383">
        <f t="shared" si="88"/>
        <v>0</v>
      </c>
      <c r="Q357" s="384"/>
      <c r="R357" s="409"/>
      <c r="S357" s="370"/>
      <c r="T357" s="357"/>
    </row>
    <row r="358" spans="1:20" s="11" customFormat="1" ht="18.75" customHeight="1" x14ac:dyDescent="0.3">
      <c r="A358" s="697"/>
      <c r="B358" s="960"/>
      <c r="C358" s="697"/>
      <c r="D358" s="362"/>
      <c r="E358" s="2" t="s">
        <v>4</v>
      </c>
      <c r="F358" s="350">
        <f t="shared" si="80"/>
        <v>0</v>
      </c>
      <c r="G358" s="383">
        <f>G363</f>
        <v>0</v>
      </c>
      <c r="H358" s="383">
        <f t="shared" si="88"/>
        <v>0</v>
      </c>
      <c r="I358" s="383">
        <f t="shared" si="88"/>
        <v>0</v>
      </c>
      <c r="J358" s="383">
        <f t="shared" si="88"/>
        <v>0</v>
      </c>
      <c r="K358" s="383">
        <f t="shared" si="88"/>
        <v>0</v>
      </c>
      <c r="L358" s="383">
        <f t="shared" si="88"/>
        <v>0</v>
      </c>
      <c r="M358" s="383">
        <f t="shared" si="88"/>
        <v>0</v>
      </c>
      <c r="N358" s="383">
        <f t="shared" si="88"/>
        <v>0</v>
      </c>
      <c r="O358" s="383">
        <f t="shared" si="88"/>
        <v>0</v>
      </c>
      <c r="P358" s="383">
        <f t="shared" si="88"/>
        <v>0</v>
      </c>
      <c r="Q358" s="384"/>
      <c r="R358" s="409"/>
      <c r="S358" s="370"/>
      <c r="T358" s="357"/>
    </row>
    <row r="359" spans="1:20" s="11" customFormat="1" ht="17.25" customHeight="1" x14ac:dyDescent="0.3">
      <c r="A359" s="691" t="s">
        <v>342</v>
      </c>
      <c r="B359" s="961" t="s">
        <v>343</v>
      </c>
      <c r="C359" s="870" t="s">
        <v>344</v>
      </c>
      <c r="D359" s="355"/>
      <c r="E359" s="30" t="s">
        <v>9</v>
      </c>
      <c r="F359" s="350">
        <f t="shared" si="80"/>
        <v>80</v>
      </c>
      <c r="G359" s="35">
        <f t="shared" ref="G359" si="89">SUM(G360:G363)</f>
        <v>0</v>
      </c>
      <c r="H359" s="35">
        <v>0</v>
      </c>
      <c r="I359" s="35">
        <f t="shared" ref="I359:P359" si="90">SUM(I360:I363)</f>
        <v>0</v>
      </c>
      <c r="J359" s="35">
        <f t="shared" si="90"/>
        <v>0</v>
      </c>
      <c r="K359" s="35">
        <f t="shared" si="90"/>
        <v>80</v>
      </c>
      <c r="L359" s="35">
        <f t="shared" si="90"/>
        <v>0</v>
      </c>
      <c r="M359" s="35">
        <f t="shared" si="90"/>
        <v>0</v>
      </c>
      <c r="N359" s="35">
        <f t="shared" si="90"/>
        <v>0</v>
      </c>
      <c r="O359" s="35">
        <f t="shared" si="90"/>
        <v>0</v>
      </c>
      <c r="P359" s="35">
        <f t="shared" si="90"/>
        <v>0</v>
      </c>
      <c r="Q359" s="153"/>
      <c r="R359" s="698" t="s">
        <v>28</v>
      </c>
      <c r="S359" s="725" t="s">
        <v>183</v>
      </c>
      <c r="T359" s="701" t="s">
        <v>186</v>
      </c>
    </row>
    <row r="360" spans="1:20" ht="17.25" customHeight="1" x14ac:dyDescent="0.3">
      <c r="A360" s="692"/>
      <c r="B360" s="962"/>
      <c r="C360" s="871"/>
      <c r="D360" s="359"/>
      <c r="E360" s="30" t="s">
        <v>1</v>
      </c>
      <c r="F360" s="350">
        <f t="shared" si="80"/>
        <v>0</v>
      </c>
      <c r="G360" s="35">
        <v>0</v>
      </c>
      <c r="H360" s="35">
        <v>0</v>
      </c>
      <c r="I360" s="35">
        <v>0</v>
      </c>
      <c r="J360" s="153">
        <v>0</v>
      </c>
      <c r="K360" s="153">
        <v>0</v>
      </c>
      <c r="L360" s="153">
        <v>0</v>
      </c>
      <c r="M360" s="153">
        <v>0</v>
      </c>
      <c r="N360" s="35">
        <v>0</v>
      </c>
      <c r="O360" s="35">
        <v>0</v>
      </c>
      <c r="P360" s="35">
        <v>0</v>
      </c>
      <c r="Q360" s="391"/>
      <c r="R360" s="699"/>
      <c r="S360" s="726"/>
      <c r="T360" s="702"/>
    </row>
    <row r="361" spans="1:20" ht="17.25" customHeight="1" x14ac:dyDescent="0.3">
      <c r="A361" s="692"/>
      <c r="B361" s="962"/>
      <c r="C361" s="871"/>
      <c r="D361" s="359"/>
      <c r="E361" s="30" t="s">
        <v>2</v>
      </c>
      <c r="F361" s="350">
        <f t="shared" si="80"/>
        <v>0</v>
      </c>
      <c r="G361" s="35">
        <v>0</v>
      </c>
      <c r="H361" s="35">
        <v>0</v>
      </c>
      <c r="I361" s="408">
        <v>0</v>
      </c>
      <c r="J361" s="153">
        <v>0</v>
      </c>
      <c r="K361" s="153">
        <v>0</v>
      </c>
      <c r="L361" s="153">
        <v>0</v>
      </c>
      <c r="M361" s="153">
        <v>0</v>
      </c>
      <c r="N361" s="35">
        <v>0</v>
      </c>
      <c r="O361" s="35">
        <v>0</v>
      </c>
      <c r="P361" s="35">
        <v>0</v>
      </c>
      <c r="Q361" s="391"/>
      <c r="R361" s="699"/>
      <c r="S361" s="726"/>
      <c r="T361" s="702"/>
    </row>
    <row r="362" spans="1:20" ht="17.25" customHeight="1" x14ac:dyDescent="0.3">
      <c r="A362" s="692"/>
      <c r="B362" s="962"/>
      <c r="C362" s="871"/>
      <c r="D362" s="359"/>
      <c r="E362" s="30" t="s">
        <v>3</v>
      </c>
      <c r="F362" s="350">
        <f t="shared" si="80"/>
        <v>80</v>
      </c>
      <c r="G362" s="35">
        <v>0</v>
      </c>
      <c r="H362" s="35">
        <v>0</v>
      </c>
      <c r="I362" s="408">
        <v>0</v>
      </c>
      <c r="J362" s="153">
        <v>0</v>
      </c>
      <c r="K362" s="153">
        <v>80</v>
      </c>
      <c r="L362" s="153">
        <v>0</v>
      </c>
      <c r="M362" s="153">
        <v>0</v>
      </c>
      <c r="N362" s="35">
        <v>0</v>
      </c>
      <c r="O362" s="35">
        <v>0</v>
      </c>
      <c r="P362" s="35">
        <v>0</v>
      </c>
      <c r="Q362" s="391"/>
      <c r="R362" s="699"/>
      <c r="S362" s="726"/>
      <c r="T362" s="702"/>
    </row>
    <row r="363" spans="1:20" ht="17.25" customHeight="1" x14ac:dyDescent="0.3">
      <c r="A363" s="693"/>
      <c r="B363" s="963"/>
      <c r="C363" s="872"/>
      <c r="D363" s="359"/>
      <c r="E363" s="30" t="s">
        <v>4</v>
      </c>
      <c r="F363" s="350">
        <f t="shared" si="80"/>
        <v>0</v>
      </c>
      <c r="G363" s="35">
        <v>0</v>
      </c>
      <c r="H363" s="35">
        <v>0</v>
      </c>
      <c r="I363" s="35">
        <v>0</v>
      </c>
      <c r="J363" s="153">
        <v>0</v>
      </c>
      <c r="K363" s="153">
        <v>0</v>
      </c>
      <c r="L363" s="153">
        <v>0</v>
      </c>
      <c r="M363" s="153">
        <v>0</v>
      </c>
      <c r="N363" s="35">
        <v>0</v>
      </c>
      <c r="O363" s="35">
        <v>0</v>
      </c>
      <c r="P363" s="35">
        <v>0</v>
      </c>
      <c r="Q363" s="392"/>
      <c r="R363" s="700"/>
      <c r="S363" s="957"/>
      <c r="T363" s="703"/>
    </row>
    <row r="364" spans="1:20" s="11" customFormat="1" ht="18.75" customHeight="1" x14ac:dyDescent="0.3">
      <c r="A364" s="642" t="s">
        <v>370</v>
      </c>
      <c r="B364" s="958" t="s">
        <v>371</v>
      </c>
      <c r="C364" s="642" t="s">
        <v>375</v>
      </c>
      <c r="D364" s="362"/>
      <c r="E364" s="2" t="s">
        <v>9</v>
      </c>
      <c r="F364" s="350">
        <f t="shared" ca="1" si="80"/>
        <v>522441.82396000001</v>
      </c>
      <c r="G364" s="383">
        <f ca="1">SUM(G364:G368)</f>
        <v>0</v>
      </c>
      <c r="H364" s="383">
        <f t="shared" ref="H364:O364" ca="1" si="91">SUM(H364:H368)</f>
        <v>0</v>
      </c>
      <c r="I364" s="383">
        <f t="shared" ca="1" si="91"/>
        <v>0</v>
      </c>
      <c r="J364" s="383">
        <f t="shared" ca="1" si="91"/>
        <v>0</v>
      </c>
      <c r="K364" s="383">
        <f t="shared" ca="1" si="91"/>
        <v>0</v>
      </c>
      <c r="L364" s="383">
        <f>L365+L366+L367+L368</f>
        <v>135.45500999999999</v>
      </c>
      <c r="M364" s="383">
        <f t="shared" ca="1" si="91"/>
        <v>0</v>
      </c>
      <c r="N364" s="383">
        <f t="shared" ca="1" si="91"/>
        <v>0</v>
      </c>
      <c r="O364" s="383">
        <f t="shared" ca="1" si="91"/>
        <v>0</v>
      </c>
      <c r="P364" s="383">
        <f t="shared" ref="P364" ca="1" si="92">SUM(P364:P368)</f>
        <v>0</v>
      </c>
      <c r="Q364" s="384"/>
      <c r="R364" s="409"/>
      <c r="S364" s="370"/>
      <c r="T364" s="357"/>
    </row>
    <row r="365" spans="1:20" s="11" customFormat="1" ht="18.75" customHeight="1" x14ac:dyDescent="0.3">
      <c r="A365" s="643"/>
      <c r="B365" s="959"/>
      <c r="C365" s="643"/>
      <c r="D365" s="362"/>
      <c r="E365" s="2" t="s">
        <v>1</v>
      </c>
      <c r="F365" s="350">
        <f t="shared" si="80"/>
        <v>0</v>
      </c>
      <c r="G365" s="383">
        <f t="shared" ref="G365:P368" si="93">G380</f>
        <v>0</v>
      </c>
      <c r="H365" s="383">
        <f t="shared" si="93"/>
        <v>0</v>
      </c>
      <c r="I365" s="383">
        <f t="shared" si="93"/>
        <v>0</v>
      </c>
      <c r="J365" s="383">
        <f t="shared" si="93"/>
        <v>0</v>
      </c>
      <c r="K365" s="383">
        <f t="shared" si="93"/>
        <v>0</v>
      </c>
      <c r="L365" s="383">
        <f>L370</f>
        <v>0</v>
      </c>
      <c r="M365" s="383">
        <f t="shared" si="93"/>
        <v>0</v>
      </c>
      <c r="N365" s="383">
        <f t="shared" si="93"/>
        <v>0</v>
      </c>
      <c r="O365" s="383">
        <f t="shared" si="93"/>
        <v>0</v>
      </c>
      <c r="P365" s="383">
        <f t="shared" si="93"/>
        <v>0</v>
      </c>
      <c r="Q365" s="384"/>
      <c r="R365" s="409"/>
      <c r="S365" s="370"/>
      <c r="T365" s="357"/>
    </row>
    <row r="366" spans="1:20" s="11" customFormat="1" ht="18.75" customHeight="1" x14ac:dyDescent="0.3">
      <c r="A366" s="643"/>
      <c r="B366" s="959"/>
      <c r="C366" s="643"/>
      <c r="D366" s="362"/>
      <c r="E366" s="2" t="s">
        <v>2</v>
      </c>
      <c r="F366" s="350">
        <f t="shared" si="80"/>
        <v>0</v>
      </c>
      <c r="G366" s="383">
        <f t="shared" si="93"/>
        <v>0</v>
      </c>
      <c r="H366" s="383">
        <f t="shared" si="93"/>
        <v>0</v>
      </c>
      <c r="I366" s="383">
        <f t="shared" si="93"/>
        <v>0</v>
      </c>
      <c r="J366" s="383">
        <f t="shared" si="93"/>
        <v>0</v>
      </c>
      <c r="K366" s="383">
        <f t="shared" si="93"/>
        <v>0</v>
      </c>
      <c r="L366" s="383">
        <f t="shared" ref="L366:L368" si="94">L371</f>
        <v>0</v>
      </c>
      <c r="M366" s="383">
        <f t="shared" si="93"/>
        <v>0</v>
      </c>
      <c r="N366" s="383">
        <f t="shared" si="93"/>
        <v>0</v>
      </c>
      <c r="O366" s="383">
        <f t="shared" si="93"/>
        <v>0</v>
      </c>
      <c r="P366" s="383">
        <f t="shared" si="93"/>
        <v>0</v>
      </c>
      <c r="Q366" s="384"/>
      <c r="R366" s="409"/>
      <c r="S366" s="370"/>
      <c r="T366" s="357"/>
    </row>
    <row r="367" spans="1:20" s="11" customFormat="1" ht="18.75" customHeight="1" x14ac:dyDescent="0.3">
      <c r="A367" s="643"/>
      <c r="B367" s="959"/>
      <c r="C367" s="643"/>
      <c r="D367" s="362"/>
      <c r="E367" s="2" t="s">
        <v>3</v>
      </c>
      <c r="F367" s="350">
        <f t="shared" si="80"/>
        <v>135.45500999999999</v>
      </c>
      <c r="G367" s="383">
        <v>0</v>
      </c>
      <c r="H367" s="383">
        <v>0</v>
      </c>
      <c r="I367" s="383">
        <f t="shared" si="93"/>
        <v>0</v>
      </c>
      <c r="J367" s="383">
        <v>0</v>
      </c>
      <c r="K367" s="383">
        <v>0</v>
      </c>
      <c r="L367" s="383">
        <f t="shared" si="94"/>
        <v>135.45500999999999</v>
      </c>
      <c r="M367" s="383">
        <f t="shared" si="93"/>
        <v>0</v>
      </c>
      <c r="N367" s="383">
        <f t="shared" si="93"/>
        <v>0</v>
      </c>
      <c r="O367" s="383">
        <f t="shared" si="93"/>
        <v>0</v>
      </c>
      <c r="P367" s="383">
        <f t="shared" si="93"/>
        <v>0</v>
      </c>
      <c r="Q367" s="384"/>
      <c r="R367" s="409"/>
      <c r="S367" s="370"/>
      <c r="T367" s="357"/>
    </row>
    <row r="368" spans="1:20" s="11" customFormat="1" ht="18.75" customHeight="1" x14ac:dyDescent="0.3">
      <c r="A368" s="697"/>
      <c r="B368" s="960"/>
      <c r="C368" s="697"/>
      <c r="D368" s="362"/>
      <c r="E368" s="2" t="s">
        <v>4</v>
      </c>
      <c r="F368" s="350">
        <f t="shared" si="80"/>
        <v>0</v>
      </c>
      <c r="G368" s="383">
        <f>G383</f>
        <v>0</v>
      </c>
      <c r="H368" s="383">
        <f t="shared" ref="H368:N368" si="95">H383</f>
        <v>0</v>
      </c>
      <c r="I368" s="383">
        <f t="shared" si="95"/>
        <v>0</v>
      </c>
      <c r="J368" s="383">
        <f t="shared" si="95"/>
        <v>0</v>
      </c>
      <c r="K368" s="383">
        <f t="shared" si="95"/>
        <v>0</v>
      </c>
      <c r="L368" s="383">
        <f t="shared" si="94"/>
        <v>0</v>
      </c>
      <c r="M368" s="383">
        <f t="shared" si="95"/>
        <v>0</v>
      </c>
      <c r="N368" s="383">
        <f t="shared" si="95"/>
        <v>0</v>
      </c>
      <c r="O368" s="383">
        <f t="shared" si="93"/>
        <v>0</v>
      </c>
      <c r="P368" s="383">
        <f t="shared" si="93"/>
        <v>0</v>
      </c>
      <c r="Q368" s="384"/>
      <c r="R368" s="409"/>
      <c r="S368" s="370"/>
      <c r="T368" s="357"/>
    </row>
    <row r="369" spans="1:20" s="11" customFormat="1" ht="18.75" customHeight="1" x14ac:dyDescent="0.3">
      <c r="A369" s="691" t="s">
        <v>372</v>
      </c>
      <c r="B369" s="694" t="s">
        <v>373</v>
      </c>
      <c r="C369" s="354"/>
      <c r="D369" s="362"/>
      <c r="E369" s="30" t="s">
        <v>9</v>
      </c>
      <c r="F369" s="350">
        <f t="shared" ca="1" si="80"/>
        <v>522441.82396000001</v>
      </c>
      <c r="G369" s="35">
        <f t="shared" ref="G369:O369" ca="1" si="96">SUM(G369:G373)</f>
        <v>0</v>
      </c>
      <c r="H369" s="35">
        <f t="shared" ca="1" si="96"/>
        <v>0</v>
      </c>
      <c r="I369" s="35">
        <f t="shared" ca="1" si="96"/>
        <v>0</v>
      </c>
      <c r="J369" s="35">
        <f t="shared" ca="1" si="96"/>
        <v>0</v>
      </c>
      <c r="K369" s="35">
        <f t="shared" ca="1" si="96"/>
        <v>0</v>
      </c>
      <c r="L369" s="35">
        <f>L370+L371+L372+L373</f>
        <v>135.45500999999999</v>
      </c>
      <c r="M369" s="35">
        <f t="shared" ca="1" si="96"/>
        <v>0</v>
      </c>
      <c r="N369" s="35">
        <f t="shared" ca="1" si="96"/>
        <v>0</v>
      </c>
      <c r="O369" s="35">
        <f t="shared" ca="1" si="96"/>
        <v>0</v>
      </c>
      <c r="P369" s="35">
        <f t="shared" ref="P369" ca="1" si="97">SUM(P369:P373)</f>
        <v>0</v>
      </c>
      <c r="Q369" s="153"/>
      <c r="R369" s="698" t="s">
        <v>28</v>
      </c>
      <c r="S369" s="884"/>
      <c r="T369" s="646"/>
    </row>
    <row r="370" spans="1:20" s="11" customFormat="1" ht="18.75" customHeight="1" x14ac:dyDescent="0.3">
      <c r="A370" s="692"/>
      <c r="B370" s="695"/>
      <c r="C370" s="355"/>
      <c r="D370" s="362"/>
      <c r="E370" s="30" t="s">
        <v>1</v>
      </c>
      <c r="F370" s="350">
        <f t="shared" si="80"/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5">
        <f>L375</f>
        <v>0</v>
      </c>
      <c r="M370" s="35">
        <v>0</v>
      </c>
      <c r="N370" s="35">
        <v>0</v>
      </c>
      <c r="O370" s="35">
        <v>0</v>
      </c>
      <c r="P370" s="35">
        <v>0</v>
      </c>
      <c r="Q370" s="391"/>
      <c r="R370" s="699"/>
      <c r="S370" s="884"/>
      <c r="T370" s="646"/>
    </row>
    <row r="371" spans="1:20" s="11" customFormat="1" ht="18.75" customHeight="1" x14ac:dyDescent="0.3">
      <c r="A371" s="692"/>
      <c r="B371" s="695"/>
      <c r="C371" s="355"/>
      <c r="D371" s="362"/>
      <c r="E371" s="30" t="s">
        <v>2</v>
      </c>
      <c r="F371" s="350">
        <f t="shared" si="80"/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5">
        <f t="shared" ref="L371:L373" si="98">L376</f>
        <v>0</v>
      </c>
      <c r="M371" s="35">
        <v>0</v>
      </c>
      <c r="N371" s="35">
        <v>0</v>
      </c>
      <c r="O371" s="35">
        <v>0</v>
      </c>
      <c r="P371" s="35">
        <v>0</v>
      </c>
      <c r="Q371" s="391"/>
      <c r="R371" s="699"/>
      <c r="S371" s="884"/>
      <c r="T371" s="646"/>
    </row>
    <row r="372" spans="1:20" s="11" customFormat="1" ht="18.75" customHeight="1" x14ac:dyDescent="0.3">
      <c r="A372" s="692"/>
      <c r="B372" s="695"/>
      <c r="C372" s="359" t="s">
        <v>374</v>
      </c>
      <c r="D372" s="362"/>
      <c r="E372" s="30" t="s">
        <v>3</v>
      </c>
      <c r="F372" s="350">
        <f t="shared" si="80"/>
        <v>135.45500999999999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5">
        <f t="shared" si="98"/>
        <v>135.45500999999999</v>
      </c>
      <c r="M372" s="35">
        <v>0</v>
      </c>
      <c r="N372" s="35">
        <v>0</v>
      </c>
      <c r="O372" s="35">
        <v>0</v>
      </c>
      <c r="P372" s="35">
        <v>0</v>
      </c>
      <c r="Q372" s="391"/>
      <c r="R372" s="699"/>
      <c r="S372" s="884"/>
      <c r="T372" s="646"/>
    </row>
    <row r="373" spans="1:20" s="11" customFormat="1" ht="18.75" customHeight="1" x14ac:dyDescent="0.3">
      <c r="A373" s="693"/>
      <c r="B373" s="696"/>
      <c r="C373" s="362"/>
      <c r="D373" s="362"/>
      <c r="E373" s="30" t="s">
        <v>4</v>
      </c>
      <c r="F373" s="350">
        <f t="shared" si="80"/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5">
        <f t="shared" si="98"/>
        <v>0</v>
      </c>
      <c r="M373" s="35">
        <v>0</v>
      </c>
      <c r="N373" s="35">
        <v>0</v>
      </c>
      <c r="O373" s="35">
        <v>0</v>
      </c>
      <c r="P373" s="35">
        <v>0</v>
      </c>
      <c r="Q373" s="392"/>
      <c r="R373" s="700"/>
      <c r="S373" s="885"/>
      <c r="T373" s="886"/>
    </row>
    <row r="374" spans="1:20" s="11" customFormat="1" ht="18.75" customHeight="1" x14ac:dyDescent="0.3">
      <c r="A374" s="691" t="s">
        <v>377</v>
      </c>
      <c r="B374" s="694" t="s">
        <v>378</v>
      </c>
      <c r="C374" s="355"/>
      <c r="D374" s="362"/>
      <c r="E374" s="30" t="s">
        <v>9</v>
      </c>
      <c r="F374" s="350">
        <f t="shared" ca="1" si="80"/>
        <v>522441.82396000001</v>
      </c>
      <c r="G374" s="35">
        <f t="shared" ref="G374:K374" ca="1" si="99">SUM(G374:G378)</f>
        <v>0</v>
      </c>
      <c r="H374" s="35">
        <f t="shared" ca="1" si="99"/>
        <v>0</v>
      </c>
      <c r="I374" s="35">
        <f t="shared" ca="1" si="99"/>
        <v>0</v>
      </c>
      <c r="J374" s="35">
        <f t="shared" ca="1" si="99"/>
        <v>0</v>
      </c>
      <c r="K374" s="35">
        <f t="shared" ca="1" si="99"/>
        <v>0</v>
      </c>
      <c r="L374" s="35">
        <f>L375+L376+L377+L378</f>
        <v>135.45500999999999</v>
      </c>
      <c r="M374" s="35">
        <f t="shared" ref="M374:O374" ca="1" si="100">SUM(M374:M378)</f>
        <v>0</v>
      </c>
      <c r="N374" s="35">
        <f t="shared" ca="1" si="100"/>
        <v>0</v>
      </c>
      <c r="O374" s="35">
        <f t="shared" ca="1" si="100"/>
        <v>0</v>
      </c>
      <c r="P374" s="35">
        <f t="shared" ref="P374" ca="1" si="101">SUM(P374:P378)</f>
        <v>0</v>
      </c>
      <c r="Q374" s="153"/>
      <c r="R374" s="698" t="s">
        <v>28</v>
      </c>
      <c r="S374" s="884"/>
      <c r="T374" s="646"/>
    </row>
    <row r="375" spans="1:20" s="11" customFormat="1" ht="18.75" customHeight="1" x14ac:dyDescent="0.3">
      <c r="A375" s="692"/>
      <c r="B375" s="695"/>
      <c r="C375" s="355"/>
      <c r="D375" s="362"/>
      <c r="E375" s="30" t="s">
        <v>1</v>
      </c>
      <c r="F375" s="350">
        <f t="shared" si="80"/>
        <v>0</v>
      </c>
      <c r="G375" s="35">
        <v>0</v>
      </c>
      <c r="H375" s="35">
        <v>0</v>
      </c>
      <c r="I375" s="35">
        <v>0</v>
      </c>
      <c r="J375" s="35">
        <v>0</v>
      </c>
      <c r="K375" s="35">
        <v>0</v>
      </c>
      <c r="L375" s="35">
        <v>0</v>
      </c>
      <c r="M375" s="35">
        <v>0</v>
      </c>
      <c r="N375" s="35">
        <v>0</v>
      </c>
      <c r="O375" s="35">
        <v>0</v>
      </c>
      <c r="P375" s="35">
        <v>0</v>
      </c>
      <c r="Q375" s="391"/>
      <c r="R375" s="699"/>
      <c r="S375" s="884"/>
      <c r="T375" s="646"/>
    </row>
    <row r="376" spans="1:20" s="11" customFormat="1" ht="18.75" customHeight="1" x14ac:dyDescent="0.3">
      <c r="A376" s="692"/>
      <c r="B376" s="695"/>
      <c r="C376" s="355"/>
      <c r="D376" s="362"/>
      <c r="E376" s="30" t="s">
        <v>2</v>
      </c>
      <c r="F376" s="350">
        <f t="shared" si="80"/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5">
        <v>0</v>
      </c>
      <c r="M376" s="35">
        <v>0</v>
      </c>
      <c r="N376" s="35">
        <v>0</v>
      </c>
      <c r="O376" s="35">
        <v>0</v>
      </c>
      <c r="P376" s="35">
        <v>0</v>
      </c>
      <c r="Q376" s="391"/>
      <c r="R376" s="699"/>
      <c r="S376" s="884"/>
      <c r="T376" s="646"/>
    </row>
    <row r="377" spans="1:20" s="11" customFormat="1" ht="18.75" customHeight="1" x14ac:dyDescent="0.3">
      <c r="A377" s="692"/>
      <c r="B377" s="695"/>
      <c r="C377" s="359" t="s">
        <v>374</v>
      </c>
      <c r="D377" s="362"/>
      <c r="E377" s="30" t="s">
        <v>3</v>
      </c>
      <c r="F377" s="350">
        <f t="shared" si="80"/>
        <v>135.45500999999999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5">
        <v>135.45500999999999</v>
      </c>
      <c r="M377" s="35">
        <v>0</v>
      </c>
      <c r="N377" s="35">
        <v>0</v>
      </c>
      <c r="O377" s="35">
        <v>0</v>
      </c>
      <c r="P377" s="35">
        <v>0</v>
      </c>
      <c r="Q377" s="391"/>
      <c r="R377" s="699"/>
      <c r="S377" s="884"/>
      <c r="T377" s="646"/>
    </row>
    <row r="378" spans="1:20" s="11" customFormat="1" ht="18.75" customHeight="1" x14ac:dyDescent="0.3">
      <c r="A378" s="693"/>
      <c r="B378" s="696"/>
      <c r="C378" s="355"/>
      <c r="D378" s="362"/>
      <c r="E378" s="30" t="s">
        <v>4</v>
      </c>
      <c r="F378" s="350">
        <f t="shared" si="80"/>
        <v>0</v>
      </c>
      <c r="G378" s="35">
        <v>0</v>
      </c>
      <c r="H378" s="35">
        <v>0</v>
      </c>
      <c r="I378" s="35">
        <v>0</v>
      </c>
      <c r="J378" s="35">
        <v>0</v>
      </c>
      <c r="K378" s="35">
        <v>0</v>
      </c>
      <c r="L378" s="35">
        <v>0</v>
      </c>
      <c r="M378" s="35">
        <v>0</v>
      </c>
      <c r="N378" s="35">
        <v>0</v>
      </c>
      <c r="O378" s="35">
        <v>0</v>
      </c>
      <c r="P378" s="35">
        <v>0</v>
      </c>
      <c r="Q378" s="392"/>
      <c r="R378" s="700"/>
      <c r="S378" s="885"/>
      <c r="T378" s="886"/>
    </row>
    <row r="379" spans="1:20" ht="21.75" customHeight="1" x14ac:dyDescent="0.3">
      <c r="A379" s="870" t="s">
        <v>42</v>
      </c>
      <c r="B379" s="918" t="s">
        <v>143</v>
      </c>
      <c r="C379" s="892">
        <v>1620000000</v>
      </c>
      <c r="D379" s="410"/>
      <c r="E379" s="2" t="s">
        <v>9</v>
      </c>
      <c r="F379" s="350">
        <f t="shared" si="80"/>
        <v>7519.6009099999992</v>
      </c>
      <c r="G379" s="383">
        <f t="shared" ref="G379:P379" si="102">SUM(G380:G383)</f>
        <v>3755.7969999999996</v>
      </c>
      <c r="H379" s="383">
        <f>SUM(H380:H383)</f>
        <v>778</v>
      </c>
      <c r="I379" s="383">
        <f t="shared" si="102"/>
        <v>0</v>
      </c>
      <c r="J379" s="383">
        <f t="shared" si="102"/>
        <v>1084.51296</v>
      </c>
      <c r="K379" s="383">
        <f t="shared" si="102"/>
        <v>569.70096000000001</v>
      </c>
      <c r="L379" s="383">
        <f t="shared" si="102"/>
        <v>1331.5899899999999</v>
      </c>
      <c r="M379" s="383">
        <f t="shared" si="102"/>
        <v>0</v>
      </c>
      <c r="N379" s="383">
        <f t="shared" si="102"/>
        <v>0</v>
      </c>
      <c r="O379" s="383">
        <f t="shared" si="102"/>
        <v>0</v>
      </c>
      <c r="P379" s="383">
        <f t="shared" si="102"/>
        <v>0</v>
      </c>
      <c r="Q379" s="387"/>
      <c r="R379" s="698"/>
      <c r="S379" s="898"/>
      <c r="T379" s="898"/>
    </row>
    <row r="380" spans="1:20" ht="21.75" customHeight="1" x14ac:dyDescent="0.3">
      <c r="A380" s="871"/>
      <c r="B380" s="919"/>
      <c r="C380" s="893"/>
      <c r="D380" s="411"/>
      <c r="E380" s="2" t="s">
        <v>1</v>
      </c>
      <c r="F380" s="350">
        <f t="shared" si="80"/>
        <v>0</v>
      </c>
      <c r="G380" s="383">
        <f>G411+G451+G467</f>
        <v>0</v>
      </c>
      <c r="H380" s="383">
        <f>+H386+H411+H451+H467</f>
        <v>0</v>
      </c>
      <c r="I380" s="383">
        <v>0</v>
      </c>
      <c r="J380" s="383">
        <v>0</v>
      </c>
      <c r="K380" s="383">
        <v>0</v>
      </c>
      <c r="L380" s="383">
        <v>0</v>
      </c>
      <c r="M380" s="383">
        <v>0</v>
      </c>
      <c r="N380" s="383">
        <v>0</v>
      </c>
      <c r="O380" s="383">
        <v>0</v>
      </c>
      <c r="P380" s="383">
        <v>0</v>
      </c>
      <c r="Q380" s="384"/>
      <c r="R380" s="699"/>
      <c r="S380" s="899"/>
      <c r="T380" s="899"/>
    </row>
    <row r="381" spans="1:20" ht="21.75" customHeight="1" x14ac:dyDescent="0.3">
      <c r="A381" s="871"/>
      <c r="B381" s="919"/>
      <c r="C381" s="893"/>
      <c r="D381" s="411"/>
      <c r="E381" s="2" t="s">
        <v>2</v>
      </c>
      <c r="F381" s="350">
        <f t="shared" si="80"/>
        <v>0</v>
      </c>
      <c r="G381" s="383">
        <f>G412+G452+G468</f>
        <v>0</v>
      </c>
      <c r="H381" s="383">
        <v>0</v>
      </c>
      <c r="I381" s="383">
        <f>I387+I412+I452+I468</f>
        <v>0</v>
      </c>
      <c r="J381" s="383">
        <v>0</v>
      </c>
      <c r="K381" s="383">
        <v>0</v>
      </c>
      <c r="L381" s="383">
        <v>0</v>
      </c>
      <c r="M381" s="383">
        <v>0</v>
      </c>
      <c r="N381" s="383">
        <v>0</v>
      </c>
      <c r="O381" s="383">
        <v>0</v>
      </c>
      <c r="P381" s="383">
        <v>0</v>
      </c>
      <c r="Q381" s="384"/>
      <c r="R381" s="699"/>
      <c r="S381" s="899"/>
      <c r="T381" s="899"/>
    </row>
    <row r="382" spans="1:20" ht="21.75" customHeight="1" x14ac:dyDescent="0.3">
      <c r="A382" s="871"/>
      <c r="B382" s="919"/>
      <c r="C382" s="893"/>
      <c r="D382" s="411"/>
      <c r="E382" s="2" t="s">
        <v>3</v>
      </c>
      <c r="F382" s="350">
        <f t="shared" si="80"/>
        <v>7519.6009099999992</v>
      </c>
      <c r="G382" s="383">
        <f t="shared" ref="G382:P382" si="103">G388+G413+G453</f>
        <v>3755.7969999999996</v>
      </c>
      <c r="H382" s="383">
        <f t="shared" si="103"/>
        <v>778</v>
      </c>
      <c r="I382" s="383">
        <f t="shared" si="103"/>
        <v>0</v>
      </c>
      <c r="J382" s="383">
        <f t="shared" si="103"/>
        <v>1084.51296</v>
      </c>
      <c r="K382" s="383">
        <f t="shared" si="103"/>
        <v>569.70096000000001</v>
      </c>
      <c r="L382" s="383">
        <f t="shared" si="103"/>
        <v>1331.5899899999999</v>
      </c>
      <c r="M382" s="383">
        <f t="shared" si="103"/>
        <v>0</v>
      </c>
      <c r="N382" s="383">
        <f t="shared" si="103"/>
        <v>0</v>
      </c>
      <c r="O382" s="383">
        <f t="shared" si="103"/>
        <v>0</v>
      </c>
      <c r="P382" s="383">
        <f t="shared" si="103"/>
        <v>0</v>
      </c>
      <c r="Q382" s="384"/>
      <c r="R382" s="699"/>
      <c r="S382" s="899"/>
      <c r="T382" s="899"/>
    </row>
    <row r="383" spans="1:20" ht="21.75" customHeight="1" x14ac:dyDescent="0.3">
      <c r="A383" s="872"/>
      <c r="B383" s="923"/>
      <c r="C383" s="894"/>
      <c r="D383" s="411"/>
      <c r="E383" s="2" t="s">
        <v>4</v>
      </c>
      <c r="F383" s="350">
        <f t="shared" si="80"/>
        <v>0</v>
      </c>
      <c r="G383" s="383">
        <f>G414+G454+G470</f>
        <v>0</v>
      </c>
      <c r="H383" s="383">
        <f>H389+H414+H454+H470</f>
        <v>0</v>
      </c>
      <c r="I383" s="383">
        <v>0</v>
      </c>
      <c r="J383" s="383">
        <v>0</v>
      </c>
      <c r="K383" s="383">
        <v>0</v>
      </c>
      <c r="L383" s="383">
        <v>0</v>
      </c>
      <c r="M383" s="383">
        <v>0</v>
      </c>
      <c r="N383" s="383">
        <v>0</v>
      </c>
      <c r="O383" s="383">
        <v>0</v>
      </c>
      <c r="P383" s="383">
        <v>0</v>
      </c>
      <c r="Q383" s="382"/>
      <c r="R383" s="700"/>
      <c r="S383" s="900"/>
      <c r="T383" s="900"/>
    </row>
    <row r="384" spans="1:20" ht="0.75" customHeight="1" x14ac:dyDescent="0.3">
      <c r="A384" s="368"/>
      <c r="B384" s="412"/>
      <c r="C384" s="413"/>
      <c r="D384" s="414"/>
      <c r="E384" s="30" t="s">
        <v>4</v>
      </c>
      <c r="F384" s="350">
        <f t="shared" si="80"/>
        <v>0</v>
      </c>
      <c r="G384" s="35">
        <v>0</v>
      </c>
      <c r="H384" s="35">
        <v>0</v>
      </c>
      <c r="I384" s="35">
        <v>0</v>
      </c>
      <c r="J384" s="392"/>
      <c r="K384" s="392"/>
      <c r="L384" s="392"/>
      <c r="M384" s="392"/>
      <c r="N384" s="35"/>
      <c r="O384" s="35"/>
      <c r="P384" s="35"/>
      <c r="Q384" s="392"/>
      <c r="R384" s="364"/>
      <c r="S384" s="415"/>
      <c r="T384" s="416"/>
    </row>
    <row r="385" spans="1:20" s="11" customFormat="1" ht="16.2" customHeight="1" x14ac:dyDescent="0.3">
      <c r="A385" s="901" t="s">
        <v>43</v>
      </c>
      <c r="B385" s="918" t="s">
        <v>325</v>
      </c>
      <c r="C385" s="901" t="s">
        <v>159</v>
      </c>
      <c r="D385" s="411"/>
      <c r="E385" s="2" t="s">
        <v>9</v>
      </c>
      <c r="F385" s="350">
        <f t="shared" si="80"/>
        <v>133.53</v>
      </c>
      <c r="G385" s="417">
        <f>G390</f>
        <v>93.53</v>
      </c>
      <c r="H385" s="417">
        <v>0</v>
      </c>
      <c r="I385" s="417">
        <f>+I386+I387+I388+I389</f>
        <v>0</v>
      </c>
      <c r="J385" s="417">
        <f t="shared" ref="J385:O385" si="104">SUM(J386:J389)</f>
        <v>0</v>
      </c>
      <c r="K385" s="417">
        <f t="shared" si="104"/>
        <v>40</v>
      </c>
      <c r="L385" s="417">
        <f t="shared" si="104"/>
        <v>0</v>
      </c>
      <c r="M385" s="417">
        <f t="shared" si="104"/>
        <v>0</v>
      </c>
      <c r="N385" s="417">
        <f t="shared" si="104"/>
        <v>0</v>
      </c>
      <c r="O385" s="417">
        <f t="shared" si="104"/>
        <v>0</v>
      </c>
      <c r="P385" s="417">
        <f t="shared" ref="P385" si="105">SUM(P386:P389)</f>
        <v>0</v>
      </c>
      <c r="Q385" s="418"/>
      <c r="R385" s="950"/>
      <c r="S385" s="892"/>
      <c r="T385" s="817"/>
    </row>
    <row r="386" spans="1:20" s="11" customFormat="1" ht="16.2" customHeight="1" x14ac:dyDescent="0.3">
      <c r="A386" s="902"/>
      <c r="B386" s="919"/>
      <c r="C386" s="955"/>
      <c r="D386" s="411"/>
      <c r="E386" s="2" t="s">
        <v>1</v>
      </c>
      <c r="F386" s="350">
        <f t="shared" si="80"/>
        <v>0</v>
      </c>
      <c r="G386" s="383">
        <v>0</v>
      </c>
      <c r="H386" s="417">
        <v>0</v>
      </c>
      <c r="I386" s="417">
        <v>0</v>
      </c>
      <c r="J386" s="417">
        <v>0</v>
      </c>
      <c r="K386" s="417">
        <v>0</v>
      </c>
      <c r="L386" s="417">
        <f t="shared" ref="L386:L387" si="106">L396</f>
        <v>0</v>
      </c>
      <c r="M386" s="417">
        <v>0</v>
      </c>
      <c r="N386" s="417">
        <v>0</v>
      </c>
      <c r="O386" s="417">
        <v>0</v>
      </c>
      <c r="P386" s="417">
        <v>0</v>
      </c>
      <c r="Q386" s="419"/>
      <c r="R386" s="951"/>
      <c r="S386" s="893"/>
      <c r="T386" s="818"/>
    </row>
    <row r="387" spans="1:20" s="11" customFormat="1" ht="16.2" customHeight="1" x14ac:dyDescent="0.3">
      <c r="A387" s="902"/>
      <c r="B387" s="919"/>
      <c r="C387" s="955"/>
      <c r="D387" s="411"/>
      <c r="E387" s="2" t="s">
        <v>2</v>
      </c>
      <c r="F387" s="350">
        <f t="shared" si="80"/>
        <v>0</v>
      </c>
      <c r="G387" s="383">
        <v>0</v>
      </c>
      <c r="H387" s="417">
        <v>0</v>
      </c>
      <c r="I387" s="417">
        <v>0</v>
      </c>
      <c r="J387" s="417">
        <v>0</v>
      </c>
      <c r="K387" s="417">
        <v>0</v>
      </c>
      <c r="L387" s="417">
        <f t="shared" si="106"/>
        <v>0</v>
      </c>
      <c r="M387" s="417">
        <v>0</v>
      </c>
      <c r="N387" s="417">
        <v>0</v>
      </c>
      <c r="O387" s="417">
        <v>0</v>
      </c>
      <c r="P387" s="417">
        <v>0</v>
      </c>
      <c r="Q387" s="419"/>
      <c r="R387" s="951"/>
      <c r="S387" s="893"/>
      <c r="T387" s="818"/>
    </row>
    <row r="388" spans="1:20" s="11" customFormat="1" ht="16.2" customHeight="1" x14ac:dyDescent="0.3">
      <c r="A388" s="902"/>
      <c r="B388" s="919"/>
      <c r="C388" s="955"/>
      <c r="D388" s="411"/>
      <c r="E388" s="2" t="s">
        <v>3</v>
      </c>
      <c r="F388" s="350">
        <f t="shared" si="80"/>
        <v>133.53</v>
      </c>
      <c r="G388" s="383">
        <f>G393</f>
        <v>93.53</v>
      </c>
      <c r="H388" s="383">
        <f t="shared" ref="H388:J388" si="107">H393</f>
        <v>0</v>
      </c>
      <c r="I388" s="383">
        <f t="shared" si="107"/>
        <v>0</v>
      </c>
      <c r="J388" s="383">
        <f t="shared" si="107"/>
        <v>0</v>
      </c>
      <c r="K388" s="383">
        <f>K393+K398</f>
        <v>40</v>
      </c>
      <c r="L388" s="383">
        <f>L393+L398+L403</f>
        <v>0</v>
      </c>
      <c r="M388" s="383">
        <f>M393+M398+M403</f>
        <v>0</v>
      </c>
      <c r="N388" s="383">
        <f>N393+N398+N403</f>
        <v>0</v>
      </c>
      <c r="O388" s="383">
        <f>O393+O398+O403</f>
        <v>0</v>
      </c>
      <c r="P388" s="383">
        <f>P393+P398+P403</f>
        <v>0</v>
      </c>
      <c r="Q388" s="384"/>
      <c r="R388" s="951"/>
      <c r="S388" s="893"/>
      <c r="T388" s="818"/>
    </row>
    <row r="389" spans="1:20" s="11" customFormat="1" ht="16.2" customHeight="1" x14ac:dyDescent="0.3">
      <c r="A389" s="903"/>
      <c r="B389" s="923"/>
      <c r="C389" s="956"/>
      <c r="D389" s="411"/>
      <c r="E389" s="2" t="s">
        <v>4</v>
      </c>
      <c r="F389" s="350">
        <f t="shared" si="80"/>
        <v>0</v>
      </c>
      <c r="G389" s="383">
        <v>0</v>
      </c>
      <c r="H389" s="417">
        <v>0</v>
      </c>
      <c r="I389" s="417">
        <v>0</v>
      </c>
      <c r="J389" s="417">
        <v>0</v>
      </c>
      <c r="K389" s="417">
        <v>0</v>
      </c>
      <c r="L389" s="417">
        <f>L399</f>
        <v>0</v>
      </c>
      <c r="M389" s="417">
        <v>0</v>
      </c>
      <c r="N389" s="417">
        <v>0</v>
      </c>
      <c r="O389" s="417">
        <v>0</v>
      </c>
      <c r="P389" s="417">
        <v>0</v>
      </c>
      <c r="Q389" s="420"/>
      <c r="R389" s="952"/>
      <c r="S389" s="894"/>
      <c r="T389" s="819"/>
    </row>
    <row r="390" spans="1:20" ht="16.5" customHeight="1" x14ac:dyDescent="0.3">
      <c r="A390" s="870" t="s">
        <v>195</v>
      </c>
      <c r="B390" s="881" t="s">
        <v>219</v>
      </c>
      <c r="C390" s="870" t="s">
        <v>180</v>
      </c>
      <c r="D390" s="414"/>
      <c r="E390" s="2" t="s">
        <v>9</v>
      </c>
      <c r="F390" s="350">
        <f t="shared" si="80"/>
        <v>93.53</v>
      </c>
      <c r="G390" s="421">
        <f>G393</f>
        <v>93.53</v>
      </c>
      <c r="H390" s="35">
        <v>0</v>
      </c>
      <c r="I390" s="422">
        <f>+I391+I392+I393+I394</f>
        <v>0</v>
      </c>
      <c r="J390" s="421">
        <v>0</v>
      </c>
      <c r="K390" s="421">
        <v>0</v>
      </c>
      <c r="L390" s="421">
        <v>0</v>
      </c>
      <c r="M390" s="421">
        <v>0</v>
      </c>
      <c r="N390" s="421">
        <v>0</v>
      </c>
      <c r="O390" s="421">
        <v>0</v>
      </c>
      <c r="P390" s="421">
        <v>0</v>
      </c>
      <c r="Q390" s="423"/>
      <c r="R390" s="698" t="s">
        <v>28</v>
      </c>
      <c r="S390" s="898" t="s">
        <v>40</v>
      </c>
      <c r="T390" s="936" t="s">
        <v>186</v>
      </c>
    </row>
    <row r="391" spans="1:20" x14ac:dyDescent="0.3">
      <c r="A391" s="871"/>
      <c r="B391" s="882"/>
      <c r="C391" s="942"/>
      <c r="D391" s="414"/>
      <c r="E391" s="30" t="s">
        <v>1</v>
      </c>
      <c r="F391" s="350">
        <f t="shared" si="80"/>
        <v>0</v>
      </c>
      <c r="G391" s="35">
        <v>0</v>
      </c>
      <c r="H391" s="35">
        <v>0</v>
      </c>
      <c r="I391" s="35">
        <v>0</v>
      </c>
      <c r="J391" s="421">
        <v>0</v>
      </c>
      <c r="K391" s="421">
        <v>0</v>
      </c>
      <c r="L391" s="421">
        <v>0</v>
      </c>
      <c r="M391" s="421">
        <v>0</v>
      </c>
      <c r="N391" s="421">
        <v>0</v>
      </c>
      <c r="O391" s="421">
        <v>0</v>
      </c>
      <c r="P391" s="421">
        <v>0</v>
      </c>
      <c r="Q391" s="424"/>
      <c r="R391" s="699"/>
      <c r="S391" s="899"/>
      <c r="T391" s="937"/>
    </row>
    <row r="392" spans="1:20" x14ac:dyDescent="0.3">
      <c r="A392" s="871"/>
      <c r="B392" s="882"/>
      <c r="C392" s="942"/>
      <c r="D392" s="414"/>
      <c r="E392" s="30" t="s">
        <v>2</v>
      </c>
      <c r="F392" s="350">
        <f t="shared" ref="F392:F460" si="108">SUM(G392:P392)</f>
        <v>0</v>
      </c>
      <c r="G392" s="35">
        <v>0</v>
      </c>
      <c r="H392" s="35">
        <v>0</v>
      </c>
      <c r="I392" s="35">
        <v>0</v>
      </c>
      <c r="J392" s="421">
        <v>0</v>
      </c>
      <c r="K392" s="421">
        <v>0</v>
      </c>
      <c r="L392" s="421">
        <v>0</v>
      </c>
      <c r="M392" s="421">
        <v>0</v>
      </c>
      <c r="N392" s="421">
        <v>0</v>
      </c>
      <c r="O392" s="421">
        <v>0</v>
      </c>
      <c r="P392" s="421">
        <v>0</v>
      </c>
      <c r="Q392" s="424"/>
      <c r="R392" s="699"/>
      <c r="S392" s="899"/>
      <c r="T392" s="937"/>
    </row>
    <row r="393" spans="1:20" x14ac:dyDescent="0.3">
      <c r="A393" s="871"/>
      <c r="B393" s="882"/>
      <c r="C393" s="942"/>
      <c r="D393" s="414"/>
      <c r="E393" s="30" t="s">
        <v>3</v>
      </c>
      <c r="F393" s="350">
        <f t="shared" si="108"/>
        <v>93.53</v>
      </c>
      <c r="G393" s="35">
        <v>93.53</v>
      </c>
      <c r="H393" s="35">
        <v>0</v>
      </c>
      <c r="I393" s="35">
        <v>0</v>
      </c>
      <c r="J393" s="421">
        <v>0</v>
      </c>
      <c r="K393" s="421">
        <v>0</v>
      </c>
      <c r="L393" s="421">
        <v>0</v>
      </c>
      <c r="M393" s="421">
        <v>0</v>
      </c>
      <c r="N393" s="421">
        <v>0</v>
      </c>
      <c r="O393" s="421">
        <v>0</v>
      </c>
      <c r="P393" s="421">
        <v>0</v>
      </c>
      <c r="Q393" s="424"/>
      <c r="R393" s="699"/>
      <c r="S393" s="899"/>
      <c r="T393" s="937"/>
    </row>
    <row r="394" spans="1:20" x14ac:dyDescent="0.3">
      <c r="A394" s="872"/>
      <c r="B394" s="883"/>
      <c r="C394" s="943"/>
      <c r="D394" s="414"/>
      <c r="E394" s="30" t="s">
        <v>4</v>
      </c>
      <c r="F394" s="350">
        <f t="shared" si="108"/>
        <v>0</v>
      </c>
      <c r="G394" s="35">
        <v>0</v>
      </c>
      <c r="H394" s="35">
        <v>0</v>
      </c>
      <c r="I394" s="35">
        <v>0</v>
      </c>
      <c r="J394" s="421">
        <v>0</v>
      </c>
      <c r="K394" s="421">
        <v>0</v>
      </c>
      <c r="L394" s="421">
        <v>0</v>
      </c>
      <c r="M394" s="421">
        <v>0</v>
      </c>
      <c r="N394" s="421">
        <v>0</v>
      </c>
      <c r="O394" s="421">
        <v>0</v>
      </c>
      <c r="P394" s="421">
        <v>0</v>
      </c>
      <c r="Q394" s="425"/>
      <c r="R394" s="700"/>
      <c r="S394" s="900"/>
      <c r="T394" s="938"/>
    </row>
    <row r="395" spans="1:20" ht="16.5" customHeight="1" x14ac:dyDescent="0.3">
      <c r="A395" s="870" t="s">
        <v>324</v>
      </c>
      <c r="B395" s="881" t="s">
        <v>326</v>
      </c>
      <c r="C395" s="954" t="s">
        <v>180</v>
      </c>
      <c r="D395" s="414"/>
      <c r="E395" s="2" t="s">
        <v>9</v>
      </c>
      <c r="F395" s="350">
        <f t="shared" si="108"/>
        <v>40</v>
      </c>
      <c r="G395" s="35">
        <f>G398</f>
        <v>0</v>
      </c>
      <c r="H395" s="35">
        <v>0</v>
      </c>
      <c r="I395" s="35">
        <f>+I396+I397+I398+I399</f>
        <v>0</v>
      </c>
      <c r="J395" s="392">
        <v>0</v>
      </c>
      <c r="K395" s="392">
        <f>K398</f>
        <v>40</v>
      </c>
      <c r="L395" s="392">
        <f>SUM(L396:L399)</f>
        <v>0</v>
      </c>
      <c r="M395" s="392">
        <v>0</v>
      </c>
      <c r="N395" s="35">
        <v>0</v>
      </c>
      <c r="O395" s="35">
        <v>0</v>
      </c>
      <c r="P395" s="35">
        <v>0</v>
      </c>
      <c r="Q395" s="153"/>
      <c r="R395" s="698" t="s">
        <v>28</v>
      </c>
      <c r="S395" s="898" t="s">
        <v>40</v>
      </c>
      <c r="T395" s="936" t="s">
        <v>186</v>
      </c>
    </row>
    <row r="396" spans="1:20" ht="16.5" customHeight="1" x14ac:dyDescent="0.3">
      <c r="A396" s="871"/>
      <c r="B396" s="882"/>
      <c r="C396" s="942"/>
      <c r="D396" s="414"/>
      <c r="E396" s="30" t="s">
        <v>1</v>
      </c>
      <c r="F396" s="350">
        <f t="shared" si="108"/>
        <v>0</v>
      </c>
      <c r="G396" s="35">
        <v>0</v>
      </c>
      <c r="H396" s="35">
        <v>0</v>
      </c>
      <c r="I396" s="35">
        <v>0</v>
      </c>
      <c r="J396" s="392">
        <v>0</v>
      </c>
      <c r="K396" s="392">
        <v>0</v>
      </c>
      <c r="L396" s="392">
        <v>0</v>
      </c>
      <c r="M396" s="392">
        <v>0</v>
      </c>
      <c r="N396" s="35">
        <v>0</v>
      </c>
      <c r="O396" s="35">
        <v>0</v>
      </c>
      <c r="P396" s="35">
        <v>0</v>
      </c>
      <c r="Q396" s="391"/>
      <c r="R396" s="699"/>
      <c r="S396" s="899"/>
      <c r="T396" s="937"/>
    </row>
    <row r="397" spans="1:20" ht="16.5" customHeight="1" x14ac:dyDescent="0.3">
      <c r="A397" s="871"/>
      <c r="B397" s="882"/>
      <c r="C397" s="942"/>
      <c r="D397" s="414"/>
      <c r="E397" s="30" t="s">
        <v>2</v>
      </c>
      <c r="F397" s="350">
        <f t="shared" si="108"/>
        <v>0</v>
      </c>
      <c r="G397" s="35">
        <v>0</v>
      </c>
      <c r="H397" s="35">
        <v>0</v>
      </c>
      <c r="I397" s="35">
        <v>0</v>
      </c>
      <c r="J397" s="392">
        <v>0</v>
      </c>
      <c r="K397" s="392">
        <v>0</v>
      </c>
      <c r="L397" s="392">
        <v>0</v>
      </c>
      <c r="M397" s="392">
        <v>0</v>
      </c>
      <c r="N397" s="35">
        <v>0</v>
      </c>
      <c r="O397" s="35">
        <v>0</v>
      </c>
      <c r="P397" s="35">
        <v>0</v>
      </c>
      <c r="Q397" s="391"/>
      <c r="R397" s="699"/>
      <c r="S397" s="899"/>
      <c r="T397" s="937"/>
    </row>
    <row r="398" spans="1:20" ht="16.5" customHeight="1" x14ac:dyDescent="0.3">
      <c r="A398" s="871"/>
      <c r="B398" s="882"/>
      <c r="C398" s="942"/>
      <c r="D398" s="414"/>
      <c r="E398" s="30" t="s">
        <v>3</v>
      </c>
      <c r="F398" s="350">
        <f t="shared" si="108"/>
        <v>40</v>
      </c>
      <c r="G398" s="35">
        <v>0</v>
      </c>
      <c r="H398" s="35">
        <v>0</v>
      </c>
      <c r="I398" s="35">
        <v>0</v>
      </c>
      <c r="J398" s="392">
        <v>0</v>
      </c>
      <c r="K398" s="392">
        <v>40</v>
      </c>
      <c r="L398" s="392">
        <v>0</v>
      </c>
      <c r="M398" s="392">
        <v>0</v>
      </c>
      <c r="N398" s="35">
        <v>0</v>
      </c>
      <c r="O398" s="35">
        <v>0</v>
      </c>
      <c r="P398" s="35">
        <v>0</v>
      </c>
      <c r="Q398" s="391"/>
      <c r="R398" s="699"/>
      <c r="S398" s="899"/>
      <c r="T398" s="937"/>
    </row>
    <row r="399" spans="1:20" ht="16.5" customHeight="1" x14ac:dyDescent="0.3">
      <c r="A399" s="872"/>
      <c r="B399" s="883"/>
      <c r="C399" s="943"/>
      <c r="D399" s="414"/>
      <c r="E399" s="30" t="s">
        <v>4</v>
      </c>
      <c r="F399" s="350">
        <f t="shared" si="108"/>
        <v>0</v>
      </c>
      <c r="G399" s="35">
        <v>0</v>
      </c>
      <c r="H399" s="35">
        <v>0</v>
      </c>
      <c r="I399" s="35">
        <v>0</v>
      </c>
      <c r="J399" s="392">
        <v>0</v>
      </c>
      <c r="K399" s="392">
        <v>0</v>
      </c>
      <c r="L399" s="392">
        <v>0</v>
      </c>
      <c r="M399" s="392">
        <v>0</v>
      </c>
      <c r="N399" s="35">
        <v>0</v>
      </c>
      <c r="O399" s="35">
        <v>0</v>
      </c>
      <c r="P399" s="35">
        <v>0</v>
      </c>
      <c r="Q399" s="392"/>
      <c r="R399" s="700"/>
      <c r="S399" s="900"/>
      <c r="T399" s="938"/>
    </row>
    <row r="400" spans="1:20" ht="16.5" customHeight="1" x14ac:dyDescent="0.3">
      <c r="A400" s="870" t="s">
        <v>355</v>
      </c>
      <c r="B400" s="881" t="s">
        <v>356</v>
      </c>
      <c r="C400" s="954" t="s">
        <v>180</v>
      </c>
      <c r="D400" s="414"/>
      <c r="E400" s="2" t="s">
        <v>9</v>
      </c>
      <c r="F400" s="350">
        <f t="shared" si="108"/>
        <v>0</v>
      </c>
      <c r="G400" s="35">
        <f t="shared" ref="G400:P400" si="109">G403</f>
        <v>0</v>
      </c>
      <c r="H400" s="35">
        <f t="shared" si="109"/>
        <v>0</v>
      </c>
      <c r="I400" s="35">
        <f t="shared" si="109"/>
        <v>0</v>
      </c>
      <c r="J400" s="392">
        <f t="shared" si="109"/>
        <v>0</v>
      </c>
      <c r="K400" s="392">
        <f t="shared" si="109"/>
        <v>0</v>
      </c>
      <c r="L400" s="392">
        <f t="shared" si="109"/>
        <v>0</v>
      </c>
      <c r="M400" s="392">
        <f t="shared" si="109"/>
        <v>0</v>
      </c>
      <c r="N400" s="35">
        <f t="shared" si="109"/>
        <v>0</v>
      </c>
      <c r="O400" s="35">
        <f t="shared" si="109"/>
        <v>0</v>
      </c>
      <c r="P400" s="35">
        <f t="shared" si="109"/>
        <v>0</v>
      </c>
      <c r="Q400" s="391"/>
      <c r="R400" s="363"/>
      <c r="S400" s="426"/>
      <c r="T400" s="427"/>
    </row>
    <row r="401" spans="1:20" ht="16.5" customHeight="1" x14ac:dyDescent="0.3">
      <c r="A401" s="871"/>
      <c r="B401" s="882"/>
      <c r="C401" s="942"/>
      <c r="D401" s="414"/>
      <c r="E401" s="30" t="s">
        <v>1</v>
      </c>
      <c r="F401" s="350">
        <f t="shared" si="108"/>
        <v>0</v>
      </c>
      <c r="G401" s="35">
        <v>0</v>
      </c>
      <c r="H401" s="35">
        <v>0</v>
      </c>
      <c r="I401" s="35">
        <v>0</v>
      </c>
      <c r="J401" s="392">
        <v>0</v>
      </c>
      <c r="K401" s="392">
        <v>0</v>
      </c>
      <c r="L401" s="392">
        <v>0</v>
      </c>
      <c r="M401" s="392">
        <v>0</v>
      </c>
      <c r="N401" s="35">
        <v>0</v>
      </c>
      <c r="O401" s="35">
        <v>0</v>
      </c>
      <c r="P401" s="35">
        <v>0</v>
      </c>
      <c r="Q401" s="391"/>
      <c r="R401" s="363"/>
      <c r="S401" s="426"/>
      <c r="T401" s="427"/>
    </row>
    <row r="402" spans="1:20" ht="16.5" customHeight="1" x14ac:dyDescent="0.3">
      <c r="A402" s="871"/>
      <c r="B402" s="882"/>
      <c r="C402" s="942"/>
      <c r="D402" s="414"/>
      <c r="E402" s="30" t="s">
        <v>2</v>
      </c>
      <c r="F402" s="350">
        <f t="shared" si="108"/>
        <v>0</v>
      </c>
      <c r="G402" s="35">
        <v>0</v>
      </c>
      <c r="H402" s="35">
        <v>0</v>
      </c>
      <c r="I402" s="35">
        <v>0</v>
      </c>
      <c r="J402" s="392">
        <v>0</v>
      </c>
      <c r="K402" s="392">
        <v>0</v>
      </c>
      <c r="L402" s="392">
        <v>0</v>
      </c>
      <c r="M402" s="392">
        <v>0</v>
      </c>
      <c r="N402" s="35">
        <v>0</v>
      </c>
      <c r="O402" s="35">
        <v>0</v>
      </c>
      <c r="P402" s="35">
        <v>0</v>
      </c>
      <c r="Q402" s="391"/>
      <c r="R402" s="363"/>
      <c r="S402" s="426"/>
      <c r="T402" s="427"/>
    </row>
    <row r="403" spans="1:20" ht="16.5" customHeight="1" x14ac:dyDescent="0.3">
      <c r="A403" s="871"/>
      <c r="B403" s="882"/>
      <c r="C403" s="942"/>
      <c r="D403" s="414"/>
      <c r="E403" s="30" t="s">
        <v>3</v>
      </c>
      <c r="F403" s="350">
        <f t="shared" si="108"/>
        <v>0</v>
      </c>
      <c r="G403" s="35">
        <v>0</v>
      </c>
      <c r="H403" s="35">
        <v>0</v>
      </c>
      <c r="I403" s="35">
        <v>0</v>
      </c>
      <c r="J403" s="392">
        <v>0</v>
      </c>
      <c r="K403" s="392">
        <v>0</v>
      </c>
      <c r="L403" s="392">
        <v>0</v>
      </c>
      <c r="M403" s="392">
        <v>0</v>
      </c>
      <c r="N403" s="35">
        <v>0</v>
      </c>
      <c r="O403" s="35">
        <v>0</v>
      </c>
      <c r="P403" s="35">
        <v>0</v>
      </c>
      <c r="Q403" s="391"/>
      <c r="R403" s="363"/>
      <c r="S403" s="426"/>
      <c r="T403" s="427"/>
    </row>
    <row r="404" spans="1:20" ht="16.5" customHeight="1" x14ac:dyDescent="0.3">
      <c r="A404" s="872"/>
      <c r="B404" s="883"/>
      <c r="C404" s="943"/>
      <c r="D404" s="414"/>
      <c r="E404" s="30" t="s">
        <v>4</v>
      </c>
      <c r="F404" s="350">
        <f t="shared" si="108"/>
        <v>0</v>
      </c>
      <c r="G404" s="35">
        <v>0</v>
      </c>
      <c r="H404" s="35">
        <v>0</v>
      </c>
      <c r="I404" s="35">
        <v>0</v>
      </c>
      <c r="J404" s="392">
        <v>0</v>
      </c>
      <c r="K404" s="392">
        <v>0</v>
      </c>
      <c r="L404" s="392">
        <v>0</v>
      </c>
      <c r="M404" s="392">
        <v>0</v>
      </c>
      <c r="N404" s="35">
        <v>0</v>
      </c>
      <c r="O404" s="35">
        <v>0</v>
      </c>
      <c r="P404" s="35">
        <v>0</v>
      </c>
      <c r="Q404" s="391"/>
      <c r="R404" s="363"/>
      <c r="S404" s="426"/>
      <c r="T404" s="427"/>
    </row>
    <row r="405" spans="1:20" s="508" customFormat="1" ht="16.5" customHeight="1" x14ac:dyDescent="0.3">
      <c r="A405" s="500"/>
      <c r="B405" s="501"/>
      <c r="C405" s="502"/>
      <c r="D405" s="503"/>
      <c r="E405" s="504"/>
      <c r="F405" s="499"/>
      <c r="G405" s="51"/>
      <c r="H405" s="51"/>
      <c r="I405" s="51"/>
      <c r="J405" s="52"/>
      <c r="K405" s="52"/>
      <c r="L405" s="52"/>
      <c r="M405" s="52"/>
      <c r="N405" s="51"/>
      <c r="O405" s="51"/>
      <c r="P405" s="51"/>
      <c r="Q405" s="54"/>
      <c r="R405" s="505"/>
      <c r="S405" s="506"/>
      <c r="T405" s="507"/>
    </row>
    <row r="406" spans="1:20" s="508" customFormat="1" ht="16.5" customHeight="1" x14ac:dyDescent="0.3">
      <c r="A406" s="500"/>
      <c r="B406" s="501"/>
      <c r="C406" s="502"/>
      <c r="D406" s="503"/>
      <c r="E406" s="504"/>
      <c r="F406" s="499"/>
      <c r="G406" s="51"/>
      <c r="H406" s="51"/>
      <c r="I406" s="51"/>
      <c r="J406" s="52"/>
      <c r="K406" s="52"/>
      <c r="L406" s="52"/>
      <c r="M406" s="52"/>
      <c r="N406" s="51"/>
      <c r="O406" s="51"/>
      <c r="P406" s="51"/>
      <c r="Q406" s="54"/>
      <c r="R406" s="505"/>
      <c r="S406" s="506"/>
      <c r="T406" s="507"/>
    </row>
    <row r="407" spans="1:20" s="508" customFormat="1" ht="16.5" customHeight="1" x14ac:dyDescent="0.3">
      <c r="A407" s="500"/>
      <c r="B407" s="501"/>
      <c r="C407" s="502"/>
      <c r="D407" s="503"/>
      <c r="E407" s="504"/>
      <c r="F407" s="499"/>
      <c r="G407" s="51"/>
      <c r="H407" s="51"/>
      <c r="I407" s="51"/>
      <c r="J407" s="52"/>
      <c r="K407" s="52"/>
      <c r="L407" s="52"/>
      <c r="M407" s="52"/>
      <c r="N407" s="51"/>
      <c r="O407" s="51"/>
      <c r="P407" s="51"/>
      <c r="Q407" s="54"/>
      <c r="R407" s="505"/>
      <c r="S407" s="506"/>
      <c r="T407" s="507"/>
    </row>
    <row r="408" spans="1:20" s="508" customFormat="1" ht="16.5" customHeight="1" x14ac:dyDescent="0.3">
      <c r="A408" s="500"/>
      <c r="B408" s="501"/>
      <c r="C408" s="502"/>
      <c r="D408" s="503"/>
      <c r="E408" s="504"/>
      <c r="F408" s="499"/>
      <c r="G408" s="51"/>
      <c r="H408" s="51"/>
      <c r="I408" s="51"/>
      <c r="J408" s="52"/>
      <c r="K408" s="52"/>
      <c r="L408" s="52"/>
      <c r="M408" s="52"/>
      <c r="N408" s="51"/>
      <c r="O408" s="51"/>
      <c r="P408" s="51"/>
      <c r="Q408" s="54"/>
      <c r="R408" s="505"/>
      <c r="S408" s="506"/>
      <c r="T408" s="507"/>
    </row>
    <row r="409" spans="1:20" s="508" customFormat="1" ht="16.5" customHeight="1" x14ac:dyDescent="0.3">
      <c r="A409" s="500"/>
      <c r="B409" s="501"/>
      <c r="C409" s="502"/>
      <c r="D409" s="503"/>
      <c r="E409" s="504"/>
      <c r="F409" s="499"/>
      <c r="G409" s="51"/>
      <c r="H409" s="51"/>
      <c r="I409" s="51"/>
      <c r="J409" s="52"/>
      <c r="K409" s="52"/>
      <c r="L409" s="52"/>
      <c r="M409" s="52"/>
      <c r="N409" s="51"/>
      <c r="O409" s="51"/>
      <c r="P409" s="51"/>
      <c r="Q409" s="54"/>
      <c r="R409" s="505"/>
      <c r="S409" s="506"/>
      <c r="T409" s="507"/>
    </row>
    <row r="410" spans="1:20" s="11" customFormat="1" ht="27.75" customHeight="1" x14ac:dyDescent="0.3">
      <c r="A410" s="901" t="s">
        <v>44</v>
      </c>
      <c r="B410" s="918" t="s">
        <v>83</v>
      </c>
      <c r="C410" s="892">
        <v>1620900000</v>
      </c>
      <c r="D410" s="411"/>
      <c r="E410" s="2" t="s">
        <v>9</v>
      </c>
      <c r="F410" s="350">
        <f t="shared" si="108"/>
        <v>4093.8039100000001</v>
      </c>
      <c r="G410" s="417">
        <f t="shared" ref="G410:P410" si="110">SUM(G411:G414)</f>
        <v>370</v>
      </c>
      <c r="H410" s="417">
        <f t="shared" si="110"/>
        <v>778</v>
      </c>
      <c r="I410" s="383">
        <f t="shared" si="110"/>
        <v>0</v>
      </c>
      <c r="J410" s="383">
        <f t="shared" si="110"/>
        <v>1084.51296</v>
      </c>
      <c r="K410" s="383">
        <f t="shared" si="110"/>
        <v>529.70096000000001</v>
      </c>
      <c r="L410" s="383">
        <f t="shared" si="110"/>
        <v>1331.5899899999999</v>
      </c>
      <c r="M410" s="383">
        <f t="shared" si="110"/>
        <v>0</v>
      </c>
      <c r="N410" s="383">
        <f t="shared" si="110"/>
        <v>0</v>
      </c>
      <c r="O410" s="383">
        <f t="shared" si="110"/>
        <v>0</v>
      </c>
      <c r="P410" s="383">
        <f t="shared" si="110"/>
        <v>0</v>
      </c>
      <c r="Q410" s="387"/>
      <c r="R410" s="950"/>
      <c r="S410" s="892"/>
      <c r="T410" s="817"/>
    </row>
    <row r="411" spans="1:20" s="11" customFormat="1" ht="27.75" customHeight="1" x14ac:dyDescent="0.3">
      <c r="A411" s="902"/>
      <c r="B411" s="919"/>
      <c r="C411" s="893"/>
      <c r="D411" s="411"/>
      <c r="E411" s="2" t="s">
        <v>1</v>
      </c>
      <c r="F411" s="350">
        <f t="shared" si="108"/>
        <v>0</v>
      </c>
      <c r="G411" s="417">
        <f t="shared" ref="G411:I412" si="111">G416</f>
        <v>0</v>
      </c>
      <c r="H411" s="417">
        <f t="shared" si="111"/>
        <v>0</v>
      </c>
      <c r="I411" s="383">
        <f t="shared" si="111"/>
        <v>0</v>
      </c>
      <c r="J411" s="383">
        <v>0</v>
      </c>
      <c r="K411" s="383">
        <v>0</v>
      </c>
      <c r="L411" s="383">
        <v>0</v>
      </c>
      <c r="M411" s="383">
        <v>0</v>
      </c>
      <c r="N411" s="383">
        <v>0</v>
      </c>
      <c r="O411" s="383">
        <v>0</v>
      </c>
      <c r="P411" s="383">
        <v>0</v>
      </c>
      <c r="Q411" s="384"/>
      <c r="R411" s="951"/>
      <c r="S411" s="893"/>
      <c r="T411" s="818"/>
    </row>
    <row r="412" spans="1:20" s="11" customFormat="1" ht="27.75" customHeight="1" x14ac:dyDescent="0.3">
      <c r="A412" s="902"/>
      <c r="B412" s="919"/>
      <c r="C412" s="893"/>
      <c r="D412" s="411"/>
      <c r="E412" s="2" t="s">
        <v>2</v>
      </c>
      <c r="F412" s="350">
        <f t="shared" si="108"/>
        <v>0</v>
      </c>
      <c r="G412" s="417">
        <f t="shared" si="111"/>
        <v>0</v>
      </c>
      <c r="H412" s="417">
        <f t="shared" si="111"/>
        <v>0</v>
      </c>
      <c r="I412" s="383">
        <f t="shared" si="111"/>
        <v>0</v>
      </c>
      <c r="J412" s="383">
        <v>0</v>
      </c>
      <c r="K412" s="383">
        <v>0</v>
      </c>
      <c r="L412" s="383">
        <v>0</v>
      </c>
      <c r="M412" s="383">
        <v>0</v>
      </c>
      <c r="N412" s="383">
        <v>0</v>
      </c>
      <c r="O412" s="383">
        <v>0</v>
      </c>
      <c r="P412" s="383">
        <v>0</v>
      </c>
      <c r="Q412" s="384"/>
      <c r="R412" s="951"/>
      <c r="S412" s="893"/>
      <c r="T412" s="818"/>
    </row>
    <row r="413" spans="1:20" s="11" customFormat="1" ht="27.75" customHeight="1" x14ac:dyDescent="0.3">
      <c r="A413" s="902"/>
      <c r="B413" s="919"/>
      <c r="C413" s="893"/>
      <c r="D413" s="411"/>
      <c r="E413" s="2" t="s">
        <v>3</v>
      </c>
      <c r="F413" s="350">
        <f t="shared" si="108"/>
        <v>4093.8039100000001</v>
      </c>
      <c r="G413" s="417">
        <f>G418</f>
        <v>370</v>
      </c>
      <c r="H413" s="417">
        <f>H418</f>
        <v>778</v>
      </c>
      <c r="I413" s="383">
        <f>I418</f>
        <v>0</v>
      </c>
      <c r="J413" s="383">
        <f>J418</f>
        <v>1084.51296</v>
      </c>
      <c r="K413" s="383">
        <f t="shared" ref="K413:P413" si="112">K418</f>
        <v>529.70096000000001</v>
      </c>
      <c r="L413" s="383">
        <f>L418+L438+L443+L448</f>
        <v>1331.5899899999999</v>
      </c>
      <c r="M413" s="383">
        <f t="shared" si="112"/>
        <v>0</v>
      </c>
      <c r="N413" s="383">
        <f t="shared" si="112"/>
        <v>0</v>
      </c>
      <c r="O413" s="383">
        <f t="shared" si="112"/>
        <v>0</v>
      </c>
      <c r="P413" s="383">
        <f t="shared" si="112"/>
        <v>0</v>
      </c>
      <c r="Q413" s="384"/>
      <c r="R413" s="951"/>
      <c r="S413" s="893"/>
      <c r="T413" s="818"/>
    </row>
    <row r="414" spans="1:20" s="11" customFormat="1" ht="27.75" customHeight="1" x14ac:dyDescent="0.3">
      <c r="A414" s="902"/>
      <c r="B414" s="919"/>
      <c r="C414" s="894"/>
      <c r="D414" s="428"/>
      <c r="E414" s="2" t="s">
        <v>4</v>
      </c>
      <c r="F414" s="350">
        <f t="shared" si="108"/>
        <v>0</v>
      </c>
      <c r="G414" s="383">
        <v>0</v>
      </c>
      <c r="H414" s="417">
        <v>0</v>
      </c>
      <c r="I414" s="383">
        <v>0</v>
      </c>
      <c r="J414" s="383">
        <v>0</v>
      </c>
      <c r="K414" s="383">
        <v>0</v>
      </c>
      <c r="L414" s="383">
        <v>0</v>
      </c>
      <c r="M414" s="383">
        <v>0</v>
      </c>
      <c r="N414" s="383">
        <v>0</v>
      </c>
      <c r="O414" s="383">
        <v>0</v>
      </c>
      <c r="P414" s="383">
        <v>0</v>
      </c>
      <c r="Q414" s="382"/>
      <c r="R414" s="952"/>
      <c r="S414" s="894"/>
      <c r="T414" s="819"/>
    </row>
    <row r="415" spans="1:20" ht="30" customHeight="1" x14ac:dyDescent="0.3">
      <c r="A415" s="870" t="s">
        <v>196</v>
      </c>
      <c r="B415" s="881" t="s">
        <v>102</v>
      </c>
      <c r="C415" s="898">
        <v>1620976060</v>
      </c>
      <c r="D415" s="953">
        <v>244310</v>
      </c>
      <c r="E415" s="30" t="s">
        <v>9</v>
      </c>
      <c r="F415" s="350">
        <f t="shared" si="108"/>
        <v>3234.7139200000001</v>
      </c>
      <c r="G415" s="421">
        <f>SUM(G416:G419)</f>
        <v>370</v>
      </c>
      <c r="H415" s="421">
        <f t="shared" ref="H415:P415" si="113">SUM(H416:H419)</f>
        <v>778</v>
      </c>
      <c r="I415" s="421">
        <f t="shared" si="113"/>
        <v>0</v>
      </c>
      <c r="J415" s="421">
        <f t="shared" si="113"/>
        <v>1084.51296</v>
      </c>
      <c r="K415" s="421">
        <f t="shared" si="113"/>
        <v>529.70096000000001</v>
      </c>
      <c r="L415" s="421">
        <f t="shared" si="113"/>
        <v>472.5</v>
      </c>
      <c r="M415" s="421">
        <f t="shared" si="113"/>
        <v>0</v>
      </c>
      <c r="N415" s="421">
        <f t="shared" si="113"/>
        <v>0</v>
      </c>
      <c r="O415" s="421">
        <f t="shared" si="113"/>
        <v>0</v>
      </c>
      <c r="P415" s="421">
        <f t="shared" si="113"/>
        <v>0</v>
      </c>
      <c r="Q415" s="423"/>
      <c r="R415" s="698" t="s">
        <v>28</v>
      </c>
      <c r="S415" s="898" t="s">
        <v>133</v>
      </c>
      <c r="T415" s="936" t="s">
        <v>125</v>
      </c>
    </row>
    <row r="416" spans="1:20" ht="30" customHeight="1" x14ac:dyDescent="0.3">
      <c r="A416" s="871"/>
      <c r="B416" s="882"/>
      <c r="C416" s="899"/>
      <c r="D416" s="899"/>
      <c r="E416" s="30" t="s">
        <v>1</v>
      </c>
      <c r="F416" s="350">
        <f t="shared" si="108"/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5">
        <v>0</v>
      </c>
      <c r="M416" s="35">
        <v>0</v>
      </c>
      <c r="N416" s="35">
        <v>0</v>
      </c>
      <c r="O416" s="35">
        <v>0</v>
      </c>
      <c r="P416" s="35">
        <v>0</v>
      </c>
      <c r="Q416" s="391"/>
      <c r="R416" s="699"/>
      <c r="S416" s="899"/>
      <c r="T416" s="937"/>
    </row>
    <row r="417" spans="1:20" ht="30" customHeight="1" x14ac:dyDescent="0.3">
      <c r="A417" s="871"/>
      <c r="B417" s="882"/>
      <c r="C417" s="899"/>
      <c r="D417" s="899"/>
      <c r="E417" s="30" t="s">
        <v>2</v>
      </c>
      <c r="F417" s="350">
        <f t="shared" si="108"/>
        <v>0</v>
      </c>
      <c r="G417" s="421">
        <v>0</v>
      </c>
      <c r="H417" s="421">
        <v>0</v>
      </c>
      <c r="I417" s="35">
        <v>0</v>
      </c>
      <c r="J417" s="35">
        <v>0</v>
      </c>
      <c r="K417" s="35">
        <v>0</v>
      </c>
      <c r="L417" s="35">
        <v>0</v>
      </c>
      <c r="M417" s="35">
        <v>0</v>
      </c>
      <c r="N417" s="35">
        <v>0</v>
      </c>
      <c r="O417" s="35">
        <v>0</v>
      </c>
      <c r="P417" s="35">
        <v>0</v>
      </c>
      <c r="Q417" s="391"/>
      <c r="R417" s="699"/>
      <c r="S417" s="899"/>
      <c r="T417" s="937"/>
    </row>
    <row r="418" spans="1:20" ht="30" customHeight="1" x14ac:dyDescent="0.3">
      <c r="A418" s="871"/>
      <c r="B418" s="882"/>
      <c r="C418" s="899"/>
      <c r="D418" s="899"/>
      <c r="E418" s="30" t="s">
        <v>3</v>
      </c>
      <c r="F418" s="350">
        <f t="shared" si="108"/>
        <v>3234.7139200000001</v>
      </c>
      <c r="G418" s="421">
        <v>370</v>
      </c>
      <c r="H418" s="421">
        <v>778</v>
      </c>
      <c r="I418" s="421">
        <v>0</v>
      </c>
      <c r="J418" s="35">
        <v>1084.51296</v>
      </c>
      <c r="K418" s="35">
        <v>529.70096000000001</v>
      </c>
      <c r="L418" s="35">
        <f>L423+L428+L433</f>
        <v>472.5</v>
      </c>
      <c r="M418" s="35">
        <v>0</v>
      </c>
      <c r="N418" s="35">
        <v>0</v>
      </c>
      <c r="O418" s="35">
        <v>0</v>
      </c>
      <c r="P418" s="35">
        <v>0</v>
      </c>
      <c r="Q418" s="391"/>
      <c r="R418" s="699"/>
      <c r="S418" s="899"/>
      <c r="T418" s="937"/>
    </row>
    <row r="419" spans="1:20" ht="30" customHeight="1" x14ac:dyDescent="0.3">
      <c r="A419" s="872"/>
      <c r="B419" s="883"/>
      <c r="C419" s="900"/>
      <c r="D419" s="900"/>
      <c r="E419" s="30" t="s">
        <v>4</v>
      </c>
      <c r="F419" s="350">
        <f t="shared" si="108"/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5">
        <v>0</v>
      </c>
      <c r="M419" s="35">
        <v>0</v>
      </c>
      <c r="N419" s="35">
        <v>0</v>
      </c>
      <c r="O419" s="35">
        <v>0</v>
      </c>
      <c r="P419" s="35">
        <v>0</v>
      </c>
      <c r="Q419" s="392"/>
      <c r="R419" s="700"/>
      <c r="S419" s="900"/>
      <c r="T419" s="938"/>
    </row>
    <row r="420" spans="1:20" ht="17.25" customHeight="1" x14ac:dyDescent="0.3">
      <c r="A420" s="870" t="s">
        <v>357</v>
      </c>
      <c r="B420" s="881" t="s">
        <v>360</v>
      </c>
      <c r="C420" s="898">
        <v>1620976060</v>
      </c>
      <c r="D420" s="415"/>
      <c r="E420" s="30" t="s">
        <v>9</v>
      </c>
      <c r="F420" s="350">
        <f t="shared" si="108"/>
        <v>472.5</v>
      </c>
      <c r="G420" s="392">
        <f t="shared" ref="G420" si="114">SUM(G421:G424)</f>
        <v>0</v>
      </c>
      <c r="H420" s="392">
        <f t="shared" ref="H420:P420" si="115">SUM(H421:H424)</f>
        <v>0</v>
      </c>
      <c r="I420" s="35">
        <f t="shared" si="115"/>
        <v>0</v>
      </c>
      <c r="J420" s="35">
        <f t="shared" si="115"/>
        <v>0</v>
      </c>
      <c r="K420" s="35">
        <f t="shared" si="115"/>
        <v>0</v>
      </c>
      <c r="L420" s="35">
        <f t="shared" si="115"/>
        <v>472.5</v>
      </c>
      <c r="M420" s="35">
        <f t="shared" si="115"/>
        <v>0</v>
      </c>
      <c r="N420" s="35">
        <f t="shared" si="115"/>
        <v>0</v>
      </c>
      <c r="O420" s="35">
        <f t="shared" si="115"/>
        <v>0</v>
      </c>
      <c r="P420" s="35">
        <f t="shared" si="115"/>
        <v>0</v>
      </c>
      <c r="Q420" s="153"/>
      <c r="R420" s="698" t="s">
        <v>28</v>
      </c>
      <c r="S420" s="898" t="s">
        <v>133</v>
      </c>
      <c r="T420" s="936" t="s">
        <v>125</v>
      </c>
    </row>
    <row r="421" spans="1:20" ht="17.25" customHeight="1" x14ac:dyDescent="0.3">
      <c r="A421" s="871"/>
      <c r="B421" s="882"/>
      <c r="C421" s="899"/>
      <c r="D421" s="415"/>
      <c r="E421" s="30" t="s">
        <v>1</v>
      </c>
      <c r="F421" s="350">
        <f t="shared" si="108"/>
        <v>0</v>
      </c>
      <c r="G421" s="392">
        <v>0</v>
      </c>
      <c r="H421" s="392">
        <v>0</v>
      </c>
      <c r="I421" s="35">
        <v>0</v>
      </c>
      <c r="J421" s="35">
        <v>0</v>
      </c>
      <c r="K421" s="35">
        <v>0</v>
      </c>
      <c r="L421" s="35">
        <v>0</v>
      </c>
      <c r="M421" s="35">
        <v>0</v>
      </c>
      <c r="N421" s="35">
        <v>0</v>
      </c>
      <c r="O421" s="35">
        <v>0</v>
      </c>
      <c r="P421" s="35">
        <v>0</v>
      </c>
      <c r="Q421" s="391"/>
      <c r="R421" s="699"/>
      <c r="S421" s="899"/>
      <c r="T421" s="937"/>
    </row>
    <row r="422" spans="1:20" ht="17.25" customHeight="1" x14ac:dyDescent="0.3">
      <c r="A422" s="871"/>
      <c r="B422" s="882"/>
      <c r="C422" s="899"/>
      <c r="D422" s="415"/>
      <c r="E422" s="30" t="s">
        <v>2</v>
      </c>
      <c r="F422" s="350">
        <f t="shared" si="108"/>
        <v>0</v>
      </c>
      <c r="G422" s="392">
        <v>0</v>
      </c>
      <c r="H422" s="392">
        <v>0</v>
      </c>
      <c r="I422" s="35">
        <v>0</v>
      </c>
      <c r="J422" s="35">
        <v>0</v>
      </c>
      <c r="K422" s="35">
        <v>0</v>
      </c>
      <c r="L422" s="35">
        <v>0</v>
      </c>
      <c r="M422" s="35">
        <v>0</v>
      </c>
      <c r="N422" s="35">
        <v>0</v>
      </c>
      <c r="O422" s="35">
        <v>0</v>
      </c>
      <c r="P422" s="35">
        <v>0</v>
      </c>
      <c r="Q422" s="391"/>
      <c r="R422" s="699"/>
      <c r="S422" s="899"/>
      <c r="T422" s="937"/>
    </row>
    <row r="423" spans="1:20" ht="17.25" customHeight="1" x14ac:dyDescent="0.3">
      <c r="A423" s="871"/>
      <c r="B423" s="882"/>
      <c r="C423" s="899"/>
      <c r="D423" s="415"/>
      <c r="E423" s="30" t="s">
        <v>3</v>
      </c>
      <c r="F423" s="350">
        <f t="shared" si="108"/>
        <v>472.5</v>
      </c>
      <c r="G423" s="392">
        <v>0</v>
      </c>
      <c r="H423" s="392">
        <v>0</v>
      </c>
      <c r="I423" s="35">
        <v>0</v>
      </c>
      <c r="J423" s="35">
        <v>0</v>
      </c>
      <c r="K423" s="35">
        <v>0</v>
      </c>
      <c r="L423" s="35">
        <v>472.5</v>
      </c>
      <c r="M423" s="35">
        <v>0</v>
      </c>
      <c r="N423" s="35">
        <v>0</v>
      </c>
      <c r="O423" s="35">
        <v>0</v>
      </c>
      <c r="P423" s="35">
        <v>0</v>
      </c>
      <c r="Q423" s="391"/>
      <c r="R423" s="699"/>
      <c r="S423" s="899"/>
      <c r="T423" s="937"/>
    </row>
    <row r="424" spans="1:20" ht="17.25" customHeight="1" x14ac:dyDescent="0.3">
      <c r="A424" s="871"/>
      <c r="B424" s="883"/>
      <c r="C424" s="900"/>
      <c r="D424" s="415"/>
      <c r="E424" s="30" t="s">
        <v>4</v>
      </c>
      <c r="F424" s="350">
        <f t="shared" si="108"/>
        <v>0</v>
      </c>
      <c r="G424" s="392">
        <v>0</v>
      </c>
      <c r="H424" s="392">
        <v>0</v>
      </c>
      <c r="I424" s="35">
        <v>0</v>
      </c>
      <c r="J424" s="35">
        <v>0</v>
      </c>
      <c r="K424" s="35">
        <v>0</v>
      </c>
      <c r="L424" s="35">
        <v>0</v>
      </c>
      <c r="M424" s="35">
        <v>0</v>
      </c>
      <c r="N424" s="35">
        <v>0</v>
      </c>
      <c r="O424" s="35">
        <v>0</v>
      </c>
      <c r="P424" s="35">
        <v>0</v>
      </c>
      <c r="Q424" s="392"/>
      <c r="R424" s="700"/>
      <c r="S424" s="900"/>
      <c r="T424" s="938"/>
    </row>
    <row r="425" spans="1:20" ht="19.5" customHeight="1" x14ac:dyDescent="0.3">
      <c r="A425" s="870" t="s">
        <v>358</v>
      </c>
      <c r="B425" s="881" t="s">
        <v>361</v>
      </c>
      <c r="C425" s="898">
        <v>1620976060</v>
      </c>
      <c r="D425" s="415"/>
      <c r="E425" s="30" t="s">
        <v>9</v>
      </c>
      <c r="F425" s="350">
        <f t="shared" si="108"/>
        <v>0</v>
      </c>
      <c r="G425" s="392">
        <f t="shared" ref="G425:P425" si="116">SUM(G426:G429)</f>
        <v>0</v>
      </c>
      <c r="H425" s="392">
        <f t="shared" si="116"/>
        <v>0</v>
      </c>
      <c r="I425" s="35">
        <f t="shared" si="116"/>
        <v>0</v>
      </c>
      <c r="J425" s="35">
        <f t="shared" si="116"/>
        <v>0</v>
      </c>
      <c r="K425" s="35">
        <f t="shared" si="116"/>
        <v>0</v>
      </c>
      <c r="L425" s="35">
        <f t="shared" si="116"/>
        <v>0</v>
      </c>
      <c r="M425" s="35">
        <f t="shared" si="116"/>
        <v>0</v>
      </c>
      <c r="N425" s="35">
        <f t="shared" si="116"/>
        <v>0</v>
      </c>
      <c r="O425" s="35">
        <f t="shared" si="116"/>
        <v>0</v>
      </c>
      <c r="P425" s="35">
        <f t="shared" si="116"/>
        <v>0</v>
      </c>
      <c r="Q425" s="153"/>
      <c r="R425" s="698" t="s">
        <v>28</v>
      </c>
      <c r="S425" s="898" t="s">
        <v>133</v>
      </c>
      <c r="T425" s="936" t="s">
        <v>125</v>
      </c>
    </row>
    <row r="426" spans="1:20" ht="19.5" customHeight="1" x14ac:dyDescent="0.3">
      <c r="A426" s="871"/>
      <c r="B426" s="882"/>
      <c r="C426" s="899"/>
      <c r="D426" s="415"/>
      <c r="E426" s="30" t="s">
        <v>1</v>
      </c>
      <c r="F426" s="350">
        <f t="shared" si="108"/>
        <v>0</v>
      </c>
      <c r="G426" s="392">
        <v>0</v>
      </c>
      <c r="H426" s="392">
        <v>0</v>
      </c>
      <c r="I426" s="35">
        <v>0</v>
      </c>
      <c r="J426" s="35">
        <v>0</v>
      </c>
      <c r="K426" s="35">
        <v>0</v>
      </c>
      <c r="L426" s="35">
        <v>0</v>
      </c>
      <c r="M426" s="35">
        <v>0</v>
      </c>
      <c r="N426" s="35">
        <v>0</v>
      </c>
      <c r="O426" s="35">
        <v>0</v>
      </c>
      <c r="P426" s="35">
        <v>0</v>
      </c>
      <c r="Q426" s="391"/>
      <c r="R426" s="699"/>
      <c r="S426" s="899"/>
      <c r="T426" s="937"/>
    </row>
    <row r="427" spans="1:20" ht="19.5" customHeight="1" x14ac:dyDescent="0.3">
      <c r="A427" s="871"/>
      <c r="B427" s="882"/>
      <c r="C427" s="899"/>
      <c r="D427" s="415"/>
      <c r="E427" s="30" t="s">
        <v>2</v>
      </c>
      <c r="F427" s="350">
        <f t="shared" si="108"/>
        <v>0</v>
      </c>
      <c r="G427" s="392">
        <v>0</v>
      </c>
      <c r="H427" s="392">
        <v>0</v>
      </c>
      <c r="I427" s="35">
        <v>0</v>
      </c>
      <c r="J427" s="35">
        <v>0</v>
      </c>
      <c r="K427" s="35">
        <v>0</v>
      </c>
      <c r="L427" s="35">
        <v>0</v>
      </c>
      <c r="M427" s="35">
        <v>0</v>
      </c>
      <c r="N427" s="35">
        <v>0</v>
      </c>
      <c r="O427" s="35">
        <v>0</v>
      </c>
      <c r="P427" s="35">
        <v>0</v>
      </c>
      <c r="Q427" s="391"/>
      <c r="R427" s="699"/>
      <c r="S427" s="899"/>
      <c r="T427" s="937"/>
    </row>
    <row r="428" spans="1:20" ht="19.5" customHeight="1" x14ac:dyDescent="0.3">
      <c r="A428" s="871"/>
      <c r="B428" s="882"/>
      <c r="C428" s="899"/>
      <c r="D428" s="415"/>
      <c r="E428" s="30" t="s">
        <v>3</v>
      </c>
      <c r="F428" s="350">
        <f t="shared" si="108"/>
        <v>0</v>
      </c>
      <c r="G428" s="392">
        <v>0</v>
      </c>
      <c r="H428" s="392">
        <v>0</v>
      </c>
      <c r="I428" s="35">
        <v>0</v>
      </c>
      <c r="J428" s="35">
        <v>0</v>
      </c>
      <c r="K428" s="35">
        <v>0</v>
      </c>
      <c r="L428" s="35">
        <v>0</v>
      </c>
      <c r="M428" s="35">
        <v>0</v>
      </c>
      <c r="N428" s="35">
        <v>0</v>
      </c>
      <c r="O428" s="35">
        <v>0</v>
      </c>
      <c r="P428" s="35">
        <v>0</v>
      </c>
      <c r="Q428" s="391"/>
      <c r="R428" s="699"/>
      <c r="S428" s="899"/>
      <c r="T428" s="937"/>
    </row>
    <row r="429" spans="1:20" ht="19.5" customHeight="1" x14ac:dyDescent="0.3">
      <c r="A429" s="871"/>
      <c r="B429" s="883"/>
      <c r="C429" s="900"/>
      <c r="D429" s="415"/>
      <c r="E429" s="30" t="s">
        <v>4</v>
      </c>
      <c r="F429" s="350">
        <f t="shared" si="108"/>
        <v>0</v>
      </c>
      <c r="G429" s="392">
        <v>0</v>
      </c>
      <c r="H429" s="392">
        <v>0</v>
      </c>
      <c r="I429" s="35">
        <v>0</v>
      </c>
      <c r="J429" s="35">
        <v>0</v>
      </c>
      <c r="K429" s="35">
        <v>0</v>
      </c>
      <c r="L429" s="35">
        <v>0</v>
      </c>
      <c r="M429" s="35">
        <v>0</v>
      </c>
      <c r="N429" s="35">
        <v>0</v>
      </c>
      <c r="O429" s="35">
        <v>0</v>
      </c>
      <c r="P429" s="35">
        <v>0</v>
      </c>
      <c r="Q429" s="392"/>
      <c r="R429" s="700"/>
      <c r="S429" s="900"/>
      <c r="T429" s="938"/>
    </row>
    <row r="430" spans="1:20" ht="20.25" customHeight="1" x14ac:dyDescent="0.3">
      <c r="A430" s="870" t="s">
        <v>359</v>
      </c>
      <c r="B430" s="881" t="s">
        <v>362</v>
      </c>
      <c r="C430" s="898">
        <v>1620976060</v>
      </c>
      <c r="D430" s="415"/>
      <c r="E430" s="30" t="s">
        <v>9</v>
      </c>
      <c r="F430" s="350">
        <f t="shared" si="108"/>
        <v>0</v>
      </c>
      <c r="G430" s="392">
        <f t="shared" ref="G430:P430" si="117">SUM(G431:G434)</f>
        <v>0</v>
      </c>
      <c r="H430" s="392">
        <f t="shared" si="117"/>
        <v>0</v>
      </c>
      <c r="I430" s="35">
        <f t="shared" si="117"/>
        <v>0</v>
      </c>
      <c r="J430" s="35">
        <f t="shared" si="117"/>
        <v>0</v>
      </c>
      <c r="K430" s="35">
        <f t="shared" si="117"/>
        <v>0</v>
      </c>
      <c r="L430" s="35">
        <f t="shared" si="117"/>
        <v>0</v>
      </c>
      <c r="M430" s="35">
        <f t="shared" si="117"/>
        <v>0</v>
      </c>
      <c r="N430" s="35">
        <f t="shared" si="117"/>
        <v>0</v>
      </c>
      <c r="O430" s="35">
        <f t="shared" si="117"/>
        <v>0</v>
      </c>
      <c r="P430" s="35">
        <f t="shared" si="117"/>
        <v>0</v>
      </c>
      <c r="Q430" s="153"/>
      <c r="R430" s="698" t="s">
        <v>28</v>
      </c>
      <c r="S430" s="898" t="s">
        <v>133</v>
      </c>
      <c r="T430" s="936" t="s">
        <v>125</v>
      </c>
    </row>
    <row r="431" spans="1:20" ht="20.25" customHeight="1" x14ac:dyDescent="0.3">
      <c r="A431" s="871"/>
      <c r="B431" s="882"/>
      <c r="C431" s="899"/>
      <c r="D431" s="415"/>
      <c r="E431" s="30" t="s">
        <v>1</v>
      </c>
      <c r="F431" s="350">
        <f t="shared" si="108"/>
        <v>0</v>
      </c>
      <c r="G431" s="392">
        <v>0</v>
      </c>
      <c r="H431" s="392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91"/>
      <c r="R431" s="699"/>
      <c r="S431" s="899"/>
      <c r="T431" s="937"/>
    </row>
    <row r="432" spans="1:20" ht="20.25" customHeight="1" x14ac:dyDescent="0.3">
      <c r="A432" s="871"/>
      <c r="B432" s="882"/>
      <c r="C432" s="899"/>
      <c r="D432" s="415"/>
      <c r="E432" s="30" t="s">
        <v>2</v>
      </c>
      <c r="F432" s="350">
        <f t="shared" si="108"/>
        <v>0</v>
      </c>
      <c r="G432" s="392">
        <v>0</v>
      </c>
      <c r="H432" s="392">
        <v>0</v>
      </c>
      <c r="I432" s="35">
        <v>0</v>
      </c>
      <c r="J432" s="35">
        <v>0</v>
      </c>
      <c r="K432" s="35">
        <v>0</v>
      </c>
      <c r="L432" s="35">
        <v>0</v>
      </c>
      <c r="M432" s="35">
        <v>0</v>
      </c>
      <c r="N432" s="35">
        <v>0</v>
      </c>
      <c r="O432" s="35">
        <v>0</v>
      </c>
      <c r="P432" s="35">
        <v>0</v>
      </c>
      <c r="Q432" s="391"/>
      <c r="R432" s="699"/>
      <c r="S432" s="899"/>
      <c r="T432" s="937"/>
    </row>
    <row r="433" spans="1:20" ht="20.25" customHeight="1" x14ac:dyDescent="0.3">
      <c r="A433" s="871"/>
      <c r="B433" s="882"/>
      <c r="C433" s="899"/>
      <c r="D433" s="415"/>
      <c r="E433" s="30" t="s">
        <v>3</v>
      </c>
      <c r="F433" s="350">
        <f t="shared" si="108"/>
        <v>0</v>
      </c>
      <c r="G433" s="392">
        <v>0</v>
      </c>
      <c r="H433" s="392">
        <v>0</v>
      </c>
      <c r="I433" s="35">
        <v>0</v>
      </c>
      <c r="J433" s="35">
        <v>0</v>
      </c>
      <c r="K433" s="35">
        <v>0</v>
      </c>
      <c r="L433" s="35">
        <v>0</v>
      </c>
      <c r="M433" s="35">
        <v>0</v>
      </c>
      <c r="N433" s="35">
        <v>0</v>
      </c>
      <c r="O433" s="35">
        <v>0</v>
      </c>
      <c r="P433" s="35">
        <v>0</v>
      </c>
      <c r="Q433" s="391"/>
      <c r="R433" s="699"/>
      <c r="S433" s="899"/>
      <c r="T433" s="937"/>
    </row>
    <row r="434" spans="1:20" ht="20.25" customHeight="1" x14ac:dyDescent="0.3">
      <c r="A434" s="872"/>
      <c r="B434" s="883"/>
      <c r="C434" s="900"/>
      <c r="D434" s="415"/>
      <c r="E434" s="30" t="s">
        <v>4</v>
      </c>
      <c r="F434" s="350">
        <f t="shared" si="108"/>
        <v>0</v>
      </c>
      <c r="G434" s="392">
        <v>0</v>
      </c>
      <c r="H434" s="392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0</v>
      </c>
      <c r="P434" s="35">
        <v>0</v>
      </c>
      <c r="Q434" s="392"/>
      <c r="R434" s="700"/>
      <c r="S434" s="900"/>
      <c r="T434" s="938"/>
    </row>
    <row r="435" spans="1:20" ht="24.75" customHeight="1" x14ac:dyDescent="0.3">
      <c r="A435" s="871" t="s">
        <v>363</v>
      </c>
      <c r="B435" s="881" t="s">
        <v>364</v>
      </c>
      <c r="C435" s="898">
        <v>1620984340</v>
      </c>
      <c r="D435" s="415"/>
      <c r="E435" s="30" t="s">
        <v>9</v>
      </c>
      <c r="F435" s="350">
        <f t="shared" si="108"/>
        <v>529.99999000000003</v>
      </c>
      <c r="G435" s="392">
        <f t="shared" ref="G435:P435" si="118">SUM(G436:G439)</f>
        <v>0</v>
      </c>
      <c r="H435" s="392">
        <f t="shared" si="118"/>
        <v>0</v>
      </c>
      <c r="I435" s="35">
        <f t="shared" si="118"/>
        <v>0</v>
      </c>
      <c r="J435" s="35">
        <f t="shared" si="118"/>
        <v>0</v>
      </c>
      <c r="K435" s="35">
        <f t="shared" si="118"/>
        <v>0</v>
      </c>
      <c r="L435" s="35">
        <f t="shared" si="118"/>
        <v>529.99999000000003</v>
      </c>
      <c r="M435" s="35">
        <f t="shared" si="118"/>
        <v>0</v>
      </c>
      <c r="N435" s="35">
        <f t="shared" si="118"/>
        <v>0</v>
      </c>
      <c r="O435" s="35">
        <f t="shared" si="118"/>
        <v>0</v>
      </c>
      <c r="P435" s="35">
        <f t="shared" si="118"/>
        <v>0</v>
      </c>
      <c r="Q435" s="153"/>
      <c r="R435" s="698" t="s">
        <v>28</v>
      </c>
      <c r="S435" s="898" t="s">
        <v>133</v>
      </c>
      <c r="T435" s="936" t="s">
        <v>125</v>
      </c>
    </row>
    <row r="436" spans="1:20" ht="24.75" customHeight="1" x14ac:dyDescent="0.3">
      <c r="A436" s="871"/>
      <c r="B436" s="882"/>
      <c r="C436" s="899"/>
      <c r="D436" s="415"/>
      <c r="E436" s="30" t="s">
        <v>1</v>
      </c>
      <c r="F436" s="350">
        <f t="shared" si="108"/>
        <v>0</v>
      </c>
      <c r="G436" s="392">
        <v>0</v>
      </c>
      <c r="H436" s="392">
        <v>0</v>
      </c>
      <c r="I436" s="35">
        <v>0</v>
      </c>
      <c r="J436" s="35">
        <v>0</v>
      </c>
      <c r="K436" s="35">
        <v>0</v>
      </c>
      <c r="L436" s="35">
        <v>0</v>
      </c>
      <c r="M436" s="35">
        <v>0</v>
      </c>
      <c r="N436" s="35">
        <v>0</v>
      </c>
      <c r="O436" s="35">
        <v>0</v>
      </c>
      <c r="P436" s="35">
        <v>0</v>
      </c>
      <c r="Q436" s="391"/>
      <c r="R436" s="699"/>
      <c r="S436" s="899"/>
      <c r="T436" s="937"/>
    </row>
    <row r="437" spans="1:20" ht="24.75" customHeight="1" x14ac:dyDescent="0.3">
      <c r="A437" s="871"/>
      <c r="B437" s="882"/>
      <c r="C437" s="899"/>
      <c r="D437" s="415"/>
      <c r="E437" s="30" t="s">
        <v>2</v>
      </c>
      <c r="F437" s="350">
        <f t="shared" si="108"/>
        <v>0</v>
      </c>
      <c r="G437" s="392">
        <v>0</v>
      </c>
      <c r="H437" s="392">
        <v>0</v>
      </c>
      <c r="I437" s="35">
        <v>0</v>
      </c>
      <c r="J437" s="35">
        <v>0</v>
      </c>
      <c r="K437" s="35">
        <v>0</v>
      </c>
      <c r="L437" s="35">
        <v>0</v>
      </c>
      <c r="M437" s="35">
        <v>0</v>
      </c>
      <c r="N437" s="35">
        <v>0</v>
      </c>
      <c r="O437" s="35">
        <v>0</v>
      </c>
      <c r="P437" s="35">
        <v>0</v>
      </c>
      <c r="Q437" s="391"/>
      <c r="R437" s="699"/>
      <c r="S437" s="899"/>
      <c r="T437" s="937"/>
    </row>
    <row r="438" spans="1:20" ht="24.75" customHeight="1" x14ac:dyDescent="0.3">
      <c r="A438" s="871"/>
      <c r="B438" s="882"/>
      <c r="C438" s="899"/>
      <c r="D438" s="415"/>
      <c r="E438" s="30" t="s">
        <v>3</v>
      </c>
      <c r="F438" s="350">
        <f t="shared" si="108"/>
        <v>529.99999000000003</v>
      </c>
      <c r="G438" s="392">
        <v>0</v>
      </c>
      <c r="H438" s="392">
        <v>0</v>
      </c>
      <c r="I438" s="35">
        <v>0</v>
      </c>
      <c r="J438" s="35">
        <v>0</v>
      </c>
      <c r="K438" s="35">
        <v>0</v>
      </c>
      <c r="L438" s="35">
        <v>529.99999000000003</v>
      </c>
      <c r="M438" s="35">
        <v>0</v>
      </c>
      <c r="N438" s="35">
        <v>0</v>
      </c>
      <c r="O438" s="35">
        <v>0</v>
      </c>
      <c r="P438" s="35">
        <v>0</v>
      </c>
      <c r="Q438" s="391"/>
      <c r="R438" s="699"/>
      <c r="S438" s="899"/>
      <c r="T438" s="937"/>
    </row>
    <row r="439" spans="1:20" ht="24.75" customHeight="1" x14ac:dyDescent="0.3">
      <c r="A439" s="872"/>
      <c r="B439" s="883"/>
      <c r="C439" s="900"/>
      <c r="D439" s="415"/>
      <c r="E439" s="30" t="s">
        <v>4</v>
      </c>
      <c r="F439" s="350">
        <f t="shared" si="108"/>
        <v>0</v>
      </c>
      <c r="G439" s="392">
        <v>0</v>
      </c>
      <c r="H439" s="392">
        <v>0</v>
      </c>
      <c r="I439" s="35">
        <v>0</v>
      </c>
      <c r="J439" s="35">
        <v>0</v>
      </c>
      <c r="K439" s="35">
        <v>0</v>
      </c>
      <c r="L439" s="35">
        <v>0</v>
      </c>
      <c r="M439" s="35">
        <v>0</v>
      </c>
      <c r="N439" s="35">
        <v>0</v>
      </c>
      <c r="O439" s="35">
        <v>0</v>
      </c>
      <c r="P439" s="35">
        <v>0</v>
      </c>
      <c r="Q439" s="392"/>
      <c r="R439" s="700"/>
      <c r="S439" s="900"/>
      <c r="T439" s="938"/>
    </row>
    <row r="440" spans="1:20" ht="27.75" customHeight="1" x14ac:dyDescent="0.3">
      <c r="A440" s="870" t="s">
        <v>365</v>
      </c>
      <c r="B440" s="881" t="s">
        <v>366</v>
      </c>
      <c r="C440" s="898">
        <v>1620984350</v>
      </c>
      <c r="D440" s="415"/>
      <c r="E440" s="30" t="s">
        <v>9</v>
      </c>
      <c r="F440" s="350">
        <f t="shared" si="108"/>
        <v>279.08999999999997</v>
      </c>
      <c r="G440" s="392">
        <f t="shared" ref="G440:P440" si="119">SUM(G441:G444)</f>
        <v>0</v>
      </c>
      <c r="H440" s="392">
        <f t="shared" si="119"/>
        <v>0</v>
      </c>
      <c r="I440" s="35">
        <f t="shared" si="119"/>
        <v>0</v>
      </c>
      <c r="J440" s="35">
        <f t="shared" si="119"/>
        <v>0</v>
      </c>
      <c r="K440" s="35">
        <f t="shared" si="119"/>
        <v>0</v>
      </c>
      <c r="L440" s="35">
        <f t="shared" si="119"/>
        <v>279.08999999999997</v>
      </c>
      <c r="M440" s="35">
        <f t="shared" si="119"/>
        <v>0</v>
      </c>
      <c r="N440" s="35">
        <f t="shared" si="119"/>
        <v>0</v>
      </c>
      <c r="O440" s="35">
        <f t="shared" si="119"/>
        <v>0</v>
      </c>
      <c r="P440" s="35">
        <f t="shared" si="119"/>
        <v>0</v>
      </c>
      <c r="Q440" s="153"/>
      <c r="R440" s="698" t="s">
        <v>28</v>
      </c>
      <c r="S440" s="898" t="s">
        <v>133</v>
      </c>
      <c r="T440" s="936" t="s">
        <v>125</v>
      </c>
    </row>
    <row r="441" spans="1:20" ht="27.75" customHeight="1" x14ac:dyDescent="0.3">
      <c r="A441" s="871"/>
      <c r="B441" s="882"/>
      <c r="C441" s="899"/>
      <c r="D441" s="415"/>
      <c r="E441" s="30" t="s">
        <v>1</v>
      </c>
      <c r="F441" s="350">
        <f t="shared" si="108"/>
        <v>0</v>
      </c>
      <c r="G441" s="392">
        <v>0</v>
      </c>
      <c r="H441" s="392">
        <v>0</v>
      </c>
      <c r="I441" s="35">
        <v>0</v>
      </c>
      <c r="J441" s="35">
        <v>0</v>
      </c>
      <c r="K441" s="35">
        <v>0</v>
      </c>
      <c r="L441" s="35">
        <v>0</v>
      </c>
      <c r="M441" s="35">
        <v>0</v>
      </c>
      <c r="N441" s="35">
        <v>0</v>
      </c>
      <c r="O441" s="35">
        <v>0</v>
      </c>
      <c r="P441" s="35">
        <v>0</v>
      </c>
      <c r="Q441" s="391"/>
      <c r="R441" s="699"/>
      <c r="S441" s="899"/>
      <c r="T441" s="937"/>
    </row>
    <row r="442" spans="1:20" ht="27.75" customHeight="1" x14ac:dyDescent="0.3">
      <c r="A442" s="871"/>
      <c r="B442" s="882"/>
      <c r="C442" s="899"/>
      <c r="D442" s="415"/>
      <c r="E442" s="30" t="s">
        <v>2</v>
      </c>
      <c r="F442" s="350">
        <f t="shared" si="108"/>
        <v>0</v>
      </c>
      <c r="G442" s="392">
        <v>0</v>
      </c>
      <c r="H442" s="392">
        <v>0</v>
      </c>
      <c r="I442" s="35">
        <v>0</v>
      </c>
      <c r="J442" s="35">
        <v>0</v>
      </c>
      <c r="K442" s="35">
        <v>0</v>
      </c>
      <c r="L442" s="35">
        <v>0</v>
      </c>
      <c r="M442" s="35">
        <v>0</v>
      </c>
      <c r="N442" s="35">
        <v>0</v>
      </c>
      <c r="O442" s="35">
        <v>0</v>
      </c>
      <c r="P442" s="35">
        <v>0</v>
      </c>
      <c r="Q442" s="391"/>
      <c r="R442" s="699"/>
      <c r="S442" s="899"/>
      <c r="T442" s="937"/>
    </row>
    <row r="443" spans="1:20" ht="27.75" customHeight="1" x14ac:dyDescent="0.3">
      <c r="A443" s="871"/>
      <c r="B443" s="882"/>
      <c r="C443" s="899"/>
      <c r="D443" s="415"/>
      <c r="E443" s="30" t="s">
        <v>3</v>
      </c>
      <c r="F443" s="350">
        <f t="shared" si="108"/>
        <v>279.08999999999997</v>
      </c>
      <c r="G443" s="392">
        <v>0</v>
      </c>
      <c r="H443" s="392">
        <v>0</v>
      </c>
      <c r="I443" s="35">
        <v>0</v>
      </c>
      <c r="J443" s="35">
        <v>0</v>
      </c>
      <c r="K443" s="35">
        <v>0</v>
      </c>
      <c r="L443" s="35">
        <v>279.08999999999997</v>
      </c>
      <c r="M443" s="35">
        <v>0</v>
      </c>
      <c r="N443" s="35">
        <v>0</v>
      </c>
      <c r="O443" s="35">
        <v>0</v>
      </c>
      <c r="P443" s="35">
        <v>0</v>
      </c>
      <c r="Q443" s="391"/>
      <c r="R443" s="699"/>
      <c r="S443" s="899"/>
      <c r="T443" s="937"/>
    </row>
    <row r="444" spans="1:20" ht="27.75" customHeight="1" x14ac:dyDescent="0.3">
      <c r="A444" s="872"/>
      <c r="B444" s="883"/>
      <c r="C444" s="900"/>
      <c r="D444" s="415"/>
      <c r="E444" s="30" t="s">
        <v>4</v>
      </c>
      <c r="F444" s="350">
        <f t="shared" si="108"/>
        <v>0</v>
      </c>
      <c r="G444" s="392">
        <v>0</v>
      </c>
      <c r="H444" s="392">
        <v>0</v>
      </c>
      <c r="I444" s="35">
        <v>0</v>
      </c>
      <c r="J444" s="35">
        <v>0</v>
      </c>
      <c r="K444" s="35">
        <v>0</v>
      </c>
      <c r="L444" s="35">
        <v>0</v>
      </c>
      <c r="M444" s="35">
        <v>0</v>
      </c>
      <c r="N444" s="35">
        <v>0</v>
      </c>
      <c r="O444" s="35">
        <v>0</v>
      </c>
      <c r="P444" s="35">
        <v>0</v>
      </c>
      <c r="Q444" s="392"/>
      <c r="R444" s="700"/>
      <c r="S444" s="900"/>
      <c r="T444" s="938"/>
    </row>
    <row r="445" spans="1:20" ht="19.5" customHeight="1" x14ac:dyDescent="0.3">
      <c r="A445" s="870" t="s">
        <v>376</v>
      </c>
      <c r="B445" s="881" t="s">
        <v>373</v>
      </c>
      <c r="C445" s="898">
        <v>1620984500</v>
      </c>
      <c r="D445" s="415"/>
      <c r="E445" s="30" t="s">
        <v>9</v>
      </c>
      <c r="F445" s="350">
        <f t="shared" si="108"/>
        <v>50</v>
      </c>
      <c r="G445" s="392">
        <f t="shared" ref="G445:P445" si="120">SUM(G446:G449)</f>
        <v>0</v>
      </c>
      <c r="H445" s="392">
        <f t="shared" si="120"/>
        <v>0</v>
      </c>
      <c r="I445" s="35">
        <f t="shared" si="120"/>
        <v>0</v>
      </c>
      <c r="J445" s="35">
        <f t="shared" si="120"/>
        <v>0</v>
      </c>
      <c r="K445" s="35">
        <f t="shared" si="120"/>
        <v>0</v>
      </c>
      <c r="L445" s="35">
        <f t="shared" si="120"/>
        <v>50</v>
      </c>
      <c r="M445" s="35">
        <f t="shared" si="120"/>
        <v>0</v>
      </c>
      <c r="N445" s="35">
        <f t="shared" si="120"/>
        <v>0</v>
      </c>
      <c r="O445" s="35">
        <f t="shared" si="120"/>
        <v>0</v>
      </c>
      <c r="P445" s="35">
        <f t="shared" si="120"/>
        <v>0</v>
      </c>
      <c r="Q445" s="153"/>
      <c r="R445" s="698" t="s">
        <v>28</v>
      </c>
      <c r="S445" s="898" t="s">
        <v>133</v>
      </c>
      <c r="T445" s="936" t="s">
        <v>125</v>
      </c>
    </row>
    <row r="446" spans="1:20" ht="19.5" customHeight="1" x14ac:dyDescent="0.3">
      <c r="A446" s="871"/>
      <c r="B446" s="882"/>
      <c r="C446" s="899"/>
      <c r="D446" s="415"/>
      <c r="E446" s="30" t="s">
        <v>1</v>
      </c>
      <c r="F446" s="350">
        <f t="shared" si="108"/>
        <v>0</v>
      </c>
      <c r="G446" s="392">
        <v>0</v>
      </c>
      <c r="H446" s="392">
        <v>0</v>
      </c>
      <c r="I446" s="35">
        <v>0</v>
      </c>
      <c r="J446" s="35">
        <v>0</v>
      </c>
      <c r="K446" s="35">
        <v>0</v>
      </c>
      <c r="L446" s="35">
        <v>0</v>
      </c>
      <c r="M446" s="35">
        <v>0</v>
      </c>
      <c r="N446" s="35">
        <v>0</v>
      </c>
      <c r="O446" s="35">
        <v>0</v>
      </c>
      <c r="P446" s="35">
        <v>0</v>
      </c>
      <c r="Q446" s="391"/>
      <c r="R446" s="699"/>
      <c r="S446" s="899"/>
      <c r="T446" s="937"/>
    </row>
    <row r="447" spans="1:20" ht="19.5" customHeight="1" x14ac:dyDescent="0.3">
      <c r="A447" s="871"/>
      <c r="B447" s="882"/>
      <c r="C447" s="899"/>
      <c r="D447" s="415"/>
      <c r="E447" s="30" t="s">
        <v>2</v>
      </c>
      <c r="F447" s="350">
        <f t="shared" si="108"/>
        <v>0</v>
      </c>
      <c r="G447" s="392">
        <v>0</v>
      </c>
      <c r="H447" s="392">
        <v>0</v>
      </c>
      <c r="I447" s="35">
        <v>0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91"/>
      <c r="R447" s="699"/>
      <c r="S447" s="899"/>
      <c r="T447" s="937"/>
    </row>
    <row r="448" spans="1:20" ht="19.5" customHeight="1" x14ac:dyDescent="0.3">
      <c r="A448" s="871"/>
      <c r="B448" s="882"/>
      <c r="C448" s="899"/>
      <c r="D448" s="415"/>
      <c r="E448" s="30" t="s">
        <v>3</v>
      </c>
      <c r="F448" s="350">
        <f t="shared" si="108"/>
        <v>50</v>
      </c>
      <c r="G448" s="392">
        <v>0</v>
      </c>
      <c r="H448" s="392">
        <v>0</v>
      </c>
      <c r="I448" s="35">
        <v>0</v>
      </c>
      <c r="J448" s="35">
        <v>0</v>
      </c>
      <c r="K448" s="35">
        <v>0</v>
      </c>
      <c r="L448" s="35">
        <v>50</v>
      </c>
      <c r="M448" s="35">
        <v>0</v>
      </c>
      <c r="N448" s="35">
        <v>0</v>
      </c>
      <c r="O448" s="35">
        <v>0</v>
      </c>
      <c r="P448" s="35">
        <v>0</v>
      </c>
      <c r="Q448" s="391"/>
      <c r="R448" s="699"/>
      <c r="S448" s="899"/>
      <c r="T448" s="937"/>
    </row>
    <row r="449" spans="1:20" ht="19.5" customHeight="1" x14ac:dyDescent="0.3">
      <c r="A449" s="871"/>
      <c r="B449" s="883"/>
      <c r="C449" s="900"/>
      <c r="D449" s="415"/>
      <c r="E449" s="30" t="s">
        <v>4</v>
      </c>
      <c r="F449" s="350">
        <f t="shared" si="108"/>
        <v>0</v>
      </c>
      <c r="G449" s="392">
        <v>0</v>
      </c>
      <c r="H449" s="392">
        <v>0</v>
      </c>
      <c r="I449" s="35">
        <v>0</v>
      </c>
      <c r="J449" s="35">
        <v>0</v>
      </c>
      <c r="K449" s="35">
        <v>0</v>
      </c>
      <c r="L449" s="35">
        <v>0</v>
      </c>
      <c r="M449" s="35">
        <v>0</v>
      </c>
      <c r="N449" s="35">
        <v>0</v>
      </c>
      <c r="O449" s="35">
        <v>0</v>
      </c>
      <c r="P449" s="35">
        <v>0</v>
      </c>
      <c r="Q449" s="392"/>
      <c r="R449" s="700"/>
      <c r="S449" s="900"/>
      <c r="T449" s="938"/>
    </row>
    <row r="450" spans="1:20" s="11" customFormat="1" ht="33" customHeight="1" x14ac:dyDescent="0.3">
      <c r="A450" s="901" t="s">
        <v>45</v>
      </c>
      <c r="B450" s="918" t="s">
        <v>109</v>
      </c>
      <c r="C450" s="892">
        <v>1621000000</v>
      </c>
      <c r="D450" s="412"/>
      <c r="E450" s="2" t="s">
        <v>9</v>
      </c>
      <c r="F450" s="350">
        <f t="shared" si="108"/>
        <v>3292.2669999999998</v>
      </c>
      <c r="G450" s="429">
        <f>SUM(G451:G454)</f>
        <v>3292.2669999999998</v>
      </c>
      <c r="H450" s="429">
        <f>SUM(H451:H454)</f>
        <v>0</v>
      </c>
      <c r="I450" s="383">
        <v>0</v>
      </c>
      <c r="J450" s="383">
        <f t="shared" ref="J450:P450" si="121">SUM(J451:J454)</f>
        <v>0</v>
      </c>
      <c r="K450" s="383">
        <f t="shared" si="121"/>
        <v>0</v>
      </c>
      <c r="L450" s="383">
        <f t="shared" si="121"/>
        <v>0</v>
      </c>
      <c r="M450" s="383">
        <f t="shared" si="121"/>
        <v>0</v>
      </c>
      <c r="N450" s="383">
        <f t="shared" si="121"/>
        <v>0</v>
      </c>
      <c r="O450" s="383">
        <f t="shared" si="121"/>
        <v>0</v>
      </c>
      <c r="P450" s="383">
        <f t="shared" si="121"/>
        <v>0</v>
      </c>
      <c r="Q450" s="383"/>
      <c r="R450" s="816"/>
      <c r="S450" s="892"/>
      <c r="T450" s="947"/>
    </row>
    <row r="451" spans="1:20" s="11" customFormat="1" ht="33" customHeight="1" x14ac:dyDescent="0.3">
      <c r="A451" s="902"/>
      <c r="B451" s="919"/>
      <c r="C451" s="893"/>
      <c r="D451" s="411"/>
      <c r="E451" s="2" t="s">
        <v>1</v>
      </c>
      <c r="F451" s="350">
        <f t="shared" si="108"/>
        <v>0</v>
      </c>
      <c r="G451" s="430">
        <f>G456</f>
        <v>0</v>
      </c>
      <c r="H451" s="430">
        <f>H456</f>
        <v>0</v>
      </c>
      <c r="I451" s="383">
        <v>0</v>
      </c>
      <c r="J451" s="383">
        <v>0</v>
      </c>
      <c r="K451" s="383">
        <v>0</v>
      </c>
      <c r="L451" s="383">
        <v>0</v>
      </c>
      <c r="M451" s="383">
        <v>0</v>
      </c>
      <c r="N451" s="383">
        <v>0</v>
      </c>
      <c r="O451" s="383">
        <v>0</v>
      </c>
      <c r="P451" s="383">
        <v>0</v>
      </c>
      <c r="Q451" s="383"/>
      <c r="R451" s="816"/>
      <c r="S451" s="893"/>
      <c r="T451" s="948"/>
    </row>
    <row r="452" spans="1:20" s="11" customFormat="1" ht="33" customHeight="1" x14ac:dyDescent="0.3">
      <c r="A452" s="902"/>
      <c r="B452" s="919"/>
      <c r="C452" s="893"/>
      <c r="D452" s="411"/>
      <c r="E452" s="2" t="s">
        <v>2</v>
      </c>
      <c r="F452" s="350">
        <f t="shared" si="108"/>
        <v>0</v>
      </c>
      <c r="G452" s="430">
        <f>G458</f>
        <v>0</v>
      </c>
      <c r="H452" s="430">
        <f>H458</f>
        <v>0</v>
      </c>
      <c r="I452" s="383">
        <v>0</v>
      </c>
      <c r="J452" s="383">
        <v>0</v>
      </c>
      <c r="K452" s="383">
        <v>0</v>
      </c>
      <c r="L452" s="383">
        <v>0</v>
      </c>
      <c r="M452" s="383">
        <v>0</v>
      </c>
      <c r="N452" s="383">
        <v>0</v>
      </c>
      <c r="O452" s="383">
        <v>0</v>
      </c>
      <c r="P452" s="383">
        <v>0</v>
      </c>
      <c r="Q452" s="383"/>
      <c r="R452" s="816"/>
      <c r="S452" s="893"/>
      <c r="T452" s="948"/>
    </row>
    <row r="453" spans="1:20" s="11" customFormat="1" ht="33" customHeight="1" x14ac:dyDescent="0.3">
      <c r="A453" s="902"/>
      <c r="B453" s="919"/>
      <c r="C453" s="893"/>
      <c r="D453" s="411"/>
      <c r="E453" s="2" t="s">
        <v>3</v>
      </c>
      <c r="F453" s="350">
        <f t="shared" si="108"/>
        <v>3292.2669999999998</v>
      </c>
      <c r="G453" s="430">
        <f>G459</f>
        <v>3292.2669999999998</v>
      </c>
      <c r="H453" s="429">
        <f>H459</f>
        <v>0</v>
      </c>
      <c r="I453" s="383">
        <f>I459</f>
        <v>0</v>
      </c>
      <c r="J453" s="383">
        <v>0</v>
      </c>
      <c r="K453" s="383">
        <v>0</v>
      </c>
      <c r="L453" s="383">
        <v>0</v>
      </c>
      <c r="M453" s="383">
        <v>0</v>
      </c>
      <c r="N453" s="383">
        <v>0</v>
      </c>
      <c r="O453" s="383">
        <v>0</v>
      </c>
      <c r="P453" s="383">
        <v>0</v>
      </c>
      <c r="Q453" s="383"/>
      <c r="R453" s="816"/>
      <c r="S453" s="893"/>
      <c r="T453" s="948"/>
    </row>
    <row r="454" spans="1:20" s="11" customFormat="1" ht="33" customHeight="1" x14ac:dyDescent="0.3">
      <c r="A454" s="903"/>
      <c r="B454" s="923"/>
      <c r="C454" s="894"/>
      <c r="D454" s="411"/>
      <c r="E454" s="2" t="s">
        <v>4</v>
      </c>
      <c r="F454" s="350">
        <f t="shared" si="108"/>
        <v>0</v>
      </c>
      <c r="G454" s="383">
        <v>0</v>
      </c>
      <c r="H454" s="429">
        <v>0</v>
      </c>
      <c r="I454" s="383">
        <v>0</v>
      </c>
      <c r="J454" s="383">
        <v>0</v>
      </c>
      <c r="K454" s="383">
        <v>0</v>
      </c>
      <c r="L454" s="383">
        <v>0</v>
      </c>
      <c r="M454" s="383">
        <v>0</v>
      </c>
      <c r="N454" s="383">
        <v>0</v>
      </c>
      <c r="O454" s="383">
        <v>0</v>
      </c>
      <c r="P454" s="383">
        <v>0</v>
      </c>
      <c r="Q454" s="383"/>
      <c r="R454" s="816"/>
      <c r="S454" s="894"/>
      <c r="T454" s="949"/>
    </row>
    <row r="455" spans="1:20" ht="16.5" customHeight="1" x14ac:dyDescent="0.3">
      <c r="A455" s="870" t="s">
        <v>197</v>
      </c>
      <c r="B455" s="918" t="s">
        <v>157</v>
      </c>
      <c r="C455" s="431"/>
      <c r="D455" s="369"/>
      <c r="E455" s="30" t="s">
        <v>9</v>
      </c>
      <c r="F455" s="350">
        <f t="shared" si="108"/>
        <v>3292.2669999999998</v>
      </c>
      <c r="G455" s="432">
        <f>SUM(G456:G460)</f>
        <v>3292.2669999999998</v>
      </c>
      <c r="H455" s="432">
        <f>SUM(H456:H460)</f>
        <v>0</v>
      </c>
      <c r="I455" s="432">
        <f>SUM(I456:I460)</f>
        <v>0</v>
      </c>
      <c r="J455" s="432">
        <f>SUM(J456:J460)</f>
        <v>0</v>
      </c>
      <c r="K455" s="432">
        <f t="shared" ref="K455:P455" si="122">SUM(K456:K460)</f>
        <v>0</v>
      </c>
      <c r="L455" s="432">
        <f t="shared" si="122"/>
        <v>0</v>
      </c>
      <c r="M455" s="432">
        <f t="shared" si="122"/>
        <v>0</v>
      </c>
      <c r="N455" s="433">
        <f t="shared" si="122"/>
        <v>0</v>
      </c>
      <c r="O455" s="433">
        <f t="shared" si="122"/>
        <v>0</v>
      </c>
      <c r="P455" s="433">
        <f t="shared" si="122"/>
        <v>0</v>
      </c>
      <c r="Q455" s="433"/>
      <c r="R455" s="904" t="s">
        <v>65</v>
      </c>
      <c r="S455" s="898" t="s">
        <v>40</v>
      </c>
      <c r="T455" s="944" t="s">
        <v>124</v>
      </c>
    </row>
    <row r="456" spans="1:20" x14ac:dyDescent="0.3">
      <c r="A456" s="871"/>
      <c r="B456" s="919"/>
      <c r="C456" s="426"/>
      <c r="D456" s="369"/>
      <c r="E456" s="30" t="s">
        <v>1</v>
      </c>
      <c r="F456" s="350">
        <f t="shared" si="108"/>
        <v>0</v>
      </c>
      <c r="G456" s="433">
        <f>G462</f>
        <v>0</v>
      </c>
      <c r="H456" s="433">
        <f>H462</f>
        <v>0</v>
      </c>
      <c r="I456" s="432">
        <f t="shared" ref="I456:P456" si="123">SUM(I457:I460)</f>
        <v>0</v>
      </c>
      <c r="J456" s="432">
        <f t="shared" si="123"/>
        <v>0</v>
      </c>
      <c r="K456" s="432">
        <f t="shared" si="123"/>
        <v>0</v>
      </c>
      <c r="L456" s="432">
        <f t="shared" si="123"/>
        <v>0</v>
      </c>
      <c r="M456" s="432">
        <f t="shared" si="123"/>
        <v>0</v>
      </c>
      <c r="N456" s="433">
        <f t="shared" si="123"/>
        <v>0</v>
      </c>
      <c r="O456" s="433">
        <f t="shared" si="123"/>
        <v>0</v>
      </c>
      <c r="P456" s="433">
        <f t="shared" si="123"/>
        <v>0</v>
      </c>
      <c r="Q456" s="433"/>
      <c r="R456" s="904"/>
      <c r="S456" s="899"/>
      <c r="T456" s="945"/>
    </row>
    <row r="457" spans="1:20" x14ac:dyDescent="0.3">
      <c r="A457" s="871"/>
      <c r="B457" s="919"/>
      <c r="C457" s="434" t="s">
        <v>165</v>
      </c>
      <c r="D457" s="369"/>
      <c r="E457" s="30" t="s">
        <v>2</v>
      </c>
      <c r="F457" s="350">
        <f t="shared" si="108"/>
        <v>0</v>
      </c>
      <c r="G457" s="433">
        <f>G463</f>
        <v>0</v>
      </c>
      <c r="H457" s="433">
        <f>H463</f>
        <v>0</v>
      </c>
      <c r="I457" s="432">
        <f t="shared" ref="I457:P457" si="124">SUM(I458:I460)</f>
        <v>0</v>
      </c>
      <c r="J457" s="432">
        <f t="shared" si="124"/>
        <v>0</v>
      </c>
      <c r="K457" s="432">
        <f t="shared" si="124"/>
        <v>0</v>
      </c>
      <c r="L457" s="432">
        <f t="shared" si="124"/>
        <v>0</v>
      </c>
      <c r="M457" s="432">
        <f t="shared" si="124"/>
        <v>0</v>
      </c>
      <c r="N457" s="433">
        <f t="shared" si="124"/>
        <v>0</v>
      </c>
      <c r="O457" s="433">
        <f t="shared" si="124"/>
        <v>0</v>
      </c>
      <c r="P457" s="433">
        <f t="shared" si="124"/>
        <v>0</v>
      </c>
      <c r="Q457" s="433"/>
      <c r="R457" s="904"/>
      <c r="S457" s="899"/>
      <c r="T457" s="945"/>
    </row>
    <row r="458" spans="1:20" x14ac:dyDescent="0.3">
      <c r="A458" s="871"/>
      <c r="B458" s="919"/>
      <c r="C458" s="294">
        <v>1621076070</v>
      </c>
      <c r="D458" s="369"/>
      <c r="E458" s="694" t="s">
        <v>3</v>
      </c>
      <c r="F458" s="350">
        <f t="shared" si="108"/>
        <v>0</v>
      </c>
      <c r="G458" s="433">
        <v>0</v>
      </c>
      <c r="H458" s="433">
        <v>0</v>
      </c>
      <c r="I458" s="433">
        <v>0</v>
      </c>
      <c r="J458" s="433">
        <v>0</v>
      </c>
      <c r="K458" s="433">
        <v>0</v>
      </c>
      <c r="L458" s="433">
        <v>0</v>
      </c>
      <c r="M458" s="433">
        <v>0</v>
      </c>
      <c r="N458" s="433">
        <v>0</v>
      </c>
      <c r="O458" s="433">
        <v>0</v>
      </c>
      <c r="P458" s="433">
        <v>0</v>
      </c>
      <c r="Q458" s="433"/>
      <c r="R458" s="904"/>
      <c r="S458" s="899"/>
      <c r="T458" s="945"/>
    </row>
    <row r="459" spans="1:20" x14ac:dyDescent="0.3">
      <c r="A459" s="871"/>
      <c r="B459" s="919"/>
      <c r="C459" s="435" t="s">
        <v>182</v>
      </c>
      <c r="D459" s="369"/>
      <c r="E459" s="696"/>
      <c r="F459" s="350">
        <f t="shared" si="108"/>
        <v>3292.2669999999998</v>
      </c>
      <c r="G459" s="433">
        <f>G464</f>
        <v>3292.2669999999998</v>
      </c>
      <c r="H459" s="433">
        <v>0</v>
      </c>
      <c r="I459" s="433">
        <v>0</v>
      </c>
      <c r="J459" s="433">
        <v>0</v>
      </c>
      <c r="K459" s="433">
        <v>0</v>
      </c>
      <c r="L459" s="433">
        <v>0</v>
      </c>
      <c r="M459" s="433">
        <v>0</v>
      </c>
      <c r="N459" s="433">
        <v>0</v>
      </c>
      <c r="O459" s="433">
        <v>0</v>
      </c>
      <c r="P459" s="433">
        <v>0</v>
      </c>
      <c r="Q459" s="433"/>
      <c r="R459" s="904"/>
      <c r="S459" s="899"/>
      <c r="T459" s="945"/>
    </row>
    <row r="460" spans="1:20" x14ac:dyDescent="0.3">
      <c r="A460" s="872"/>
      <c r="B460" s="923"/>
      <c r="C460" s="415"/>
      <c r="D460" s="369"/>
      <c r="E460" s="436" t="s">
        <v>4</v>
      </c>
      <c r="F460" s="350">
        <f t="shared" si="108"/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5">
        <v>0</v>
      </c>
      <c r="M460" s="35">
        <v>0</v>
      </c>
      <c r="N460" s="35">
        <v>0</v>
      </c>
      <c r="O460" s="35">
        <v>0</v>
      </c>
      <c r="P460" s="35">
        <v>0</v>
      </c>
      <c r="Q460" s="35"/>
      <c r="R460" s="904"/>
      <c r="S460" s="900"/>
      <c r="T460" s="946"/>
    </row>
    <row r="461" spans="1:20" ht="16.5" customHeight="1" x14ac:dyDescent="0.3">
      <c r="A461" s="870" t="s">
        <v>198</v>
      </c>
      <c r="B461" s="881" t="s">
        <v>181</v>
      </c>
      <c r="C461" s="898" t="s">
        <v>170</v>
      </c>
      <c r="D461" s="369"/>
      <c r="E461" s="30" t="s">
        <v>9</v>
      </c>
      <c r="F461" s="350">
        <f t="shared" ref="F461:F524" si="125">SUM(G461:P461)</f>
        <v>3292.2669999999998</v>
      </c>
      <c r="G461" s="35">
        <f t="shared" ref="G461:P461" si="126">G464</f>
        <v>3292.2669999999998</v>
      </c>
      <c r="H461" s="35">
        <f t="shared" si="126"/>
        <v>0</v>
      </c>
      <c r="I461" s="35">
        <f t="shared" si="126"/>
        <v>0</v>
      </c>
      <c r="J461" s="35">
        <f t="shared" si="126"/>
        <v>0</v>
      </c>
      <c r="K461" s="35">
        <f t="shared" si="126"/>
        <v>0</v>
      </c>
      <c r="L461" s="35">
        <f t="shared" si="126"/>
        <v>0</v>
      </c>
      <c r="M461" s="35">
        <f t="shared" si="126"/>
        <v>0</v>
      </c>
      <c r="N461" s="35">
        <f t="shared" si="126"/>
        <v>0</v>
      </c>
      <c r="O461" s="35">
        <f t="shared" si="126"/>
        <v>0</v>
      </c>
      <c r="P461" s="35">
        <f t="shared" si="126"/>
        <v>0</v>
      </c>
      <c r="Q461" s="35"/>
      <c r="R461" s="904" t="s">
        <v>65</v>
      </c>
      <c r="S461" s="898" t="s">
        <v>40</v>
      </c>
      <c r="T461" s="936" t="s">
        <v>124</v>
      </c>
    </row>
    <row r="462" spans="1:20" x14ac:dyDescent="0.3">
      <c r="A462" s="871"/>
      <c r="B462" s="882"/>
      <c r="C462" s="899"/>
      <c r="D462" s="369"/>
      <c r="E462" s="30" t="s">
        <v>1</v>
      </c>
      <c r="F462" s="350">
        <f t="shared" si="125"/>
        <v>0</v>
      </c>
      <c r="G462" s="35">
        <f>SUM(H462:S462)</f>
        <v>0</v>
      </c>
      <c r="H462" s="35">
        <f>SUM(I462:T462)</f>
        <v>0</v>
      </c>
      <c r="I462" s="35">
        <f t="shared" ref="I462:L465" si="127">SUM(R462:U462)</f>
        <v>0</v>
      </c>
      <c r="J462" s="35">
        <f t="shared" si="127"/>
        <v>0</v>
      </c>
      <c r="K462" s="35">
        <f t="shared" si="127"/>
        <v>0</v>
      </c>
      <c r="L462" s="35">
        <f t="shared" si="127"/>
        <v>0</v>
      </c>
      <c r="M462" s="35">
        <f t="shared" ref="M462:P465" si="128">SUM(V462:X462)</f>
        <v>0</v>
      </c>
      <c r="N462" s="35">
        <f t="shared" si="128"/>
        <v>0</v>
      </c>
      <c r="O462" s="35">
        <f t="shared" si="128"/>
        <v>0</v>
      </c>
      <c r="P462" s="35">
        <f t="shared" si="128"/>
        <v>0</v>
      </c>
      <c r="Q462" s="35"/>
      <c r="R462" s="904"/>
      <c r="S462" s="899"/>
      <c r="T462" s="937"/>
    </row>
    <row r="463" spans="1:20" x14ac:dyDescent="0.3">
      <c r="A463" s="871"/>
      <c r="B463" s="882"/>
      <c r="C463" s="899"/>
      <c r="D463" s="369"/>
      <c r="E463" s="30" t="s">
        <v>2</v>
      </c>
      <c r="F463" s="350">
        <f t="shared" si="125"/>
        <v>0</v>
      </c>
      <c r="G463" s="35">
        <f>SUM(H463:S463)</f>
        <v>0</v>
      </c>
      <c r="H463" s="35">
        <f>SUM(I463:T463)</f>
        <v>0</v>
      </c>
      <c r="I463" s="35">
        <f t="shared" si="127"/>
        <v>0</v>
      </c>
      <c r="J463" s="35">
        <f t="shared" si="127"/>
        <v>0</v>
      </c>
      <c r="K463" s="35">
        <f t="shared" si="127"/>
        <v>0</v>
      </c>
      <c r="L463" s="35">
        <f t="shared" si="127"/>
        <v>0</v>
      </c>
      <c r="M463" s="35">
        <f t="shared" si="128"/>
        <v>0</v>
      </c>
      <c r="N463" s="35">
        <f t="shared" si="128"/>
        <v>0</v>
      </c>
      <c r="O463" s="35">
        <f t="shared" si="128"/>
        <v>0</v>
      </c>
      <c r="P463" s="35">
        <f t="shared" si="128"/>
        <v>0</v>
      </c>
      <c r="Q463" s="35"/>
      <c r="R463" s="904"/>
      <c r="S463" s="899"/>
      <c r="T463" s="937"/>
    </row>
    <row r="464" spans="1:20" x14ac:dyDescent="0.3">
      <c r="A464" s="871"/>
      <c r="B464" s="882"/>
      <c r="C464" s="899"/>
      <c r="D464" s="369"/>
      <c r="E464" s="30" t="s">
        <v>3</v>
      </c>
      <c r="F464" s="350">
        <f t="shared" si="125"/>
        <v>3292.2669999999998</v>
      </c>
      <c r="G464" s="35">
        <v>3292.2669999999998</v>
      </c>
      <c r="H464" s="35">
        <f>SUM(I464:T464)</f>
        <v>0</v>
      </c>
      <c r="I464" s="35">
        <f t="shared" si="127"/>
        <v>0</v>
      </c>
      <c r="J464" s="35">
        <f t="shared" si="127"/>
        <v>0</v>
      </c>
      <c r="K464" s="35">
        <f t="shared" si="127"/>
        <v>0</v>
      </c>
      <c r="L464" s="35">
        <f t="shared" si="127"/>
        <v>0</v>
      </c>
      <c r="M464" s="35">
        <f t="shared" si="128"/>
        <v>0</v>
      </c>
      <c r="N464" s="35">
        <f t="shared" si="128"/>
        <v>0</v>
      </c>
      <c r="O464" s="35">
        <f t="shared" si="128"/>
        <v>0</v>
      </c>
      <c r="P464" s="35">
        <f t="shared" si="128"/>
        <v>0</v>
      </c>
      <c r="Q464" s="35"/>
      <c r="R464" s="904"/>
      <c r="S464" s="899"/>
      <c r="T464" s="937"/>
    </row>
    <row r="465" spans="1:20" x14ac:dyDescent="0.3">
      <c r="A465" s="872"/>
      <c r="B465" s="883"/>
      <c r="C465" s="900"/>
      <c r="D465" s="369"/>
      <c r="E465" s="30" t="s">
        <v>4</v>
      </c>
      <c r="F465" s="350">
        <f t="shared" si="125"/>
        <v>0</v>
      </c>
      <c r="G465" s="35">
        <f>SUM(H465:S465)</f>
        <v>0</v>
      </c>
      <c r="H465" s="35">
        <f>SUM(I465:T465)</f>
        <v>0</v>
      </c>
      <c r="I465" s="35">
        <f t="shared" si="127"/>
        <v>0</v>
      </c>
      <c r="J465" s="35">
        <f t="shared" si="127"/>
        <v>0</v>
      </c>
      <c r="K465" s="35">
        <f t="shared" si="127"/>
        <v>0</v>
      </c>
      <c r="L465" s="35">
        <f t="shared" si="127"/>
        <v>0</v>
      </c>
      <c r="M465" s="35">
        <f t="shared" si="128"/>
        <v>0</v>
      </c>
      <c r="N465" s="35">
        <f t="shared" si="128"/>
        <v>0</v>
      </c>
      <c r="O465" s="35">
        <f t="shared" si="128"/>
        <v>0</v>
      </c>
      <c r="P465" s="35">
        <f t="shared" si="128"/>
        <v>0</v>
      </c>
      <c r="Q465" s="35"/>
      <c r="R465" s="904"/>
      <c r="S465" s="900"/>
      <c r="T465" s="938"/>
    </row>
    <row r="466" spans="1:20" ht="16.5" hidden="1" customHeight="1" x14ac:dyDescent="0.3">
      <c r="A466" s="870" t="s">
        <v>46</v>
      </c>
      <c r="B466" s="918" t="s">
        <v>84</v>
      </c>
      <c r="C466" s="870" t="s">
        <v>160</v>
      </c>
      <c r="D466" s="369"/>
      <c r="E466" s="2" t="s">
        <v>9</v>
      </c>
      <c r="F466" s="350">
        <f t="shared" si="125"/>
        <v>0</v>
      </c>
      <c r="G466" s="437">
        <v>0</v>
      </c>
      <c r="H466" s="425">
        <v>0</v>
      </c>
      <c r="I466" s="438">
        <f>+I467+I468+I469+I470</f>
        <v>0</v>
      </c>
      <c r="J466" s="439"/>
      <c r="K466" s="439"/>
      <c r="L466" s="440"/>
      <c r="M466" s="440"/>
      <c r="N466" s="421"/>
      <c r="O466" s="421"/>
      <c r="P466" s="421"/>
      <c r="Q466" s="423"/>
      <c r="R466" s="698" t="s">
        <v>28</v>
      </c>
      <c r="S466" s="898" t="s">
        <v>40</v>
      </c>
      <c r="T466" s="898" t="s">
        <v>142</v>
      </c>
    </row>
    <row r="467" spans="1:20" ht="16.5" hidden="1" customHeight="1" x14ac:dyDescent="0.3">
      <c r="A467" s="871"/>
      <c r="B467" s="919"/>
      <c r="C467" s="942"/>
      <c r="D467" s="414"/>
      <c r="E467" s="30" t="s">
        <v>1</v>
      </c>
      <c r="F467" s="350">
        <f t="shared" si="125"/>
        <v>0</v>
      </c>
      <c r="G467" s="36">
        <v>0</v>
      </c>
      <c r="H467" s="35">
        <v>0</v>
      </c>
      <c r="I467" s="36">
        <v>0</v>
      </c>
      <c r="J467" s="397"/>
      <c r="K467" s="397"/>
      <c r="L467" s="391"/>
      <c r="M467" s="391"/>
      <c r="N467" s="35"/>
      <c r="O467" s="35"/>
      <c r="P467" s="35"/>
      <c r="Q467" s="391"/>
      <c r="R467" s="699"/>
      <c r="S467" s="899"/>
      <c r="T467" s="899"/>
    </row>
    <row r="468" spans="1:20" ht="16.5" hidden="1" customHeight="1" x14ac:dyDescent="0.3">
      <c r="A468" s="871"/>
      <c r="B468" s="919"/>
      <c r="C468" s="942"/>
      <c r="D468" s="414"/>
      <c r="E468" s="30" t="s">
        <v>2</v>
      </c>
      <c r="F468" s="350">
        <f t="shared" si="125"/>
        <v>0</v>
      </c>
      <c r="G468" s="36">
        <v>0</v>
      </c>
      <c r="H468" s="35">
        <v>0</v>
      </c>
      <c r="I468" s="36">
        <v>0</v>
      </c>
      <c r="J468" s="397"/>
      <c r="K468" s="397"/>
      <c r="L468" s="391"/>
      <c r="M468" s="391"/>
      <c r="N468" s="35"/>
      <c r="O468" s="35"/>
      <c r="P468" s="35"/>
      <c r="Q468" s="391"/>
      <c r="R468" s="699"/>
      <c r="S468" s="899"/>
      <c r="T468" s="899"/>
    </row>
    <row r="469" spans="1:20" ht="16.5" hidden="1" customHeight="1" x14ac:dyDescent="0.3">
      <c r="A469" s="871"/>
      <c r="B469" s="919"/>
      <c r="C469" s="942"/>
      <c r="D469" s="414"/>
      <c r="E469" s="30" t="s">
        <v>3</v>
      </c>
      <c r="F469" s="350">
        <f t="shared" si="125"/>
        <v>0</v>
      </c>
      <c r="G469" s="441">
        <v>0</v>
      </c>
      <c r="H469" s="421">
        <v>0</v>
      </c>
      <c r="I469" s="438">
        <v>0</v>
      </c>
      <c r="J469" s="439"/>
      <c r="K469" s="439"/>
      <c r="L469" s="440"/>
      <c r="M469" s="440"/>
      <c r="N469" s="421"/>
      <c r="O469" s="421"/>
      <c r="P469" s="421"/>
      <c r="Q469" s="424"/>
      <c r="R469" s="699"/>
      <c r="S469" s="899"/>
      <c r="T469" s="899"/>
    </row>
    <row r="470" spans="1:20" ht="16.5" hidden="1" customHeight="1" x14ac:dyDescent="0.3">
      <c r="A470" s="871"/>
      <c r="B470" s="923"/>
      <c r="C470" s="943"/>
      <c r="D470" s="414"/>
      <c r="E470" s="30" t="s">
        <v>4</v>
      </c>
      <c r="F470" s="350">
        <f t="shared" si="125"/>
        <v>0</v>
      </c>
      <c r="G470" s="36">
        <v>0</v>
      </c>
      <c r="H470" s="35">
        <v>0</v>
      </c>
      <c r="I470" s="36">
        <v>0</v>
      </c>
      <c r="J470" s="398"/>
      <c r="K470" s="398"/>
      <c r="L470" s="392"/>
      <c r="M470" s="392"/>
      <c r="N470" s="35"/>
      <c r="O470" s="35"/>
      <c r="P470" s="35"/>
      <c r="Q470" s="392"/>
      <c r="R470" s="700"/>
      <c r="S470" s="900"/>
      <c r="T470" s="900"/>
    </row>
    <row r="471" spans="1:20" ht="18.75" customHeight="1" x14ac:dyDescent="0.3">
      <c r="A471" s="901" t="s">
        <v>48</v>
      </c>
      <c r="B471" s="918" t="s">
        <v>211</v>
      </c>
      <c r="C471" s="892">
        <v>1630000000</v>
      </c>
      <c r="D471" s="412"/>
      <c r="E471" s="2" t="s">
        <v>9</v>
      </c>
      <c r="F471" s="350">
        <f t="shared" si="125"/>
        <v>6832.1876699999993</v>
      </c>
      <c r="G471" s="442">
        <f t="shared" ref="G471:K471" si="129">SUM(G472:G475)</f>
        <v>1317.9056700000001</v>
      </c>
      <c r="H471" s="442">
        <f t="shared" si="129"/>
        <v>1315.82673</v>
      </c>
      <c r="I471" s="442">
        <f>SUM(I472:I475)</f>
        <v>1244.8130899999999</v>
      </c>
      <c r="J471" s="443">
        <f t="shared" si="129"/>
        <v>1022.8421800000001</v>
      </c>
      <c r="K471" s="443">
        <f t="shared" si="129"/>
        <v>644.82000000000005</v>
      </c>
      <c r="L471" s="443">
        <f>SUM(L472:L475)</f>
        <v>426.98</v>
      </c>
      <c r="M471" s="443">
        <f>SUM(M472:M475)</f>
        <v>229</v>
      </c>
      <c r="N471" s="443">
        <f>SUM(N472:N475)</f>
        <v>210</v>
      </c>
      <c r="O471" s="443">
        <f>SUM(O472:O475)</f>
        <v>210</v>
      </c>
      <c r="P471" s="443">
        <f>SUM(P472:P475)</f>
        <v>210</v>
      </c>
      <c r="Q471" s="444"/>
      <c r="R471" s="898"/>
      <c r="S471" s="898"/>
      <c r="T471" s="939" t="s">
        <v>41</v>
      </c>
    </row>
    <row r="472" spans="1:20" ht="18.75" customHeight="1" x14ac:dyDescent="0.3">
      <c r="A472" s="902"/>
      <c r="B472" s="919"/>
      <c r="C472" s="893"/>
      <c r="D472" s="411"/>
      <c r="E472" s="2" t="s">
        <v>1</v>
      </c>
      <c r="F472" s="350">
        <f t="shared" si="125"/>
        <v>0</v>
      </c>
      <c r="G472" s="442">
        <f>G487+G507+G514</f>
        <v>0</v>
      </c>
      <c r="H472" s="442">
        <f>H487+H507+H514</f>
        <v>0</v>
      </c>
      <c r="I472" s="443">
        <f>I487+I507+I514</f>
        <v>0</v>
      </c>
      <c r="J472" s="443">
        <v>0</v>
      </c>
      <c r="K472" s="443">
        <f t="shared" ref="K472:P472" si="130">K487+K507+K514</f>
        <v>0</v>
      </c>
      <c r="L472" s="443">
        <f t="shared" si="130"/>
        <v>0</v>
      </c>
      <c r="M472" s="443">
        <f t="shared" si="130"/>
        <v>0</v>
      </c>
      <c r="N472" s="443">
        <f t="shared" si="130"/>
        <v>0</v>
      </c>
      <c r="O472" s="443">
        <f t="shared" si="130"/>
        <v>0</v>
      </c>
      <c r="P472" s="443">
        <f t="shared" si="130"/>
        <v>0</v>
      </c>
      <c r="Q472" s="445"/>
      <c r="R472" s="899"/>
      <c r="S472" s="899"/>
      <c r="T472" s="940"/>
    </row>
    <row r="473" spans="1:20" ht="18.75" customHeight="1" x14ac:dyDescent="0.3">
      <c r="A473" s="902"/>
      <c r="B473" s="919"/>
      <c r="C473" s="893"/>
      <c r="D473" s="411"/>
      <c r="E473" s="2" t="s">
        <v>2</v>
      </c>
      <c r="F473" s="350">
        <f t="shared" si="125"/>
        <v>2036.8872799999999</v>
      </c>
      <c r="G473" s="442">
        <f>SUM(G488+G560)</f>
        <v>324.12765999999999</v>
      </c>
      <c r="H473" s="442">
        <f>SUM(H488+H560)</f>
        <v>307.56301999999999</v>
      </c>
      <c r="I473" s="443">
        <f>SUM(I488+I515+I560)</f>
        <v>476.41508999999996</v>
      </c>
      <c r="J473" s="443">
        <f t="shared" ref="J473:P473" si="131">SUM(J488+J560)</f>
        <v>253.78151</v>
      </c>
      <c r="K473" s="443">
        <f t="shared" si="131"/>
        <v>150</v>
      </c>
      <c r="L473" s="443">
        <f t="shared" si="131"/>
        <v>105</v>
      </c>
      <c r="M473" s="443">
        <f t="shared" si="131"/>
        <v>105</v>
      </c>
      <c r="N473" s="443">
        <f t="shared" si="131"/>
        <v>105</v>
      </c>
      <c r="O473" s="443">
        <f t="shared" si="131"/>
        <v>105</v>
      </c>
      <c r="P473" s="443">
        <f t="shared" si="131"/>
        <v>105</v>
      </c>
      <c r="Q473" s="445"/>
      <c r="R473" s="899"/>
      <c r="S473" s="899"/>
      <c r="T473" s="940"/>
    </row>
    <row r="474" spans="1:20" s="388" customFormat="1" ht="18.75" customHeight="1" x14ac:dyDescent="0.3">
      <c r="A474" s="902"/>
      <c r="B474" s="919"/>
      <c r="C474" s="893"/>
      <c r="D474" s="411"/>
      <c r="E474" s="446" t="s">
        <v>3</v>
      </c>
      <c r="F474" s="350">
        <f t="shared" si="125"/>
        <v>4795.3003900000003</v>
      </c>
      <c r="G474" s="443">
        <f>SUM(G489+G516+G561)</f>
        <v>993.77800999999999</v>
      </c>
      <c r="H474" s="442">
        <f>SUM(H489+H516+H561)</f>
        <v>1008.2637099999999</v>
      </c>
      <c r="I474" s="443">
        <f>SUM(I489+I516+I561)</f>
        <v>768.39799999999991</v>
      </c>
      <c r="J474" s="443">
        <f t="shared" ref="J474:P474" si="132">SUM(J489+J516+J561)</f>
        <v>769.06067000000007</v>
      </c>
      <c r="K474" s="443">
        <f t="shared" si="132"/>
        <v>494.82000000000005</v>
      </c>
      <c r="L474" s="443">
        <f t="shared" si="132"/>
        <v>321.98</v>
      </c>
      <c r="M474" s="443">
        <f t="shared" si="132"/>
        <v>124</v>
      </c>
      <c r="N474" s="443">
        <f t="shared" si="132"/>
        <v>105</v>
      </c>
      <c r="O474" s="443">
        <f t="shared" si="132"/>
        <v>105</v>
      </c>
      <c r="P474" s="443">
        <f t="shared" si="132"/>
        <v>105</v>
      </c>
      <c r="Q474" s="445"/>
      <c r="R474" s="899"/>
      <c r="S474" s="899"/>
      <c r="T474" s="940"/>
    </row>
    <row r="475" spans="1:20" ht="18.75" customHeight="1" x14ac:dyDescent="0.3">
      <c r="A475" s="902"/>
      <c r="B475" s="923"/>
      <c r="C475" s="894"/>
      <c r="D475" s="411"/>
      <c r="E475" s="2" t="s">
        <v>4</v>
      </c>
      <c r="F475" s="350">
        <f t="shared" si="125"/>
        <v>0</v>
      </c>
      <c r="G475" s="442">
        <f>G490+G512</f>
        <v>0</v>
      </c>
      <c r="H475" s="442">
        <f>H490+H512</f>
        <v>0</v>
      </c>
      <c r="I475" s="443">
        <f>I490+I512</f>
        <v>0</v>
      </c>
      <c r="J475" s="443">
        <v>0</v>
      </c>
      <c r="K475" s="443">
        <f t="shared" ref="K475:P475" si="133">K490+K512</f>
        <v>0</v>
      </c>
      <c r="L475" s="443">
        <f t="shared" si="133"/>
        <v>0</v>
      </c>
      <c r="M475" s="443">
        <f t="shared" si="133"/>
        <v>0</v>
      </c>
      <c r="N475" s="443">
        <f t="shared" si="133"/>
        <v>0</v>
      </c>
      <c r="O475" s="443">
        <f t="shared" si="133"/>
        <v>0</v>
      </c>
      <c r="P475" s="443">
        <f t="shared" si="133"/>
        <v>0</v>
      </c>
      <c r="Q475" s="350"/>
      <c r="R475" s="900"/>
      <c r="S475" s="900"/>
      <c r="T475" s="941"/>
    </row>
    <row r="476" spans="1:20" s="11" customFormat="1" ht="16.5" hidden="1" customHeight="1" x14ac:dyDescent="0.3">
      <c r="A476" s="901" t="s">
        <v>144</v>
      </c>
      <c r="B476" s="918" t="s">
        <v>64</v>
      </c>
      <c r="C476" s="892">
        <v>1630110140</v>
      </c>
      <c r="D476" s="412"/>
      <c r="E476" s="2" t="s">
        <v>9</v>
      </c>
      <c r="F476" s="350">
        <f t="shared" si="125"/>
        <v>0</v>
      </c>
      <c r="G476" s="383">
        <f>SUM(G477:G480)</f>
        <v>0</v>
      </c>
      <c r="H476" s="383">
        <v>0</v>
      </c>
      <c r="I476" s="447">
        <v>0</v>
      </c>
      <c r="J476" s="447"/>
      <c r="K476" s="447"/>
      <c r="L476" s="383"/>
      <c r="M476" s="383"/>
      <c r="N476" s="383"/>
      <c r="O476" s="383"/>
      <c r="P476" s="383"/>
      <c r="Q476" s="383"/>
      <c r="R476" s="816" t="s">
        <v>65</v>
      </c>
      <c r="S476" s="816" t="s">
        <v>66</v>
      </c>
      <c r="T476" s="817"/>
    </row>
    <row r="477" spans="1:20" s="11" customFormat="1" ht="16.5" hidden="1" customHeight="1" x14ac:dyDescent="0.3">
      <c r="A477" s="902"/>
      <c r="B477" s="919"/>
      <c r="C477" s="893"/>
      <c r="D477" s="411"/>
      <c r="E477" s="2" t="s">
        <v>1</v>
      </c>
      <c r="F477" s="350">
        <f t="shared" si="125"/>
        <v>0</v>
      </c>
      <c r="G477" s="383">
        <f t="shared" ref="G477:G480" si="134">G482</f>
        <v>0</v>
      </c>
      <c r="H477" s="383">
        <v>0</v>
      </c>
      <c r="I477" s="447">
        <v>0</v>
      </c>
      <c r="J477" s="447"/>
      <c r="K477" s="447"/>
      <c r="L477" s="383"/>
      <c r="M477" s="383"/>
      <c r="N477" s="383"/>
      <c r="O477" s="383"/>
      <c r="P477" s="383"/>
      <c r="Q477" s="383"/>
      <c r="R477" s="816"/>
      <c r="S477" s="816"/>
      <c r="T477" s="818"/>
    </row>
    <row r="478" spans="1:20" s="11" customFormat="1" ht="16.5" hidden="1" customHeight="1" x14ac:dyDescent="0.3">
      <c r="A478" s="902"/>
      <c r="B478" s="919"/>
      <c r="C478" s="893"/>
      <c r="D478" s="411"/>
      <c r="E478" s="2" t="s">
        <v>2</v>
      </c>
      <c r="F478" s="350">
        <f t="shared" si="125"/>
        <v>0</v>
      </c>
      <c r="G478" s="383">
        <f t="shared" si="134"/>
        <v>0</v>
      </c>
      <c r="H478" s="383">
        <v>0</v>
      </c>
      <c r="I478" s="447">
        <v>0</v>
      </c>
      <c r="J478" s="447"/>
      <c r="K478" s="447"/>
      <c r="L478" s="383"/>
      <c r="M478" s="383"/>
      <c r="N478" s="383"/>
      <c r="O478" s="383"/>
      <c r="P478" s="383"/>
      <c r="Q478" s="383"/>
      <c r="R478" s="816"/>
      <c r="S478" s="816"/>
      <c r="T478" s="818"/>
    </row>
    <row r="479" spans="1:20" s="11" customFormat="1" ht="16.5" hidden="1" customHeight="1" x14ac:dyDescent="0.3">
      <c r="A479" s="902"/>
      <c r="B479" s="919"/>
      <c r="C479" s="893"/>
      <c r="D479" s="411"/>
      <c r="E479" s="2" t="s">
        <v>3</v>
      </c>
      <c r="F479" s="350">
        <f t="shared" si="125"/>
        <v>0</v>
      </c>
      <c r="G479" s="383">
        <f t="shared" si="134"/>
        <v>0</v>
      </c>
      <c r="H479" s="383">
        <v>0</v>
      </c>
      <c r="I479" s="447">
        <v>0</v>
      </c>
      <c r="J479" s="447"/>
      <c r="K479" s="447"/>
      <c r="L479" s="383"/>
      <c r="M479" s="383"/>
      <c r="N479" s="383"/>
      <c r="O479" s="383"/>
      <c r="P479" s="383"/>
      <c r="Q479" s="383"/>
      <c r="R479" s="816"/>
      <c r="S479" s="816"/>
      <c r="T479" s="818"/>
    </row>
    <row r="480" spans="1:20" s="11" customFormat="1" ht="16.5" hidden="1" customHeight="1" x14ac:dyDescent="0.3">
      <c r="A480" s="902"/>
      <c r="B480" s="923"/>
      <c r="C480" s="894"/>
      <c r="D480" s="411"/>
      <c r="E480" s="2" t="s">
        <v>4</v>
      </c>
      <c r="F480" s="350">
        <f t="shared" si="125"/>
        <v>0</v>
      </c>
      <c r="G480" s="383">
        <f t="shared" si="134"/>
        <v>0</v>
      </c>
      <c r="H480" s="383">
        <v>0</v>
      </c>
      <c r="I480" s="447">
        <v>0</v>
      </c>
      <c r="J480" s="447"/>
      <c r="K480" s="447"/>
      <c r="L480" s="383"/>
      <c r="M480" s="383"/>
      <c r="N480" s="383"/>
      <c r="O480" s="383"/>
      <c r="P480" s="383"/>
      <c r="Q480" s="383"/>
      <c r="R480" s="816"/>
      <c r="S480" s="816"/>
      <c r="T480" s="819"/>
    </row>
    <row r="481" spans="1:20" s="11" customFormat="1" ht="16.5" hidden="1" customHeight="1" x14ac:dyDescent="0.3">
      <c r="A481" s="901" t="s">
        <v>145</v>
      </c>
      <c r="B481" s="918" t="s">
        <v>112</v>
      </c>
      <c r="C481" s="892">
        <v>1630110140</v>
      </c>
      <c r="D481" s="412"/>
      <c r="E481" s="2" t="s">
        <v>9</v>
      </c>
      <c r="F481" s="350">
        <f t="shared" si="125"/>
        <v>0</v>
      </c>
      <c r="G481" s="383">
        <f>SUM(G482:G485)</f>
        <v>0</v>
      </c>
      <c r="H481" s="383">
        <v>0</v>
      </c>
      <c r="I481" s="447">
        <v>0</v>
      </c>
      <c r="J481" s="447"/>
      <c r="K481" s="447"/>
      <c r="L481" s="383"/>
      <c r="M481" s="383"/>
      <c r="N481" s="383"/>
      <c r="O481" s="383"/>
      <c r="P481" s="383"/>
      <c r="Q481" s="383"/>
      <c r="R481" s="816" t="s">
        <v>65</v>
      </c>
      <c r="S481" s="816" t="s">
        <v>66</v>
      </c>
      <c r="T481" s="817"/>
    </row>
    <row r="482" spans="1:20" s="11" customFormat="1" ht="16.5" hidden="1" customHeight="1" x14ac:dyDescent="0.3">
      <c r="A482" s="902"/>
      <c r="B482" s="919"/>
      <c r="C482" s="893"/>
      <c r="D482" s="411"/>
      <c r="E482" s="2" t="s">
        <v>1</v>
      </c>
      <c r="F482" s="350">
        <f t="shared" si="125"/>
        <v>0</v>
      </c>
      <c r="G482" s="383">
        <v>0</v>
      </c>
      <c r="H482" s="383">
        <v>0</v>
      </c>
      <c r="I482" s="447">
        <v>0</v>
      </c>
      <c r="J482" s="447"/>
      <c r="K482" s="447"/>
      <c r="L482" s="383"/>
      <c r="M482" s="383"/>
      <c r="N482" s="383"/>
      <c r="O482" s="383"/>
      <c r="P482" s="383"/>
      <c r="Q482" s="383"/>
      <c r="R482" s="816"/>
      <c r="S482" s="816"/>
      <c r="T482" s="818"/>
    </row>
    <row r="483" spans="1:20" s="11" customFormat="1" ht="16.5" hidden="1" customHeight="1" x14ac:dyDescent="0.3">
      <c r="A483" s="902"/>
      <c r="B483" s="919"/>
      <c r="C483" s="893"/>
      <c r="D483" s="411"/>
      <c r="E483" s="2" t="s">
        <v>2</v>
      </c>
      <c r="F483" s="350">
        <f t="shared" si="125"/>
        <v>0</v>
      </c>
      <c r="G483" s="383">
        <v>0</v>
      </c>
      <c r="H483" s="383">
        <v>0</v>
      </c>
      <c r="I483" s="447">
        <v>0</v>
      </c>
      <c r="J483" s="447"/>
      <c r="K483" s="447"/>
      <c r="L483" s="383"/>
      <c r="M483" s="383"/>
      <c r="N483" s="383"/>
      <c r="O483" s="383"/>
      <c r="P483" s="383"/>
      <c r="Q483" s="383"/>
      <c r="R483" s="816"/>
      <c r="S483" s="816"/>
      <c r="T483" s="818"/>
    </row>
    <row r="484" spans="1:20" s="11" customFormat="1" ht="16.5" hidden="1" customHeight="1" x14ac:dyDescent="0.3">
      <c r="A484" s="902"/>
      <c r="B484" s="919"/>
      <c r="C484" s="893"/>
      <c r="D484" s="411"/>
      <c r="E484" s="2" t="s">
        <v>3</v>
      </c>
      <c r="F484" s="350">
        <f t="shared" si="125"/>
        <v>0</v>
      </c>
      <c r="G484" s="383">
        <v>0</v>
      </c>
      <c r="H484" s="383">
        <v>0</v>
      </c>
      <c r="I484" s="447">
        <v>0</v>
      </c>
      <c r="J484" s="447"/>
      <c r="K484" s="447"/>
      <c r="L484" s="383"/>
      <c r="M484" s="383"/>
      <c r="N484" s="383"/>
      <c r="O484" s="383"/>
      <c r="P484" s="383"/>
      <c r="Q484" s="383"/>
      <c r="R484" s="816"/>
      <c r="S484" s="816"/>
      <c r="T484" s="818"/>
    </row>
    <row r="485" spans="1:20" s="11" customFormat="1" ht="16.5" hidden="1" customHeight="1" x14ac:dyDescent="0.3">
      <c r="A485" s="902"/>
      <c r="B485" s="923"/>
      <c r="C485" s="894"/>
      <c r="D485" s="411"/>
      <c r="E485" s="2" t="s">
        <v>4</v>
      </c>
      <c r="F485" s="350">
        <f t="shared" si="125"/>
        <v>0</v>
      </c>
      <c r="G485" s="383">
        <v>0</v>
      </c>
      <c r="H485" s="383">
        <v>0</v>
      </c>
      <c r="I485" s="447">
        <v>0</v>
      </c>
      <c r="J485" s="447"/>
      <c r="K485" s="447"/>
      <c r="L485" s="383"/>
      <c r="M485" s="383"/>
      <c r="N485" s="383"/>
      <c r="O485" s="383"/>
      <c r="P485" s="383"/>
      <c r="Q485" s="383"/>
      <c r="R485" s="816"/>
      <c r="S485" s="816"/>
      <c r="T485" s="819"/>
    </row>
    <row r="486" spans="1:20" s="11" customFormat="1" ht="18.75" customHeight="1" x14ac:dyDescent="0.3">
      <c r="A486" s="901" t="s">
        <v>49</v>
      </c>
      <c r="B486" s="918" t="s">
        <v>103</v>
      </c>
      <c r="C486" s="892">
        <v>1630200000</v>
      </c>
      <c r="D486" s="412"/>
      <c r="E486" s="2" t="s">
        <v>9</v>
      </c>
      <c r="F486" s="350">
        <f t="shared" si="125"/>
        <v>3193</v>
      </c>
      <c r="G486" s="383">
        <f t="shared" ref="G486:P486" si="135">SUM(G487:G490)</f>
        <v>263</v>
      </c>
      <c r="H486" s="383">
        <f t="shared" si="135"/>
        <v>441</v>
      </c>
      <c r="I486" s="443">
        <f t="shared" si="135"/>
        <v>541</v>
      </c>
      <c r="J486" s="443">
        <f t="shared" si="135"/>
        <v>541</v>
      </c>
      <c r="K486" s="443">
        <f t="shared" si="135"/>
        <v>319</v>
      </c>
      <c r="L486" s="443">
        <f>SUM(L487:L490)</f>
        <v>229</v>
      </c>
      <c r="M486" s="443">
        <f t="shared" si="135"/>
        <v>229</v>
      </c>
      <c r="N486" s="443">
        <f t="shared" si="135"/>
        <v>210</v>
      </c>
      <c r="O486" s="443">
        <f t="shared" si="135"/>
        <v>210</v>
      </c>
      <c r="P486" s="443">
        <f t="shared" si="135"/>
        <v>210</v>
      </c>
      <c r="Q486" s="444"/>
      <c r="R486" s="892"/>
      <c r="S486" s="816"/>
      <c r="T486" s="817" t="s">
        <v>41</v>
      </c>
    </row>
    <row r="487" spans="1:20" s="11" customFormat="1" ht="18.75" customHeight="1" x14ac:dyDescent="0.3">
      <c r="A487" s="902"/>
      <c r="B487" s="919"/>
      <c r="C487" s="893"/>
      <c r="D487" s="411"/>
      <c r="E487" s="2" t="s">
        <v>1</v>
      </c>
      <c r="F487" s="350">
        <f t="shared" si="125"/>
        <v>0</v>
      </c>
      <c r="G487" s="383">
        <v>0</v>
      </c>
      <c r="H487" s="383">
        <v>0</v>
      </c>
      <c r="I487" s="443">
        <v>0</v>
      </c>
      <c r="J487" s="443">
        <v>0</v>
      </c>
      <c r="K487" s="443">
        <v>0</v>
      </c>
      <c r="L487" s="443">
        <v>0</v>
      </c>
      <c r="M487" s="443">
        <v>0</v>
      </c>
      <c r="N487" s="443">
        <v>0</v>
      </c>
      <c r="O487" s="443">
        <v>0</v>
      </c>
      <c r="P487" s="443">
        <v>0</v>
      </c>
      <c r="Q487" s="445"/>
      <c r="R487" s="893"/>
      <c r="S487" s="816"/>
      <c r="T487" s="818"/>
    </row>
    <row r="488" spans="1:20" s="11" customFormat="1" ht="18.75" customHeight="1" x14ac:dyDescent="0.3">
      <c r="A488" s="902"/>
      <c r="B488" s="919"/>
      <c r="C488" s="893"/>
      <c r="D488" s="411"/>
      <c r="E488" s="2" t="s">
        <v>2</v>
      </c>
      <c r="F488" s="350">
        <f t="shared" si="125"/>
        <v>1397</v>
      </c>
      <c r="G488" s="383">
        <f t="shared" ref="G488:P488" si="136">G493+G508</f>
        <v>122</v>
      </c>
      <c r="H488" s="383">
        <f t="shared" si="136"/>
        <v>200</v>
      </c>
      <c r="I488" s="443">
        <f t="shared" si="136"/>
        <v>250</v>
      </c>
      <c r="J488" s="443">
        <f t="shared" si="136"/>
        <v>150</v>
      </c>
      <c r="K488" s="443">
        <f t="shared" si="136"/>
        <v>150</v>
      </c>
      <c r="L488" s="443">
        <f t="shared" si="136"/>
        <v>105</v>
      </c>
      <c r="M488" s="443">
        <f t="shared" si="136"/>
        <v>105</v>
      </c>
      <c r="N488" s="443">
        <f t="shared" si="136"/>
        <v>105</v>
      </c>
      <c r="O488" s="443">
        <f t="shared" si="136"/>
        <v>105</v>
      </c>
      <c r="P488" s="443">
        <f t="shared" si="136"/>
        <v>105</v>
      </c>
      <c r="Q488" s="445"/>
      <c r="R488" s="893"/>
      <c r="S488" s="816"/>
      <c r="T488" s="818"/>
    </row>
    <row r="489" spans="1:20" s="11" customFormat="1" ht="18.75" customHeight="1" x14ac:dyDescent="0.3">
      <c r="A489" s="902"/>
      <c r="B489" s="919"/>
      <c r="C489" s="893"/>
      <c r="D489" s="411"/>
      <c r="E489" s="2" t="s">
        <v>3</v>
      </c>
      <c r="F489" s="350">
        <f t="shared" si="125"/>
        <v>1796</v>
      </c>
      <c r="G489" s="383">
        <f t="shared" ref="G489:I489" si="137">G494+G504+G509+G510+G511</f>
        <v>141</v>
      </c>
      <c r="H489" s="383">
        <f t="shared" si="137"/>
        <v>241</v>
      </c>
      <c r="I489" s="443">
        <f t="shared" si="137"/>
        <v>291</v>
      </c>
      <c r="J489" s="443">
        <f>J494+J504+J509+J510+J511</f>
        <v>391</v>
      </c>
      <c r="K489" s="443">
        <f t="shared" ref="K489:P489" si="138">K494+K504+K509+K510+K511</f>
        <v>169</v>
      </c>
      <c r="L489" s="443">
        <f t="shared" si="138"/>
        <v>124</v>
      </c>
      <c r="M489" s="443">
        <f t="shared" si="138"/>
        <v>124</v>
      </c>
      <c r="N489" s="443">
        <f t="shared" si="138"/>
        <v>105</v>
      </c>
      <c r="O489" s="443">
        <f t="shared" si="138"/>
        <v>105</v>
      </c>
      <c r="P489" s="443">
        <f t="shared" si="138"/>
        <v>105</v>
      </c>
      <c r="Q489" s="445"/>
      <c r="R489" s="893"/>
      <c r="S489" s="816"/>
      <c r="T489" s="818"/>
    </row>
    <row r="490" spans="1:20" s="11" customFormat="1" ht="18.75" customHeight="1" x14ac:dyDescent="0.3">
      <c r="A490" s="903"/>
      <c r="B490" s="923"/>
      <c r="C490" s="894"/>
      <c r="D490" s="411"/>
      <c r="E490" s="2" t="s">
        <v>4</v>
      </c>
      <c r="F490" s="350">
        <f t="shared" si="125"/>
        <v>0</v>
      </c>
      <c r="G490" s="383">
        <v>0</v>
      </c>
      <c r="H490" s="383">
        <v>0</v>
      </c>
      <c r="I490" s="443">
        <v>0</v>
      </c>
      <c r="J490" s="443">
        <v>0</v>
      </c>
      <c r="K490" s="443">
        <v>0</v>
      </c>
      <c r="L490" s="443">
        <v>0</v>
      </c>
      <c r="M490" s="443">
        <v>0</v>
      </c>
      <c r="N490" s="443">
        <v>0</v>
      </c>
      <c r="O490" s="443">
        <v>0</v>
      </c>
      <c r="P490" s="443">
        <v>0</v>
      </c>
      <c r="Q490" s="350"/>
      <c r="R490" s="894"/>
      <c r="S490" s="816"/>
      <c r="T490" s="819"/>
    </row>
    <row r="491" spans="1:20" ht="16.5" customHeight="1" x14ac:dyDescent="0.3">
      <c r="A491" s="870" t="s">
        <v>327</v>
      </c>
      <c r="B491" s="881" t="s">
        <v>110</v>
      </c>
      <c r="C491" s="898">
        <v>1630276080</v>
      </c>
      <c r="D491" s="369"/>
      <c r="E491" s="30" t="s">
        <v>9</v>
      </c>
      <c r="F491" s="350">
        <f t="shared" si="125"/>
        <v>133</v>
      </c>
      <c r="G491" s="35">
        <f>SUM(G492:G495)</f>
        <v>19</v>
      </c>
      <c r="H491" s="35">
        <f>SUM(H492:H495)</f>
        <v>19</v>
      </c>
      <c r="I491" s="35">
        <f>SUM(I492:I495)</f>
        <v>19</v>
      </c>
      <c r="J491" s="35">
        <f t="shared" ref="J491:P491" si="139">SUM(J492:J495)</f>
        <v>19</v>
      </c>
      <c r="K491" s="35">
        <f t="shared" si="139"/>
        <v>19</v>
      </c>
      <c r="L491" s="35">
        <f t="shared" si="139"/>
        <v>19</v>
      </c>
      <c r="M491" s="35">
        <f t="shared" si="139"/>
        <v>19</v>
      </c>
      <c r="N491" s="35">
        <f t="shared" si="139"/>
        <v>0</v>
      </c>
      <c r="O491" s="35">
        <f t="shared" si="139"/>
        <v>0</v>
      </c>
      <c r="P491" s="35">
        <f t="shared" si="139"/>
        <v>0</v>
      </c>
      <c r="Q491" s="153"/>
      <c r="R491" s="898" t="s">
        <v>77</v>
      </c>
      <c r="S491" s="904" t="s">
        <v>66</v>
      </c>
      <c r="T491" s="936" t="s">
        <v>235</v>
      </c>
    </row>
    <row r="492" spans="1:20" x14ac:dyDescent="0.3">
      <c r="A492" s="871"/>
      <c r="B492" s="882"/>
      <c r="C492" s="899"/>
      <c r="D492" s="414"/>
      <c r="E492" s="30" t="s">
        <v>1</v>
      </c>
      <c r="F492" s="350">
        <f t="shared" si="125"/>
        <v>0</v>
      </c>
      <c r="G492" s="35">
        <v>0</v>
      </c>
      <c r="H492" s="35">
        <v>0</v>
      </c>
      <c r="I492" s="35">
        <v>0</v>
      </c>
      <c r="J492" s="153">
        <v>0</v>
      </c>
      <c r="K492" s="35">
        <v>0</v>
      </c>
      <c r="L492" s="35">
        <v>0</v>
      </c>
      <c r="M492" s="35">
        <v>0</v>
      </c>
      <c r="N492" s="35">
        <v>0</v>
      </c>
      <c r="O492" s="35">
        <v>0</v>
      </c>
      <c r="P492" s="35">
        <v>0</v>
      </c>
      <c r="Q492" s="391"/>
      <c r="R492" s="899"/>
      <c r="S492" s="904"/>
      <c r="T492" s="937"/>
    </row>
    <row r="493" spans="1:20" x14ac:dyDescent="0.3">
      <c r="A493" s="871"/>
      <c r="B493" s="882"/>
      <c r="C493" s="899"/>
      <c r="D493" s="414"/>
      <c r="E493" s="30" t="s">
        <v>2</v>
      </c>
      <c r="F493" s="350">
        <f t="shared" si="125"/>
        <v>0</v>
      </c>
      <c r="G493" s="35">
        <v>0</v>
      </c>
      <c r="H493" s="35">
        <v>0</v>
      </c>
      <c r="I493" s="35">
        <v>0</v>
      </c>
      <c r="J493" s="153">
        <v>0</v>
      </c>
      <c r="K493" s="35">
        <v>0</v>
      </c>
      <c r="L493" s="35">
        <v>0</v>
      </c>
      <c r="M493" s="35">
        <v>0</v>
      </c>
      <c r="N493" s="35">
        <v>0</v>
      </c>
      <c r="O493" s="35">
        <v>0</v>
      </c>
      <c r="P493" s="35">
        <v>0</v>
      </c>
      <c r="Q493" s="391"/>
      <c r="R493" s="899"/>
      <c r="S493" s="904"/>
      <c r="T493" s="937"/>
    </row>
    <row r="494" spans="1:20" x14ac:dyDescent="0.3">
      <c r="A494" s="871"/>
      <c r="B494" s="882"/>
      <c r="C494" s="899"/>
      <c r="D494" s="414"/>
      <c r="E494" s="30" t="s">
        <v>3</v>
      </c>
      <c r="F494" s="350">
        <f t="shared" si="125"/>
        <v>133</v>
      </c>
      <c r="G494" s="35">
        <f>G499</f>
        <v>19</v>
      </c>
      <c r="H494" s="35">
        <f>H499</f>
        <v>19</v>
      </c>
      <c r="I494" s="35">
        <f>I499</f>
        <v>19</v>
      </c>
      <c r="J494" s="35">
        <f t="shared" ref="J494:P494" si="140">J499</f>
        <v>19</v>
      </c>
      <c r="K494" s="35">
        <f t="shared" si="140"/>
        <v>19</v>
      </c>
      <c r="L494" s="35">
        <f t="shared" si="140"/>
        <v>19</v>
      </c>
      <c r="M494" s="35">
        <f t="shared" si="140"/>
        <v>19</v>
      </c>
      <c r="N494" s="35">
        <f t="shared" si="140"/>
        <v>0</v>
      </c>
      <c r="O494" s="35">
        <f t="shared" si="140"/>
        <v>0</v>
      </c>
      <c r="P494" s="35">
        <f t="shared" si="140"/>
        <v>0</v>
      </c>
      <c r="Q494" s="391"/>
      <c r="R494" s="899"/>
      <c r="S494" s="904"/>
      <c r="T494" s="937"/>
    </row>
    <row r="495" spans="1:20" x14ac:dyDescent="0.3">
      <c r="A495" s="871"/>
      <c r="B495" s="883"/>
      <c r="C495" s="900"/>
      <c r="D495" s="414"/>
      <c r="E495" s="30" t="s">
        <v>4</v>
      </c>
      <c r="F495" s="350">
        <f t="shared" si="125"/>
        <v>0</v>
      </c>
      <c r="G495" s="35">
        <v>0</v>
      </c>
      <c r="H495" s="35">
        <v>0</v>
      </c>
      <c r="I495" s="35">
        <v>0</v>
      </c>
      <c r="J495" s="153">
        <v>0</v>
      </c>
      <c r="K495" s="35">
        <v>0</v>
      </c>
      <c r="L495" s="35">
        <v>0</v>
      </c>
      <c r="M495" s="35">
        <v>0</v>
      </c>
      <c r="N495" s="35">
        <v>0</v>
      </c>
      <c r="O495" s="35">
        <v>0</v>
      </c>
      <c r="P495" s="35">
        <v>0</v>
      </c>
      <c r="Q495" s="392"/>
      <c r="R495" s="900"/>
      <c r="S495" s="904"/>
      <c r="T495" s="938"/>
    </row>
    <row r="496" spans="1:20" ht="16.5" customHeight="1" x14ac:dyDescent="0.3">
      <c r="A496" s="870" t="s">
        <v>145</v>
      </c>
      <c r="B496" s="933" t="s">
        <v>111</v>
      </c>
      <c r="C496" s="898">
        <v>1630276080</v>
      </c>
      <c r="D496" s="369"/>
      <c r="E496" s="30" t="s">
        <v>9</v>
      </c>
      <c r="F496" s="350">
        <f t="shared" si="125"/>
        <v>133</v>
      </c>
      <c r="G496" s="35">
        <f>SUM(G497:G500)</f>
        <v>19</v>
      </c>
      <c r="H496" s="35">
        <f>SUM(H497:H500)</f>
        <v>19</v>
      </c>
      <c r="I496" s="35">
        <f>SUM(I497:I500)</f>
        <v>19</v>
      </c>
      <c r="J496" s="35">
        <f t="shared" ref="J496:P496" si="141">SUM(J497:J500)</f>
        <v>19</v>
      </c>
      <c r="K496" s="35">
        <f t="shared" si="141"/>
        <v>19</v>
      </c>
      <c r="L496" s="35">
        <f t="shared" si="141"/>
        <v>19</v>
      </c>
      <c r="M496" s="35">
        <f t="shared" si="141"/>
        <v>19</v>
      </c>
      <c r="N496" s="35">
        <f t="shared" si="141"/>
        <v>0</v>
      </c>
      <c r="O496" s="35">
        <f t="shared" si="141"/>
        <v>0</v>
      </c>
      <c r="P496" s="35">
        <f t="shared" si="141"/>
        <v>0</v>
      </c>
      <c r="Q496" s="153"/>
      <c r="R496" s="898" t="s">
        <v>77</v>
      </c>
      <c r="S496" s="904" t="s">
        <v>66</v>
      </c>
      <c r="T496" s="936" t="s">
        <v>235</v>
      </c>
    </row>
    <row r="497" spans="1:20" x14ac:dyDescent="0.3">
      <c r="A497" s="871"/>
      <c r="B497" s="934"/>
      <c r="C497" s="899"/>
      <c r="D497" s="414"/>
      <c r="E497" s="30" t="s">
        <v>1</v>
      </c>
      <c r="F497" s="350">
        <f t="shared" si="125"/>
        <v>0</v>
      </c>
      <c r="G497" s="35">
        <v>0</v>
      </c>
      <c r="H497" s="35">
        <v>0</v>
      </c>
      <c r="I497" s="35">
        <v>0</v>
      </c>
      <c r="J497" s="153">
        <v>0</v>
      </c>
      <c r="K497" s="35">
        <v>0</v>
      </c>
      <c r="L497" s="35">
        <v>0</v>
      </c>
      <c r="M497" s="35">
        <v>0</v>
      </c>
      <c r="N497" s="35">
        <v>0</v>
      </c>
      <c r="O497" s="35">
        <v>0</v>
      </c>
      <c r="P497" s="35">
        <v>0</v>
      </c>
      <c r="Q497" s="391"/>
      <c r="R497" s="931"/>
      <c r="S497" s="904"/>
      <c r="T497" s="937"/>
    </row>
    <row r="498" spans="1:20" x14ac:dyDescent="0.3">
      <c r="A498" s="871"/>
      <c r="B498" s="934"/>
      <c r="C498" s="899"/>
      <c r="D498" s="414"/>
      <c r="E498" s="30" t="s">
        <v>2</v>
      </c>
      <c r="F498" s="350">
        <f t="shared" si="125"/>
        <v>0</v>
      </c>
      <c r="G498" s="35">
        <v>0</v>
      </c>
      <c r="H498" s="35">
        <v>0</v>
      </c>
      <c r="I498" s="35">
        <v>0</v>
      </c>
      <c r="J498" s="153">
        <v>0</v>
      </c>
      <c r="K498" s="35">
        <v>0</v>
      </c>
      <c r="L498" s="35">
        <v>0</v>
      </c>
      <c r="M498" s="35">
        <v>0</v>
      </c>
      <c r="N498" s="35">
        <v>0</v>
      </c>
      <c r="O498" s="35">
        <v>0</v>
      </c>
      <c r="P498" s="35">
        <v>0</v>
      </c>
      <c r="Q498" s="391"/>
      <c r="R498" s="931"/>
      <c r="S498" s="904"/>
      <c r="T498" s="937"/>
    </row>
    <row r="499" spans="1:20" x14ac:dyDescent="0.3">
      <c r="A499" s="871"/>
      <c r="B499" s="934"/>
      <c r="C499" s="899"/>
      <c r="D499" s="414"/>
      <c r="E499" s="30" t="s">
        <v>3</v>
      </c>
      <c r="F499" s="350">
        <f t="shared" si="125"/>
        <v>133</v>
      </c>
      <c r="G499" s="35">
        <v>19</v>
      </c>
      <c r="H499" s="35">
        <v>19</v>
      </c>
      <c r="I499" s="35">
        <v>19</v>
      </c>
      <c r="J499" s="153">
        <v>19</v>
      </c>
      <c r="K499" s="35">
        <v>19</v>
      </c>
      <c r="L499" s="35">
        <v>19</v>
      </c>
      <c r="M499" s="35">
        <v>19</v>
      </c>
      <c r="N499" s="35">
        <v>0</v>
      </c>
      <c r="O499" s="35">
        <v>0</v>
      </c>
      <c r="P499" s="35">
        <v>0</v>
      </c>
      <c r="Q499" s="391"/>
      <c r="R499" s="931"/>
      <c r="S499" s="904"/>
      <c r="T499" s="937"/>
    </row>
    <row r="500" spans="1:20" x14ac:dyDescent="0.3">
      <c r="A500" s="871"/>
      <c r="B500" s="935"/>
      <c r="C500" s="900"/>
      <c r="D500" s="414"/>
      <c r="E500" s="30" t="s">
        <v>4</v>
      </c>
      <c r="F500" s="350">
        <f t="shared" si="125"/>
        <v>0</v>
      </c>
      <c r="G500" s="35">
        <v>0</v>
      </c>
      <c r="H500" s="35">
        <v>0</v>
      </c>
      <c r="I500" s="35">
        <v>0</v>
      </c>
      <c r="J500" s="153">
        <v>0</v>
      </c>
      <c r="K500" s="35">
        <v>0</v>
      </c>
      <c r="L500" s="35">
        <v>0</v>
      </c>
      <c r="M500" s="35">
        <v>0</v>
      </c>
      <c r="N500" s="35">
        <v>0</v>
      </c>
      <c r="O500" s="35">
        <v>0</v>
      </c>
      <c r="P500" s="35">
        <v>0</v>
      </c>
      <c r="Q500" s="392"/>
      <c r="R500" s="932"/>
      <c r="S500" s="904"/>
      <c r="T500" s="938"/>
    </row>
    <row r="501" spans="1:20" ht="15.75" customHeight="1" x14ac:dyDescent="0.3">
      <c r="A501" s="871" t="s">
        <v>328</v>
      </c>
      <c r="B501" s="881" t="s">
        <v>323</v>
      </c>
      <c r="C501" s="898">
        <v>1630276090</v>
      </c>
      <c r="D501" s="369"/>
      <c r="E501" s="30" t="s">
        <v>9</v>
      </c>
      <c r="F501" s="350">
        <f t="shared" si="125"/>
        <v>88</v>
      </c>
      <c r="G501" s="35">
        <f>SUM(G502:G505)</f>
        <v>22</v>
      </c>
      <c r="H501" s="35">
        <f>SUM(H502:H505)</f>
        <v>22</v>
      </c>
      <c r="I501" s="35">
        <f>SUM(I502:I505)</f>
        <v>22</v>
      </c>
      <c r="J501" s="153">
        <f t="shared" ref="J501:P501" si="142">SUM(J502:J505)</f>
        <v>22</v>
      </c>
      <c r="K501" s="35">
        <f t="shared" si="142"/>
        <v>0</v>
      </c>
      <c r="L501" s="35">
        <f t="shared" si="142"/>
        <v>0</v>
      </c>
      <c r="M501" s="35">
        <f t="shared" si="142"/>
        <v>0</v>
      </c>
      <c r="N501" s="35">
        <f t="shared" si="142"/>
        <v>0</v>
      </c>
      <c r="O501" s="35">
        <f t="shared" si="142"/>
        <v>0</v>
      </c>
      <c r="P501" s="35">
        <f t="shared" si="142"/>
        <v>0</v>
      </c>
      <c r="Q501" s="153"/>
      <c r="R501" s="898" t="s">
        <v>28</v>
      </c>
      <c r="S501" s="898" t="s">
        <v>337</v>
      </c>
      <c r="T501" s="898" t="s">
        <v>305</v>
      </c>
    </row>
    <row r="502" spans="1:20" x14ac:dyDescent="0.3">
      <c r="A502" s="871"/>
      <c r="B502" s="882"/>
      <c r="C502" s="899"/>
      <c r="D502" s="369"/>
      <c r="E502" s="30" t="s">
        <v>1</v>
      </c>
      <c r="F502" s="350">
        <f t="shared" si="125"/>
        <v>0</v>
      </c>
      <c r="G502" s="35">
        <v>0</v>
      </c>
      <c r="H502" s="35">
        <v>0</v>
      </c>
      <c r="I502" s="35">
        <v>0</v>
      </c>
      <c r="J502" s="153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0</v>
      </c>
      <c r="P502" s="35">
        <v>0</v>
      </c>
      <c r="Q502" s="391"/>
      <c r="R502" s="931"/>
      <c r="S502" s="899"/>
      <c r="T502" s="899"/>
    </row>
    <row r="503" spans="1:20" x14ac:dyDescent="0.3">
      <c r="A503" s="871"/>
      <c r="B503" s="882"/>
      <c r="C503" s="899"/>
      <c r="D503" s="369"/>
      <c r="E503" s="30" t="s">
        <v>2</v>
      </c>
      <c r="F503" s="350">
        <f t="shared" si="125"/>
        <v>0</v>
      </c>
      <c r="G503" s="35">
        <v>0</v>
      </c>
      <c r="H503" s="35">
        <v>0</v>
      </c>
      <c r="I503" s="35">
        <v>0</v>
      </c>
      <c r="J503" s="153">
        <v>0</v>
      </c>
      <c r="K503" s="35">
        <v>0</v>
      </c>
      <c r="L503" s="35">
        <v>0</v>
      </c>
      <c r="M503" s="35">
        <v>0</v>
      </c>
      <c r="N503" s="35">
        <v>0</v>
      </c>
      <c r="O503" s="35">
        <v>0</v>
      </c>
      <c r="P503" s="35">
        <v>0</v>
      </c>
      <c r="Q503" s="391"/>
      <c r="R503" s="931"/>
      <c r="S503" s="899"/>
      <c r="T503" s="899"/>
    </row>
    <row r="504" spans="1:20" x14ac:dyDescent="0.3">
      <c r="A504" s="871"/>
      <c r="B504" s="882"/>
      <c r="C504" s="899"/>
      <c r="D504" s="369"/>
      <c r="E504" s="30" t="s">
        <v>3</v>
      </c>
      <c r="F504" s="350">
        <f t="shared" si="125"/>
        <v>88</v>
      </c>
      <c r="G504" s="35">
        <v>22</v>
      </c>
      <c r="H504" s="35">
        <v>22</v>
      </c>
      <c r="I504" s="35">
        <v>22</v>
      </c>
      <c r="J504" s="153">
        <v>22</v>
      </c>
      <c r="K504" s="35">
        <v>0</v>
      </c>
      <c r="L504" s="35">
        <v>0</v>
      </c>
      <c r="M504" s="35">
        <v>0</v>
      </c>
      <c r="N504" s="35">
        <v>0</v>
      </c>
      <c r="O504" s="35">
        <v>0</v>
      </c>
      <c r="P504" s="35">
        <v>0</v>
      </c>
      <c r="Q504" s="391"/>
      <c r="R504" s="931"/>
      <c r="S504" s="899"/>
      <c r="T504" s="899"/>
    </row>
    <row r="505" spans="1:20" x14ac:dyDescent="0.3">
      <c r="A505" s="871"/>
      <c r="B505" s="883"/>
      <c r="C505" s="900"/>
      <c r="D505" s="369"/>
      <c r="E505" s="30" t="s">
        <v>4</v>
      </c>
      <c r="F505" s="350">
        <f t="shared" si="125"/>
        <v>0</v>
      </c>
      <c r="G505" s="35">
        <v>0</v>
      </c>
      <c r="H505" s="35">
        <v>0</v>
      </c>
      <c r="I505" s="35">
        <v>0</v>
      </c>
      <c r="J505" s="153">
        <v>0</v>
      </c>
      <c r="K505" s="35">
        <v>0</v>
      </c>
      <c r="L505" s="35">
        <v>0</v>
      </c>
      <c r="M505" s="35">
        <v>0</v>
      </c>
      <c r="N505" s="35">
        <v>0</v>
      </c>
      <c r="O505" s="35">
        <v>0</v>
      </c>
      <c r="P505" s="35">
        <v>0</v>
      </c>
      <c r="Q505" s="392"/>
      <c r="R505" s="932"/>
      <c r="S505" s="900"/>
      <c r="T505" s="899"/>
    </row>
    <row r="506" spans="1:20" ht="16.5" customHeight="1" x14ac:dyDescent="0.3">
      <c r="A506" s="870" t="s">
        <v>329</v>
      </c>
      <c r="B506" s="881" t="s">
        <v>265</v>
      </c>
      <c r="C506" s="293"/>
      <c r="D506" s="369"/>
      <c r="E506" s="30" t="s">
        <v>9</v>
      </c>
      <c r="F506" s="350">
        <f t="shared" si="125"/>
        <v>2972</v>
      </c>
      <c r="G506" s="35">
        <f>SUM(G507:G512)</f>
        <v>222</v>
      </c>
      <c r="H506" s="35">
        <f t="shared" ref="H506:P506" si="143">SUM(H507:H512)</f>
        <v>400</v>
      </c>
      <c r="I506" s="35">
        <f t="shared" si="143"/>
        <v>500</v>
      </c>
      <c r="J506" s="35">
        <f t="shared" si="143"/>
        <v>500</v>
      </c>
      <c r="K506" s="35">
        <f t="shared" si="143"/>
        <v>300</v>
      </c>
      <c r="L506" s="35">
        <f t="shared" si="143"/>
        <v>210</v>
      </c>
      <c r="M506" s="35">
        <f t="shared" si="143"/>
        <v>210</v>
      </c>
      <c r="N506" s="35">
        <f t="shared" si="143"/>
        <v>210</v>
      </c>
      <c r="O506" s="35">
        <f t="shared" si="143"/>
        <v>210</v>
      </c>
      <c r="P506" s="35">
        <f t="shared" si="143"/>
        <v>210</v>
      </c>
      <c r="Q506" s="153"/>
      <c r="R506" s="898" t="s">
        <v>28</v>
      </c>
      <c r="S506" s="898" t="s">
        <v>337</v>
      </c>
      <c r="T506" s="898" t="s">
        <v>305</v>
      </c>
    </row>
    <row r="507" spans="1:20" x14ac:dyDescent="0.3">
      <c r="A507" s="871"/>
      <c r="B507" s="882"/>
      <c r="C507" s="293"/>
      <c r="D507" s="414"/>
      <c r="E507" s="30" t="s">
        <v>1</v>
      </c>
      <c r="F507" s="350">
        <f t="shared" si="125"/>
        <v>0</v>
      </c>
      <c r="G507" s="35">
        <v>0</v>
      </c>
      <c r="H507" s="35">
        <v>0</v>
      </c>
      <c r="I507" s="35">
        <v>0</v>
      </c>
      <c r="J507" s="153">
        <v>0</v>
      </c>
      <c r="K507" s="35">
        <v>0</v>
      </c>
      <c r="L507" s="35">
        <v>0</v>
      </c>
      <c r="M507" s="35">
        <v>0</v>
      </c>
      <c r="N507" s="35">
        <v>0</v>
      </c>
      <c r="O507" s="35">
        <v>0</v>
      </c>
      <c r="P507" s="35">
        <v>0</v>
      </c>
      <c r="Q507" s="391"/>
      <c r="R507" s="899"/>
      <c r="S507" s="899"/>
      <c r="T507" s="899"/>
    </row>
    <row r="508" spans="1:20" ht="35.25" customHeight="1" x14ac:dyDescent="0.3">
      <c r="A508" s="871"/>
      <c r="B508" s="882"/>
      <c r="C508" s="448" t="s">
        <v>383</v>
      </c>
      <c r="D508" s="449"/>
      <c r="E508" s="30" t="s">
        <v>2</v>
      </c>
      <c r="F508" s="350">
        <f t="shared" si="125"/>
        <v>1397</v>
      </c>
      <c r="G508" s="35">
        <v>122</v>
      </c>
      <c r="H508" s="35">
        <v>200</v>
      </c>
      <c r="I508" s="35">
        <v>250</v>
      </c>
      <c r="J508" s="153">
        <v>150</v>
      </c>
      <c r="K508" s="35">
        <v>150</v>
      </c>
      <c r="L508" s="35">
        <v>105</v>
      </c>
      <c r="M508" s="35">
        <v>105</v>
      </c>
      <c r="N508" s="35">
        <v>105</v>
      </c>
      <c r="O508" s="35">
        <v>105</v>
      </c>
      <c r="P508" s="35">
        <v>105</v>
      </c>
      <c r="Q508" s="391"/>
      <c r="R508" s="899"/>
      <c r="S508" s="899"/>
      <c r="T508" s="899"/>
    </row>
    <row r="509" spans="1:20" x14ac:dyDescent="0.3">
      <c r="A509" s="871"/>
      <c r="B509" s="882"/>
      <c r="C509" s="450" t="s">
        <v>166</v>
      </c>
      <c r="D509" s="449"/>
      <c r="E509" s="451" t="s">
        <v>3</v>
      </c>
      <c r="F509" s="350">
        <f t="shared" si="125"/>
        <v>300</v>
      </c>
      <c r="G509" s="35">
        <v>100</v>
      </c>
      <c r="H509" s="35">
        <v>200</v>
      </c>
      <c r="I509" s="35">
        <v>0</v>
      </c>
      <c r="J509" s="153">
        <v>0</v>
      </c>
      <c r="K509" s="35">
        <v>0</v>
      </c>
      <c r="L509" s="35">
        <v>0</v>
      </c>
      <c r="M509" s="35">
        <v>0</v>
      </c>
      <c r="N509" s="35">
        <v>0</v>
      </c>
      <c r="O509" s="35">
        <v>0</v>
      </c>
      <c r="P509" s="35">
        <v>0</v>
      </c>
      <c r="Q509" s="391"/>
      <c r="R509" s="899"/>
      <c r="S509" s="899"/>
      <c r="T509" s="899"/>
    </row>
    <row r="510" spans="1:20" ht="33.75" customHeight="1" x14ac:dyDescent="0.3">
      <c r="A510" s="871"/>
      <c r="B510" s="882"/>
      <c r="C510" s="452" t="s">
        <v>384</v>
      </c>
      <c r="D510" s="449"/>
      <c r="E510" s="451" t="s">
        <v>3</v>
      </c>
      <c r="F510" s="350">
        <f t="shared" si="125"/>
        <v>1075</v>
      </c>
      <c r="G510" s="35">
        <v>0</v>
      </c>
      <c r="H510" s="35">
        <v>0</v>
      </c>
      <c r="I510" s="35">
        <v>250</v>
      </c>
      <c r="J510" s="153">
        <v>150</v>
      </c>
      <c r="K510" s="35">
        <v>150</v>
      </c>
      <c r="L510" s="35">
        <v>105</v>
      </c>
      <c r="M510" s="35">
        <v>105</v>
      </c>
      <c r="N510" s="35">
        <v>105</v>
      </c>
      <c r="O510" s="35">
        <v>105</v>
      </c>
      <c r="P510" s="35">
        <v>105</v>
      </c>
      <c r="Q510" s="391"/>
      <c r="R510" s="899"/>
      <c r="S510" s="899"/>
      <c r="T510" s="899"/>
    </row>
    <row r="511" spans="1:20" x14ac:dyDescent="0.3">
      <c r="A511" s="871"/>
      <c r="B511" s="882"/>
      <c r="C511" s="453">
        <v>1630276260</v>
      </c>
      <c r="D511" s="414"/>
      <c r="E511" s="451" t="s">
        <v>3</v>
      </c>
      <c r="F511" s="350">
        <f t="shared" si="125"/>
        <v>200</v>
      </c>
      <c r="G511" s="35">
        <v>0</v>
      </c>
      <c r="H511" s="35">
        <v>0</v>
      </c>
      <c r="I511" s="35">
        <v>0</v>
      </c>
      <c r="J511" s="153">
        <v>200</v>
      </c>
      <c r="K511" s="35">
        <v>0</v>
      </c>
      <c r="L511" s="35">
        <v>0</v>
      </c>
      <c r="M511" s="35">
        <v>0</v>
      </c>
      <c r="N511" s="35">
        <v>0</v>
      </c>
      <c r="O511" s="35">
        <v>0</v>
      </c>
      <c r="P511" s="35">
        <v>0</v>
      </c>
      <c r="Q511" s="391"/>
      <c r="R511" s="899"/>
      <c r="S511" s="899"/>
      <c r="T511" s="899"/>
    </row>
    <row r="512" spans="1:20" x14ac:dyDescent="0.3">
      <c r="A512" s="871"/>
      <c r="B512" s="883"/>
      <c r="C512" s="454"/>
      <c r="D512" s="414"/>
      <c r="E512" s="30" t="s">
        <v>4</v>
      </c>
      <c r="F512" s="350">
        <f t="shared" si="125"/>
        <v>0</v>
      </c>
      <c r="G512" s="35">
        <v>0</v>
      </c>
      <c r="H512" s="35">
        <v>0</v>
      </c>
      <c r="I512" s="35">
        <v>0</v>
      </c>
      <c r="J512" s="153">
        <v>0</v>
      </c>
      <c r="K512" s="35">
        <v>0</v>
      </c>
      <c r="L512" s="35">
        <v>0</v>
      </c>
      <c r="M512" s="35">
        <v>0</v>
      </c>
      <c r="N512" s="35">
        <v>0</v>
      </c>
      <c r="O512" s="35">
        <v>0</v>
      </c>
      <c r="P512" s="35">
        <v>0</v>
      </c>
      <c r="Q512" s="392"/>
      <c r="R512" s="900"/>
      <c r="S512" s="900"/>
      <c r="T512" s="900"/>
    </row>
    <row r="513" spans="1:22" s="455" customFormat="1" ht="24" customHeight="1" x14ac:dyDescent="0.3">
      <c r="A513" s="930" t="s">
        <v>50</v>
      </c>
      <c r="B513" s="926" t="s">
        <v>113</v>
      </c>
      <c r="C513" s="816">
        <v>1630300000</v>
      </c>
      <c r="D513" s="411"/>
      <c r="E513" s="2" t="s">
        <v>9</v>
      </c>
      <c r="F513" s="350">
        <f t="shared" si="125"/>
        <v>1248.8000000000002</v>
      </c>
      <c r="G513" s="383">
        <f>SUM(G514:G517)</f>
        <v>210.25</v>
      </c>
      <c r="H513" s="383">
        <f>SUM(H514:H517)</f>
        <v>208.5</v>
      </c>
      <c r="I513" s="383">
        <f t="shared" ref="I513:P513" si="144">SUM(I514:I517)</f>
        <v>208.5</v>
      </c>
      <c r="J513" s="383">
        <f t="shared" si="144"/>
        <v>225.59000000000003</v>
      </c>
      <c r="K513" s="383">
        <f t="shared" si="144"/>
        <v>197.98000000000002</v>
      </c>
      <c r="L513" s="383">
        <f t="shared" si="144"/>
        <v>197.98000000000002</v>
      </c>
      <c r="M513" s="383">
        <f t="shared" si="144"/>
        <v>0</v>
      </c>
      <c r="N513" s="383">
        <f t="shared" si="144"/>
        <v>0</v>
      </c>
      <c r="O513" s="383">
        <f t="shared" si="144"/>
        <v>0</v>
      </c>
      <c r="P513" s="383">
        <f t="shared" si="144"/>
        <v>0</v>
      </c>
      <c r="Q513" s="383"/>
      <c r="R513" s="816"/>
      <c r="S513" s="816"/>
      <c r="T513" s="817"/>
    </row>
    <row r="514" spans="1:22" s="455" customFormat="1" ht="24" customHeight="1" x14ac:dyDescent="0.3">
      <c r="A514" s="930"/>
      <c r="B514" s="926"/>
      <c r="C514" s="816"/>
      <c r="D514" s="411"/>
      <c r="E514" s="2" t="s">
        <v>1</v>
      </c>
      <c r="F514" s="350">
        <f t="shared" si="125"/>
        <v>0</v>
      </c>
      <c r="G514" s="383">
        <f t="shared" ref="G514:H515" si="145">G549+G569</f>
        <v>0</v>
      </c>
      <c r="H514" s="383">
        <f t="shared" si="145"/>
        <v>0</v>
      </c>
      <c r="I514" s="383">
        <f>I549+I569</f>
        <v>0</v>
      </c>
      <c r="J514" s="383">
        <v>0</v>
      </c>
      <c r="K514" s="383">
        <v>0</v>
      </c>
      <c r="L514" s="383">
        <v>0</v>
      </c>
      <c r="M514" s="383">
        <v>0</v>
      </c>
      <c r="N514" s="383">
        <v>0</v>
      </c>
      <c r="O514" s="383">
        <v>0</v>
      </c>
      <c r="P514" s="383">
        <v>0</v>
      </c>
      <c r="Q514" s="383"/>
      <c r="R514" s="816"/>
      <c r="S514" s="816"/>
      <c r="T514" s="818"/>
    </row>
    <row r="515" spans="1:22" s="455" customFormat="1" ht="24" customHeight="1" x14ac:dyDescent="0.3">
      <c r="A515" s="930"/>
      <c r="B515" s="926"/>
      <c r="C515" s="816"/>
      <c r="D515" s="411"/>
      <c r="E515" s="2" t="s">
        <v>2</v>
      </c>
      <c r="F515" s="350">
        <f t="shared" si="125"/>
        <v>0</v>
      </c>
      <c r="G515" s="383">
        <f t="shared" si="145"/>
        <v>0</v>
      </c>
      <c r="H515" s="383">
        <f t="shared" si="145"/>
        <v>0</v>
      </c>
      <c r="I515" s="383">
        <f>I550+I570+I520+I525+I530+I535+I540+I545</f>
        <v>0</v>
      </c>
      <c r="J515" s="383">
        <v>0</v>
      </c>
      <c r="K515" s="383">
        <v>0</v>
      </c>
      <c r="L515" s="383">
        <v>0</v>
      </c>
      <c r="M515" s="383">
        <v>0</v>
      </c>
      <c r="N515" s="383">
        <v>0</v>
      </c>
      <c r="O515" s="383">
        <v>0</v>
      </c>
      <c r="P515" s="383">
        <v>0</v>
      </c>
      <c r="Q515" s="383"/>
      <c r="R515" s="816"/>
      <c r="S515" s="816"/>
      <c r="T515" s="818"/>
    </row>
    <row r="516" spans="1:22" s="455" customFormat="1" ht="24" customHeight="1" x14ac:dyDescent="0.3">
      <c r="A516" s="930"/>
      <c r="B516" s="926"/>
      <c r="C516" s="816"/>
      <c r="D516" s="411"/>
      <c r="E516" s="2" t="s">
        <v>3</v>
      </c>
      <c r="F516" s="350">
        <f t="shared" si="125"/>
        <v>1248.8000000000002</v>
      </c>
      <c r="G516" s="383">
        <f>G521+G536+G546</f>
        <v>210.25</v>
      </c>
      <c r="H516" s="383">
        <f>H521+H536+H546</f>
        <v>208.5</v>
      </c>
      <c r="I516" s="383">
        <f>I521+I536+I546</f>
        <v>208.5</v>
      </c>
      <c r="J516" s="383">
        <f>J521+J536+J546</f>
        <v>225.59000000000003</v>
      </c>
      <c r="K516" s="383">
        <f t="shared" ref="K516:P516" si="146">K521+K536+K546</f>
        <v>197.98000000000002</v>
      </c>
      <c r="L516" s="383">
        <f t="shared" si="146"/>
        <v>197.98000000000002</v>
      </c>
      <c r="M516" s="383">
        <f t="shared" si="146"/>
        <v>0</v>
      </c>
      <c r="N516" s="383">
        <f t="shared" si="146"/>
        <v>0</v>
      </c>
      <c r="O516" s="383">
        <f t="shared" si="146"/>
        <v>0</v>
      </c>
      <c r="P516" s="383">
        <f t="shared" si="146"/>
        <v>0</v>
      </c>
      <c r="Q516" s="383"/>
      <c r="R516" s="816"/>
      <c r="S516" s="816"/>
      <c r="T516" s="818"/>
    </row>
    <row r="517" spans="1:22" s="455" customFormat="1" ht="24" customHeight="1" x14ac:dyDescent="0.3">
      <c r="A517" s="930"/>
      <c r="B517" s="926"/>
      <c r="C517" s="816"/>
      <c r="D517" s="411"/>
      <c r="E517" s="407" t="s">
        <v>4</v>
      </c>
      <c r="F517" s="350">
        <f t="shared" si="125"/>
        <v>0</v>
      </c>
      <c r="G517" s="383">
        <f>G552+G572</f>
        <v>0</v>
      </c>
      <c r="H517" s="383">
        <f>H552+H572</f>
        <v>0</v>
      </c>
      <c r="I517" s="383">
        <f>I552+I572</f>
        <v>0</v>
      </c>
      <c r="J517" s="383">
        <v>0</v>
      </c>
      <c r="K517" s="383">
        <v>0</v>
      </c>
      <c r="L517" s="383">
        <v>0</v>
      </c>
      <c r="M517" s="383">
        <v>0</v>
      </c>
      <c r="N517" s="383">
        <v>0</v>
      </c>
      <c r="O517" s="383">
        <v>0</v>
      </c>
      <c r="P517" s="383">
        <v>0</v>
      </c>
      <c r="Q517" s="383"/>
      <c r="R517" s="816"/>
      <c r="S517" s="816"/>
      <c r="T517" s="819"/>
      <c r="V517" s="456"/>
    </row>
    <row r="518" spans="1:22" s="388" customFormat="1" ht="18.75" customHeight="1" x14ac:dyDescent="0.3">
      <c r="A518" s="927" t="s">
        <v>146</v>
      </c>
      <c r="B518" s="925" t="s">
        <v>117</v>
      </c>
      <c r="C518" s="924" t="s">
        <v>118</v>
      </c>
      <c r="D518" s="457" t="s">
        <v>114</v>
      </c>
      <c r="E518" s="30" t="s">
        <v>9</v>
      </c>
      <c r="F518" s="350">
        <f t="shared" si="125"/>
        <v>740.0300000000002</v>
      </c>
      <c r="G518" s="154">
        <f>G520+G521</f>
        <v>115.2</v>
      </c>
      <c r="H518" s="154">
        <f>SUM(H519:H522)</f>
        <v>115.2</v>
      </c>
      <c r="I518" s="154">
        <f t="shared" ref="I518:P518" si="147">SUM(I519:I522)</f>
        <v>115.2</v>
      </c>
      <c r="J518" s="154">
        <f t="shared" si="147"/>
        <v>185.07000000000002</v>
      </c>
      <c r="K518" s="154">
        <f t="shared" si="147"/>
        <v>104.68</v>
      </c>
      <c r="L518" s="154">
        <f t="shared" si="147"/>
        <v>104.68</v>
      </c>
      <c r="M518" s="154">
        <f t="shared" si="147"/>
        <v>0</v>
      </c>
      <c r="N518" s="154">
        <f t="shared" si="147"/>
        <v>0</v>
      </c>
      <c r="O518" s="154">
        <f t="shared" si="147"/>
        <v>0</v>
      </c>
      <c r="P518" s="154">
        <f t="shared" si="147"/>
        <v>0</v>
      </c>
      <c r="Q518" s="154"/>
      <c r="R518" s="904" t="s">
        <v>65</v>
      </c>
      <c r="S518" s="904" t="s">
        <v>70</v>
      </c>
      <c r="T518" s="904" t="s">
        <v>71</v>
      </c>
    </row>
    <row r="519" spans="1:22" s="388" customFormat="1" ht="18.75" customHeight="1" x14ac:dyDescent="0.3">
      <c r="A519" s="928"/>
      <c r="B519" s="925"/>
      <c r="C519" s="924"/>
      <c r="D519" s="457" t="s">
        <v>1</v>
      </c>
      <c r="E519" s="30" t="s">
        <v>1</v>
      </c>
      <c r="F519" s="350">
        <f t="shared" si="125"/>
        <v>0</v>
      </c>
      <c r="G519" s="35">
        <v>0</v>
      </c>
      <c r="H519" s="35">
        <v>0</v>
      </c>
      <c r="I519" s="35">
        <v>0</v>
      </c>
      <c r="J519" s="154">
        <v>0</v>
      </c>
      <c r="K519" s="154">
        <v>0</v>
      </c>
      <c r="L519" s="154">
        <v>0</v>
      </c>
      <c r="M519" s="154">
        <v>0</v>
      </c>
      <c r="N519" s="154">
        <v>0</v>
      </c>
      <c r="O519" s="154">
        <v>0</v>
      </c>
      <c r="P519" s="154">
        <v>0</v>
      </c>
      <c r="Q519" s="154"/>
      <c r="R519" s="905"/>
      <c r="S519" s="905"/>
      <c r="T519" s="905"/>
    </row>
    <row r="520" spans="1:22" s="388" customFormat="1" ht="18.75" customHeight="1" x14ac:dyDescent="0.3">
      <c r="A520" s="928"/>
      <c r="B520" s="925"/>
      <c r="C520" s="924"/>
      <c r="D520" s="457" t="s">
        <v>2</v>
      </c>
      <c r="E520" s="30" t="s">
        <v>2</v>
      </c>
      <c r="F520" s="350">
        <f t="shared" si="125"/>
        <v>0</v>
      </c>
      <c r="G520" s="35">
        <v>0</v>
      </c>
      <c r="H520" s="35">
        <v>0</v>
      </c>
      <c r="I520" s="35">
        <v>0</v>
      </c>
      <c r="J520" s="154">
        <v>0</v>
      </c>
      <c r="K520" s="154">
        <v>0</v>
      </c>
      <c r="L520" s="154">
        <v>0</v>
      </c>
      <c r="M520" s="154">
        <v>0</v>
      </c>
      <c r="N520" s="154">
        <v>0</v>
      </c>
      <c r="O520" s="154">
        <v>0</v>
      </c>
      <c r="P520" s="154">
        <v>0</v>
      </c>
      <c r="Q520" s="154"/>
      <c r="R520" s="905"/>
      <c r="S520" s="905"/>
      <c r="T520" s="905"/>
    </row>
    <row r="521" spans="1:22" s="388" customFormat="1" ht="18.75" customHeight="1" x14ac:dyDescent="0.3">
      <c r="A521" s="928"/>
      <c r="B521" s="925"/>
      <c r="C521" s="924"/>
      <c r="D521" s="457" t="s">
        <v>3</v>
      </c>
      <c r="E521" s="30" t="s">
        <v>3</v>
      </c>
      <c r="F521" s="350">
        <f t="shared" si="125"/>
        <v>740.0300000000002</v>
      </c>
      <c r="G521" s="154">
        <f>G526+G531</f>
        <v>115.2</v>
      </c>
      <c r="H521" s="154">
        <f>H526+H531</f>
        <v>115.2</v>
      </c>
      <c r="I521" s="35">
        <f>I526+I531</f>
        <v>115.2</v>
      </c>
      <c r="J521" s="154">
        <f>J526+J531</f>
        <v>185.07000000000002</v>
      </c>
      <c r="K521" s="154">
        <f t="shared" ref="K521:P521" si="148">K526+K531</f>
        <v>104.68</v>
      </c>
      <c r="L521" s="35">
        <f t="shared" si="148"/>
        <v>104.68</v>
      </c>
      <c r="M521" s="35">
        <f t="shared" si="148"/>
        <v>0</v>
      </c>
      <c r="N521" s="35">
        <f t="shared" si="148"/>
        <v>0</v>
      </c>
      <c r="O521" s="35">
        <f t="shared" si="148"/>
        <v>0</v>
      </c>
      <c r="P521" s="35">
        <f t="shared" si="148"/>
        <v>0</v>
      </c>
      <c r="Q521" s="35"/>
      <c r="R521" s="905"/>
      <c r="S521" s="905"/>
      <c r="T521" s="905"/>
    </row>
    <row r="522" spans="1:22" s="388" customFormat="1" ht="18.75" customHeight="1" x14ac:dyDescent="0.3">
      <c r="A522" s="928"/>
      <c r="B522" s="925"/>
      <c r="C522" s="924"/>
      <c r="D522" s="457" t="s">
        <v>4</v>
      </c>
      <c r="E522" s="30" t="s">
        <v>4</v>
      </c>
      <c r="F522" s="350">
        <f t="shared" si="125"/>
        <v>0</v>
      </c>
      <c r="G522" s="35">
        <v>0</v>
      </c>
      <c r="H522" s="35">
        <v>0</v>
      </c>
      <c r="I522" s="35">
        <v>0</v>
      </c>
      <c r="J522" s="154">
        <v>0</v>
      </c>
      <c r="K522" s="154">
        <v>0</v>
      </c>
      <c r="L522" s="154">
        <v>0</v>
      </c>
      <c r="M522" s="154">
        <v>0</v>
      </c>
      <c r="N522" s="154">
        <v>0</v>
      </c>
      <c r="O522" s="154">
        <v>0</v>
      </c>
      <c r="P522" s="154">
        <v>0</v>
      </c>
      <c r="Q522" s="154"/>
      <c r="R522" s="905"/>
      <c r="S522" s="905"/>
      <c r="T522" s="905"/>
      <c r="V522" s="458"/>
    </row>
    <row r="523" spans="1:22" ht="18.75" customHeight="1" x14ac:dyDescent="0.3">
      <c r="A523" s="927" t="s">
        <v>199</v>
      </c>
      <c r="B523" s="925" t="s">
        <v>72</v>
      </c>
      <c r="C523" s="924" t="s">
        <v>118</v>
      </c>
      <c r="D523" s="457" t="s">
        <v>114</v>
      </c>
      <c r="E523" s="30" t="s">
        <v>9</v>
      </c>
      <c r="F523" s="350">
        <f t="shared" si="125"/>
        <v>184.10000000000002</v>
      </c>
      <c r="G523" s="154">
        <f>G525+G526</f>
        <v>52.6</v>
      </c>
      <c r="H523" s="154">
        <f>H525+H526</f>
        <v>52.6</v>
      </c>
      <c r="I523" s="154">
        <f t="shared" ref="I523:P523" si="149">I525+I526</f>
        <v>52.6</v>
      </c>
      <c r="J523" s="154">
        <f t="shared" si="149"/>
        <v>26.3</v>
      </c>
      <c r="K523" s="154">
        <f t="shared" si="149"/>
        <v>0</v>
      </c>
      <c r="L523" s="154">
        <f t="shared" si="149"/>
        <v>0</v>
      </c>
      <c r="M523" s="154">
        <f t="shared" si="149"/>
        <v>0</v>
      </c>
      <c r="N523" s="154">
        <f t="shared" si="149"/>
        <v>0</v>
      </c>
      <c r="O523" s="154">
        <f t="shared" si="149"/>
        <v>0</v>
      </c>
      <c r="P523" s="154">
        <f t="shared" si="149"/>
        <v>0</v>
      </c>
      <c r="Q523" s="154"/>
      <c r="R523" s="904" t="s">
        <v>65</v>
      </c>
      <c r="S523" s="904" t="s">
        <v>70</v>
      </c>
      <c r="T523" s="904" t="s">
        <v>71</v>
      </c>
    </row>
    <row r="524" spans="1:22" ht="18.75" customHeight="1" x14ac:dyDescent="0.3">
      <c r="A524" s="928"/>
      <c r="B524" s="925"/>
      <c r="C524" s="924"/>
      <c r="D524" s="457" t="s">
        <v>1</v>
      </c>
      <c r="E524" s="30" t="s">
        <v>1</v>
      </c>
      <c r="F524" s="350">
        <f t="shared" si="125"/>
        <v>0</v>
      </c>
      <c r="G524" s="35">
        <v>0</v>
      </c>
      <c r="H524" s="35">
        <v>0</v>
      </c>
      <c r="I524" s="35">
        <v>0</v>
      </c>
      <c r="J524" s="154">
        <v>0</v>
      </c>
      <c r="K524" s="154">
        <v>0</v>
      </c>
      <c r="L524" s="154">
        <v>0</v>
      </c>
      <c r="M524" s="154">
        <v>0</v>
      </c>
      <c r="N524" s="154">
        <v>0</v>
      </c>
      <c r="O524" s="154">
        <v>0</v>
      </c>
      <c r="P524" s="154">
        <v>0</v>
      </c>
      <c r="Q524" s="154"/>
      <c r="R524" s="905"/>
      <c r="S524" s="905"/>
      <c r="T524" s="905"/>
    </row>
    <row r="525" spans="1:22" ht="18.75" customHeight="1" x14ac:dyDescent="0.3">
      <c r="A525" s="928"/>
      <c r="B525" s="925"/>
      <c r="C525" s="924"/>
      <c r="D525" s="457" t="s">
        <v>2</v>
      </c>
      <c r="E525" s="30" t="s">
        <v>2</v>
      </c>
      <c r="F525" s="350">
        <f t="shared" ref="F525:F588" si="150">SUM(G525:P525)</f>
        <v>0</v>
      </c>
      <c r="G525" s="35">
        <v>0</v>
      </c>
      <c r="H525" s="35">
        <v>0</v>
      </c>
      <c r="I525" s="35">
        <v>0</v>
      </c>
      <c r="J525" s="154">
        <v>0</v>
      </c>
      <c r="K525" s="154">
        <v>0</v>
      </c>
      <c r="L525" s="154">
        <v>0</v>
      </c>
      <c r="M525" s="154">
        <v>0</v>
      </c>
      <c r="N525" s="154">
        <v>0</v>
      </c>
      <c r="O525" s="154">
        <v>0</v>
      </c>
      <c r="P525" s="154">
        <v>0</v>
      </c>
      <c r="Q525" s="154"/>
      <c r="R525" s="905"/>
      <c r="S525" s="905"/>
      <c r="T525" s="905"/>
    </row>
    <row r="526" spans="1:22" ht="18.75" customHeight="1" x14ac:dyDescent="0.3">
      <c r="A526" s="928"/>
      <c r="B526" s="925"/>
      <c r="C526" s="924"/>
      <c r="D526" s="457" t="s">
        <v>3</v>
      </c>
      <c r="E526" s="30" t="s">
        <v>3</v>
      </c>
      <c r="F526" s="350">
        <f t="shared" si="150"/>
        <v>184.10000000000002</v>
      </c>
      <c r="G526" s="154">
        <v>52.6</v>
      </c>
      <c r="H526" s="154">
        <v>52.6</v>
      </c>
      <c r="I526" s="35">
        <v>52.6</v>
      </c>
      <c r="J526" s="154">
        <v>26.3</v>
      </c>
      <c r="K526" s="154">
        <v>0</v>
      </c>
      <c r="L526" s="35">
        <v>0</v>
      </c>
      <c r="M526" s="35">
        <v>0</v>
      </c>
      <c r="N526" s="35">
        <v>0</v>
      </c>
      <c r="O526" s="35">
        <v>0</v>
      </c>
      <c r="P526" s="35">
        <v>0</v>
      </c>
      <c r="Q526" s="35"/>
      <c r="R526" s="905"/>
      <c r="S526" s="905"/>
      <c r="T526" s="905"/>
    </row>
    <row r="527" spans="1:22" ht="18.75" customHeight="1" x14ac:dyDescent="0.3">
      <c r="A527" s="928"/>
      <c r="B527" s="925"/>
      <c r="C527" s="924"/>
      <c r="D527" s="457" t="s">
        <v>4</v>
      </c>
      <c r="E527" s="30" t="s">
        <v>4</v>
      </c>
      <c r="F527" s="350">
        <f t="shared" si="150"/>
        <v>0</v>
      </c>
      <c r="G527" s="35">
        <v>0</v>
      </c>
      <c r="H527" s="35">
        <v>0</v>
      </c>
      <c r="I527" s="35">
        <v>0</v>
      </c>
      <c r="J527" s="154">
        <v>0</v>
      </c>
      <c r="K527" s="154">
        <v>0</v>
      </c>
      <c r="L527" s="154">
        <v>0</v>
      </c>
      <c r="M527" s="154">
        <v>0</v>
      </c>
      <c r="N527" s="154">
        <v>0</v>
      </c>
      <c r="O527" s="154">
        <v>0</v>
      </c>
      <c r="P527" s="154">
        <v>0</v>
      </c>
      <c r="Q527" s="154"/>
      <c r="R527" s="905"/>
      <c r="S527" s="905"/>
      <c r="T527" s="905"/>
    </row>
    <row r="528" spans="1:22" ht="18.75" customHeight="1" x14ac:dyDescent="0.3">
      <c r="A528" s="927" t="s">
        <v>330</v>
      </c>
      <c r="B528" s="925" t="s">
        <v>73</v>
      </c>
      <c r="C528" s="924" t="s">
        <v>118</v>
      </c>
      <c r="D528" s="457" t="s">
        <v>114</v>
      </c>
      <c r="E528" s="30" t="s">
        <v>9</v>
      </c>
      <c r="F528" s="350">
        <f t="shared" si="150"/>
        <v>555.93000000000006</v>
      </c>
      <c r="G528" s="154">
        <f>G530+G531</f>
        <v>62.6</v>
      </c>
      <c r="H528" s="154">
        <f>H530+H531</f>
        <v>62.6</v>
      </c>
      <c r="I528" s="154">
        <f t="shared" ref="I528:P528" si="151">I530+I531</f>
        <v>62.6</v>
      </c>
      <c r="J528" s="154">
        <f t="shared" si="151"/>
        <v>158.77000000000001</v>
      </c>
      <c r="K528" s="154">
        <f t="shared" si="151"/>
        <v>104.68</v>
      </c>
      <c r="L528" s="154">
        <f t="shared" si="151"/>
        <v>104.68</v>
      </c>
      <c r="M528" s="154">
        <f t="shared" si="151"/>
        <v>0</v>
      </c>
      <c r="N528" s="154">
        <f t="shared" si="151"/>
        <v>0</v>
      </c>
      <c r="O528" s="154">
        <f t="shared" si="151"/>
        <v>0</v>
      </c>
      <c r="P528" s="154">
        <f t="shared" si="151"/>
        <v>0</v>
      </c>
      <c r="Q528" s="154"/>
      <c r="R528" s="904" t="s">
        <v>65</v>
      </c>
      <c r="S528" s="904" t="s">
        <v>70</v>
      </c>
      <c r="T528" s="904" t="s">
        <v>71</v>
      </c>
    </row>
    <row r="529" spans="1:20" ht="18.75" customHeight="1" x14ac:dyDescent="0.3">
      <c r="A529" s="928"/>
      <c r="B529" s="925"/>
      <c r="C529" s="924"/>
      <c r="D529" s="457" t="s">
        <v>1</v>
      </c>
      <c r="E529" s="30" t="s">
        <v>1</v>
      </c>
      <c r="F529" s="350">
        <f t="shared" si="150"/>
        <v>0</v>
      </c>
      <c r="G529" s="35">
        <v>0</v>
      </c>
      <c r="H529" s="35">
        <v>0</v>
      </c>
      <c r="I529" s="35">
        <v>0</v>
      </c>
      <c r="J529" s="154">
        <v>0</v>
      </c>
      <c r="K529" s="154">
        <v>0</v>
      </c>
      <c r="L529" s="154">
        <v>0</v>
      </c>
      <c r="M529" s="154">
        <v>0</v>
      </c>
      <c r="N529" s="154">
        <v>0</v>
      </c>
      <c r="O529" s="154">
        <v>0</v>
      </c>
      <c r="P529" s="154">
        <v>0</v>
      </c>
      <c r="Q529" s="154"/>
      <c r="R529" s="905"/>
      <c r="S529" s="905"/>
      <c r="T529" s="905"/>
    </row>
    <row r="530" spans="1:20" ht="18.75" customHeight="1" x14ac:dyDescent="0.3">
      <c r="A530" s="928"/>
      <c r="B530" s="925"/>
      <c r="C530" s="924"/>
      <c r="D530" s="457" t="s">
        <v>2</v>
      </c>
      <c r="E530" s="30" t="s">
        <v>2</v>
      </c>
      <c r="F530" s="350">
        <f t="shared" si="150"/>
        <v>0</v>
      </c>
      <c r="G530" s="35">
        <v>0</v>
      </c>
      <c r="H530" s="35">
        <v>0</v>
      </c>
      <c r="I530" s="35">
        <v>0</v>
      </c>
      <c r="J530" s="154">
        <v>0</v>
      </c>
      <c r="K530" s="154">
        <v>0</v>
      </c>
      <c r="L530" s="154">
        <v>0</v>
      </c>
      <c r="M530" s="154">
        <v>0</v>
      </c>
      <c r="N530" s="154">
        <v>0</v>
      </c>
      <c r="O530" s="154">
        <v>0</v>
      </c>
      <c r="P530" s="154">
        <v>0</v>
      </c>
      <c r="Q530" s="154"/>
      <c r="R530" s="905"/>
      <c r="S530" s="905"/>
      <c r="T530" s="905"/>
    </row>
    <row r="531" spans="1:20" ht="18.75" customHeight="1" x14ac:dyDescent="0.3">
      <c r="A531" s="928"/>
      <c r="B531" s="925"/>
      <c r="C531" s="924"/>
      <c r="D531" s="457" t="s">
        <v>3</v>
      </c>
      <c r="E531" s="30" t="s">
        <v>3</v>
      </c>
      <c r="F531" s="350">
        <f t="shared" si="150"/>
        <v>555.93000000000006</v>
      </c>
      <c r="G531" s="154">
        <v>62.6</v>
      </c>
      <c r="H531" s="154">
        <v>62.6</v>
      </c>
      <c r="I531" s="35">
        <v>62.6</v>
      </c>
      <c r="J531" s="154">
        <v>158.77000000000001</v>
      </c>
      <c r="K531" s="154">
        <v>104.68</v>
      </c>
      <c r="L531" s="35">
        <v>104.68</v>
      </c>
      <c r="M531" s="35">
        <v>0</v>
      </c>
      <c r="N531" s="35">
        <v>0</v>
      </c>
      <c r="O531" s="35">
        <v>0</v>
      </c>
      <c r="P531" s="35">
        <v>0</v>
      </c>
      <c r="Q531" s="35"/>
      <c r="R531" s="905"/>
      <c r="S531" s="905"/>
      <c r="T531" s="905"/>
    </row>
    <row r="532" spans="1:20" ht="18.75" customHeight="1" x14ac:dyDescent="0.3">
      <c r="A532" s="928"/>
      <c r="B532" s="925"/>
      <c r="C532" s="924"/>
      <c r="D532" s="457" t="s">
        <v>4</v>
      </c>
      <c r="E532" s="30" t="s">
        <v>4</v>
      </c>
      <c r="F532" s="350">
        <f t="shared" si="150"/>
        <v>0</v>
      </c>
      <c r="G532" s="35">
        <v>0</v>
      </c>
      <c r="H532" s="35">
        <v>0</v>
      </c>
      <c r="I532" s="35">
        <v>0</v>
      </c>
      <c r="J532" s="154">
        <v>0</v>
      </c>
      <c r="K532" s="154">
        <v>0</v>
      </c>
      <c r="L532" s="154">
        <v>0</v>
      </c>
      <c r="M532" s="154">
        <v>0</v>
      </c>
      <c r="N532" s="154">
        <v>0</v>
      </c>
      <c r="O532" s="154">
        <v>0</v>
      </c>
      <c r="P532" s="154">
        <v>0</v>
      </c>
      <c r="Q532" s="154"/>
      <c r="R532" s="905"/>
      <c r="S532" s="905"/>
      <c r="T532" s="905"/>
    </row>
    <row r="533" spans="1:20" ht="18.75" customHeight="1" x14ac:dyDescent="0.3">
      <c r="A533" s="927" t="s">
        <v>67</v>
      </c>
      <c r="B533" s="925" t="s">
        <v>119</v>
      </c>
      <c r="C533" s="924" t="s">
        <v>120</v>
      </c>
      <c r="D533" s="457" t="s">
        <v>114</v>
      </c>
      <c r="E533" s="30" t="s">
        <v>9</v>
      </c>
      <c r="F533" s="350">
        <f t="shared" si="150"/>
        <v>78.899999999999991</v>
      </c>
      <c r="G533" s="154">
        <f>G535+G536</f>
        <v>15.78</v>
      </c>
      <c r="H533" s="154">
        <f>H535+H536</f>
        <v>15.78</v>
      </c>
      <c r="I533" s="35">
        <f>I536</f>
        <v>15.78</v>
      </c>
      <c r="J533" s="154">
        <f>SUM(J534:J537)</f>
        <v>0</v>
      </c>
      <c r="K533" s="154">
        <f t="shared" ref="K533:L533" si="152">SUM(K534:K537)</f>
        <v>15.78</v>
      </c>
      <c r="L533" s="154">
        <f t="shared" si="152"/>
        <v>15.78</v>
      </c>
      <c r="M533" s="35">
        <f t="shared" ref="M533:P533" si="153">M536</f>
        <v>0</v>
      </c>
      <c r="N533" s="35">
        <f t="shared" si="153"/>
        <v>0</v>
      </c>
      <c r="O533" s="35">
        <f t="shared" si="153"/>
        <v>0</v>
      </c>
      <c r="P533" s="35">
        <f t="shared" si="153"/>
        <v>0</v>
      </c>
      <c r="Q533" s="35"/>
      <c r="R533" s="904" t="s">
        <v>65</v>
      </c>
      <c r="S533" s="904" t="s">
        <v>70</v>
      </c>
      <c r="T533" s="904" t="s">
        <v>71</v>
      </c>
    </row>
    <row r="534" spans="1:20" ht="18.75" customHeight="1" x14ac:dyDescent="0.3">
      <c r="A534" s="928"/>
      <c r="B534" s="925"/>
      <c r="C534" s="924"/>
      <c r="D534" s="457" t="s">
        <v>1</v>
      </c>
      <c r="E534" s="30" t="s">
        <v>1</v>
      </c>
      <c r="F534" s="350">
        <f t="shared" si="150"/>
        <v>0</v>
      </c>
      <c r="G534" s="154">
        <v>0</v>
      </c>
      <c r="H534" s="154">
        <v>0</v>
      </c>
      <c r="I534" s="35">
        <v>0</v>
      </c>
      <c r="J534" s="154">
        <v>0</v>
      </c>
      <c r="K534" s="154">
        <v>0</v>
      </c>
      <c r="L534" s="154">
        <v>0</v>
      </c>
      <c r="M534" s="154">
        <v>0</v>
      </c>
      <c r="N534" s="154">
        <v>0</v>
      </c>
      <c r="O534" s="154">
        <v>0</v>
      </c>
      <c r="P534" s="154">
        <v>0</v>
      </c>
      <c r="Q534" s="154"/>
      <c r="R534" s="905"/>
      <c r="S534" s="905"/>
      <c r="T534" s="905"/>
    </row>
    <row r="535" spans="1:20" ht="18.75" customHeight="1" x14ac:dyDescent="0.3">
      <c r="A535" s="928"/>
      <c r="B535" s="925"/>
      <c r="C535" s="924"/>
      <c r="D535" s="457" t="s">
        <v>2</v>
      </c>
      <c r="E535" s="30" t="s">
        <v>2</v>
      </c>
      <c r="F535" s="350">
        <f t="shared" si="150"/>
        <v>0</v>
      </c>
      <c r="G535" s="154">
        <v>0</v>
      </c>
      <c r="H535" s="154">
        <v>0</v>
      </c>
      <c r="I535" s="35">
        <v>0</v>
      </c>
      <c r="J535" s="154">
        <f>J540</f>
        <v>0</v>
      </c>
      <c r="K535" s="154">
        <v>0</v>
      </c>
      <c r="L535" s="154">
        <v>0</v>
      </c>
      <c r="M535" s="154">
        <v>0</v>
      </c>
      <c r="N535" s="154">
        <v>0</v>
      </c>
      <c r="O535" s="154">
        <v>0</v>
      </c>
      <c r="P535" s="154">
        <v>0</v>
      </c>
      <c r="Q535" s="154"/>
      <c r="R535" s="905"/>
      <c r="S535" s="905"/>
      <c r="T535" s="905"/>
    </row>
    <row r="536" spans="1:20" ht="18.75" customHeight="1" x14ac:dyDescent="0.3">
      <c r="A536" s="928"/>
      <c r="B536" s="925"/>
      <c r="C536" s="924"/>
      <c r="D536" s="457" t="s">
        <v>3</v>
      </c>
      <c r="E536" s="30" t="s">
        <v>3</v>
      </c>
      <c r="F536" s="350">
        <f t="shared" si="150"/>
        <v>78.899999999999991</v>
      </c>
      <c r="G536" s="154">
        <f>G541</f>
        <v>15.78</v>
      </c>
      <c r="H536" s="154">
        <f>H541</f>
        <v>15.78</v>
      </c>
      <c r="I536" s="35">
        <f>I541</f>
        <v>15.78</v>
      </c>
      <c r="J536" s="154">
        <f>J541</f>
        <v>0</v>
      </c>
      <c r="K536" s="154">
        <f t="shared" ref="K536:P536" si="154">K541</f>
        <v>15.78</v>
      </c>
      <c r="L536" s="154">
        <f t="shared" si="154"/>
        <v>15.78</v>
      </c>
      <c r="M536" s="35">
        <f t="shared" si="154"/>
        <v>0</v>
      </c>
      <c r="N536" s="35">
        <f t="shared" si="154"/>
        <v>0</v>
      </c>
      <c r="O536" s="35">
        <f t="shared" si="154"/>
        <v>0</v>
      </c>
      <c r="P536" s="35">
        <f t="shared" si="154"/>
        <v>0</v>
      </c>
      <c r="Q536" s="35"/>
      <c r="R536" s="905"/>
      <c r="S536" s="905"/>
      <c r="T536" s="905"/>
    </row>
    <row r="537" spans="1:20" ht="18.75" customHeight="1" x14ac:dyDescent="0.3">
      <c r="A537" s="928"/>
      <c r="B537" s="925"/>
      <c r="C537" s="924"/>
      <c r="D537" s="457" t="s">
        <v>4</v>
      </c>
      <c r="E537" s="30" t="s">
        <v>4</v>
      </c>
      <c r="F537" s="350">
        <f t="shared" si="150"/>
        <v>0</v>
      </c>
      <c r="G537" s="459">
        <v>0</v>
      </c>
      <c r="H537" s="459">
        <v>0</v>
      </c>
      <c r="I537" s="35">
        <v>0</v>
      </c>
      <c r="J537" s="154">
        <v>0</v>
      </c>
      <c r="K537" s="154">
        <v>0</v>
      </c>
      <c r="L537" s="154">
        <v>0</v>
      </c>
      <c r="M537" s="154">
        <v>0</v>
      </c>
      <c r="N537" s="154">
        <v>0</v>
      </c>
      <c r="O537" s="154">
        <v>0</v>
      </c>
      <c r="P537" s="154">
        <v>0</v>
      </c>
      <c r="Q537" s="154"/>
      <c r="R537" s="905"/>
      <c r="S537" s="905"/>
      <c r="T537" s="905"/>
    </row>
    <row r="538" spans="1:20" ht="18.75" customHeight="1" x14ac:dyDescent="0.3">
      <c r="A538" s="927" t="s">
        <v>331</v>
      </c>
      <c r="B538" s="925" t="s">
        <v>74</v>
      </c>
      <c r="C538" s="924" t="s">
        <v>120</v>
      </c>
      <c r="D538" s="457" t="s">
        <v>114</v>
      </c>
      <c r="E538" s="30" t="s">
        <v>9</v>
      </c>
      <c r="F538" s="350">
        <f t="shared" si="150"/>
        <v>78.899999999999991</v>
      </c>
      <c r="G538" s="154">
        <f>G540+G541</f>
        <v>15.78</v>
      </c>
      <c r="H538" s="154">
        <f>H540+H541</f>
        <v>15.78</v>
      </c>
      <c r="I538" s="35">
        <f>I541</f>
        <v>15.78</v>
      </c>
      <c r="J538" s="154">
        <f>SUM(J539:J542)</f>
        <v>0</v>
      </c>
      <c r="K538" s="154">
        <f t="shared" ref="K538:L538" si="155">SUM(K539:K542)</f>
        <v>15.78</v>
      </c>
      <c r="L538" s="154">
        <f t="shared" si="155"/>
        <v>15.78</v>
      </c>
      <c r="M538" s="35">
        <f t="shared" ref="M538:P538" si="156">M541</f>
        <v>0</v>
      </c>
      <c r="N538" s="35">
        <f t="shared" si="156"/>
        <v>0</v>
      </c>
      <c r="O538" s="35">
        <f t="shared" si="156"/>
        <v>0</v>
      </c>
      <c r="P538" s="35">
        <f t="shared" si="156"/>
        <v>0</v>
      </c>
      <c r="Q538" s="35"/>
      <c r="R538" s="904" t="s">
        <v>65</v>
      </c>
      <c r="S538" s="904" t="s">
        <v>70</v>
      </c>
      <c r="T538" s="904" t="s">
        <v>75</v>
      </c>
    </row>
    <row r="539" spans="1:20" ht="18.75" customHeight="1" x14ac:dyDescent="0.3">
      <c r="A539" s="928"/>
      <c r="B539" s="925"/>
      <c r="C539" s="924"/>
      <c r="D539" s="457" t="s">
        <v>1</v>
      </c>
      <c r="E539" s="30" t="s">
        <v>1</v>
      </c>
      <c r="F539" s="350">
        <f t="shared" si="150"/>
        <v>0</v>
      </c>
      <c r="G539" s="154">
        <v>0</v>
      </c>
      <c r="H539" s="154">
        <v>0</v>
      </c>
      <c r="I539" s="35">
        <v>0</v>
      </c>
      <c r="J539" s="154">
        <v>0</v>
      </c>
      <c r="K539" s="154">
        <v>0</v>
      </c>
      <c r="L539" s="154">
        <v>0</v>
      </c>
      <c r="M539" s="154">
        <v>0</v>
      </c>
      <c r="N539" s="154">
        <v>0</v>
      </c>
      <c r="O539" s="154">
        <v>0</v>
      </c>
      <c r="P539" s="154">
        <v>0</v>
      </c>
      <c r="Q539" s="154"/>
      <c r="R539" s="929"/>
      <c r="S539" s="905"/>
      <c r="T539" s="905"/>
    </row>
    <row r="540" spans="1:20" ht="18.75" customHeight="1" x14ac:dyDescent="0.3">
      <c r="A540" s="928"/>
      <c r="B540" s="925"/>
      <c r="C540" s="924"/>
      <c r="D540" s="457" t="s">
        <v>2</v>
      </c>
      <c r="E540" s="30" t="s">
        <v>2</v>
      </c>
      <c r="F540" s="350">
        <f t="shared" si="150"/>
        <v>0</v>
      </c>
      <c r="G540" s="154">
        <v>0</v>
      </c>
      <c r="H540" s="154">
        <v>0</v>
      </c>
      <c r="I540" s="35">
        <v>0</v>
      </c>
      <c r="J540" s="154">
        <v>0</v>
      </c>
      <c r="K540" s="154">
        <v>0</v>
      </c>
      <c r="L540" s="154">
        <v>0</v>
      </c>
      <c r="M540" s="154">
        <v>0</v>
      </c>
      <c r="N540" s="154">
        <v>0</v>
      </c>
      <c r="O540" s="154">
        <v>0</v>
      </c>
      <c r="P540" s="154">
        <v>0</v>
      </c>
      <c r="Q540" s="154"/>
      <c r="R540" s="929"/>
      <c r="S540" s="905"/>
      <c r="T540" s="905"/>
    </row>
    <row r="541" spans="1:20" ht="18.75" customHeight="1" x14ac:dyDescent="0.3">
      <c r="A541" s="928"/>
      <c r="B541" s="925"/>
      <c r="C541" s="924"/>
      <c r="D541" s="457" t="s">
        <v>3</v>
      </c>
      <c r="E541" s="30" t="s">
        <v>3</v>
      </c>
      <c r="F541" s="350">
        <f t="shared" si="150"/>
        <v>78.899999999999991</v>
      </c>
      <c r="G541" s="154">
        <v>15.78</v>
      </c>
      <c r="H541" s="154">
        <v>15.78</v>
      </c>
      <c r="I541" s="35">
        <v>15.78</v>
      </c>
      <c r="J541" s="154">
        <v>0</v>
      </c>
      <c r="K541" s="154">
        <v>15.78</v>
      </c>
      <c r="L541" s="154">
        <v>15.78</v>
      </c>
      <c r="M541" s="154">
        <v>0</v>
      </c>
      <c r="N541" s="154">
        <v>0</v>
      </c>
      <c r="O541" s="154">
        <v>0</v>
      </c>
      <c r="P541" s="154">
        <v>0</v>
      </c>
      <c r="Q541" s="154"/>
      <c r="R541" s="929"/>
      <c r="S541" s="905"/>
      <c r="T541" s="905"/>
    </row>
    <row r="542" spans="1:20" ht="18.75" customHeight="1" x14ac:dyDescent="0.3">
      <c r="A542" s="928"/>
      <c r="B542" s="925"/>
      <c r="C542" s="924"/>
      <c r="D542" s="457" t="s">
        <v>4</v>
      </c>
      <c r="E542" s="30" t="s">
        <v>4</v>
      </c>
      <c r="F542" s="350">
        <f t="shared" si="150"/>
        <v>0</v>
      </c>
      <c r="G542" s="154">
        <v>0</v>
      </c>
      <c r="H542" s="154">
        <v>0</v>
      </c>
      <c r="I542" s="35">
        <v>0</v>
      </c>
      <c r="J542" s="154">
        <v>0</v>
      </c>
      <c r="K542" s="154">
        <v>0</v>
      </c>
      <c r="L542" s="154">
        <v>0</v>
      </c>
      <c r="M542" s="154">
        <v>0</v>
      </c>
      <c r="N542" s="154">
        <v>0</v>
      </c>
      <c r="O542" s="154">
        <v>0</v>
      </c>
      <c r="P542" s="154">
        <v>0</v>
      </c>
      <c r="Q542" s="154"/>
      <c r="R542" s="929"/>
      <c r="S542" s="905"/>
      <c r="T542" s="905"/>
    </row>
    <row r="543" spans="1:20" ht="18.75" customHeight="1" x14ac:dyDescent="0.3">
      <c r="A543" s="927" t="s">
        <v>322</v>
      </c>
      <c r="B543" s="925" t="s">
        <v>115</v>
      </c>
      <c r="C543" s="924" t="s">
        <v>116</v>
      </c>
      <c r="D543" s="457" t="s">
        <v>114</v>
      </c>
      <c r="E543" s="30" t="s">
        <v>9</v>
      </c>
      <c r="F543" s="350">
        <f t="shared" si="150"/>
        <v>429.86999999999995</v>
      </c>
      <c r="G543" s="154">
        <f>G545+G546</f>
        <v>79.27</v>
      </c>
      <c r="H543" s="154">
        <f>H545+H546</f>
        <v>77.52</v>
      </c>
      <c r="I543" s="35">
        <f>I546</f>
        <v>77.52</v>
      </c>
      <c r="J543" s="154">
        <f>SUM(J544:J547)</f>
        <v>40.519999999999996</v>
      </c>
      <c r="K543" s="154">
        <f t="shared" ref="K543:M543" si="157">SUM(K544:K547)</f>
        <v>77.52</v>
      </c>
      <c r="L543" s="154">
        <f t="shared" si="157"/>
        <v>77.52</v>
      </c>
      <c r="M543" s="154">
        <f t="shared" si="157"/>
        <v>0</v>
      </c>
      <c r="N543" s="35">
        <f t="shared" ref="N543:P543" si="158">N546</f>
        <v>0</v>
      </c>
      <c r="O543" s="35">
        <f t="shared" si="158"/>
        <v>0</v>
      </c>
      <c r="P543" s="35">
        <f t="shared" si="158"/>
        <v>0</v>
      </c>
      <c r="Q543" s="35"/>
      <c r="R543" s="904" t="s">
        <v>65</v>
      </c>
      <c r="S543" s="904" t="s">
        <v>70</v>
      </c>
      <c r="T543" s="904" t="s">
        <v>71</v>
      </c>
    </row>
    <row r="544" spans="1:20" ht="18.75" customHeight="1" x14ac:dyDescent="0.3">
      <c r="A544" s="928"/>
      <c r="B544" s="925"/>
      <c r="C544" s="924"/>
      <c r="D544" s="457" t="s">
        <v>1</v>
      </c>
      <c r="E544" s="30" t="s">
        <v>1</v>
      </c>
      <c r="F544" s="350">
        <f t="shared" si="150"/>
        <v>0</v>
      </c>
      <c r="G544" s="35">
        <v>0</v>
      </c>
      <c r="H544" s="35">
        <v>0</v>
      </c>
      <c r="I544" s="35">
        <v>0</v>
      </c>
      <c r="J544" s="154">
        <f>J549+J554</f>
        <v>0</v>
      </c>
      <c r="K544" s="154">
        <v>0</v>
      </c>
      <c r="L544" s="154">
        <v>0</v>
      </c>
      <c r="M544" s="154">
        <v>0</v>
      </c>
      <c r="N544" s="154">
        <v>0</v>
      </c>
      <c r="O544" s="154">
        <v>0</v>
      </c>
      <c r="P544" s="154">
        <v>0</v>
      </c>
      <c r="Q544" s="154"/>
      <c r="R544" s="905"/>
      <c r="S544" s="905"/>
      <c r="T544" s="905"/>
    </row>
    <row r="545" spans="1:20" ht="18.75" customHeight="1" x14ac:dyDescent="0.3">
      <c r="A545" s="928"/>
      <c r="B545" s="925"/>
      <c r="C545" s="924"/>
      <c r="D545" s="457" t="s">
        <v>2</v>
      </c>
      <c r="E545" s="30" t="s">
        <v>2</v>
      </c>
      <c r="F545" s="350">
        <f t="shared" si="150"/>
        <v>0</v>
      </c>
      <c r="G545" s="35">
        <v>0</v>
      </c>
      <c r="H545" s="35">
        <v>0</v>
      </c>
      <c r="I545" s="35">
        <v>0</v>
      </c>
      <c r="J545" s="154">
        <f>J550+J555</f>
        <v>0</v>
      </c>
      <c r="K545" s="154">
        <v>0</v>
      </c>
      <c r="L545" s="154">
        <v>0</v>
      </c>
      <c r="M545" s="154">
        <v>0</v>
      </c>
      <c r="N545" s="154">
        <v>0</v>
      </c>
      <c r="O545" s="154">
        <v>0</v>
      </c>
      <c r="P545" s="154">
        <v>0</v>
      </c>
      <c r="Q545" s="154"/>
      <c r="R545" s="905"/>
      <c r="S545" s="905"/>
      <c r="T545" s="905"/>
    </row>
    <row r="546" spans="1:20" ht="18.75" customHeight="1" x14ac:dyDescent="0.3">
      <c r="A546" s="928"/>
      <c r="B546" s="925"/>
      <c r="C546" s="924"/>
      <c r="D546" s="457" t="s">
        <v>3</v>
      </c>
      <c r="E546" s="30" t="s">
        <v>3</v>
      </c>
      <c r="F546" s="350">
        <f t="shared" si="150"/>
        <v>429.86999999999995</v>
      </c>
      <c r="G546" s="154">
        <v>79.27</v>
      </c>
      <c r="H546" s="154">
        <f>SUM(H551+H556)</f>
        <v>77.52</v>
      </c>
      <c r="I546" s="35">
        <f>I551+I556</f>
        <v>77.52</v>
      </c>
      <c r="J546" s="154">
        <f>J551+J556</f>
        <v>40.519999999999996</v>
      </c>
      <c r="K546" s="154">
        <f t="shared" ref="K546:P546" si="159">K551+K556</f>
        <v>77.52</v>
      </c>
      <c r="L546" s="154">
        <f t="shared" si="159"/>
        <v>77.52</v>
      </c>
      <c r="M546" s="154">
        <f t="shared" si="159"/>
        <v>0</v>
      </c>
      <c r="N546" s="35">
        <f t="shared" si="159"/>
        <v>0</v>
      </c>
      <c r="O546" s="35">
        <f t="shared" si="159"/>
        <v>0</v>
      </c>
      <c r="P546" s="35">
        <f t="shared" si="159"/>
        <v>0</v>
      </c>
      <c r="Q546" s="35"/>
      <c r="R546" s="905"/>
      <c r="S546" s="905"/>
      <c r="T546" s="905"/>
    </row>
    <row r="547" spans="1:20" ht="18.75" customHeight="1" x14ac:dyDescent="0.3">
      <c r="A547" s="928"/>
      <c r="B547" s="925"/>
      <c r="C547" s="924"/>
      <c r="D547" s="457" t="s">
        <v>4</v>
      </c>
      <c r="E547" s="30" t="s">
        <v>4</v>
      </c>
      <c r="F547" s="350">
        <f t="shared" si="150"/>
        <v>0</v>
      </c>
      <c r="G547" s="35">
        <v>0</v>
      </c>
      <c r="H547" s="35">
        <v>0</v>
      </c>
      <c r="I547" s="35">
        <v>0</v>
      </c>
      <c r="J547" s="154">
        <v>0</v>
      </c>
      <c r="K547" s="154">
        <v>0</v>
      </c>
      <c r="L547" s="154">
        <v>0</v>
      </c>
      <c r="M547" s="154">
        <v>0</v>
      </c>
      <c r="N547" s="154">
        <v>0</v>
      </c>
      <c r="O547" s="154">
        <v>0</v>
      </c>
      <c r="P547" s="154">
        <v>0</v>
      </c>
      <c r="Q547" s="154"/>
      <c r="R547" s="905"/>
      <c r="S547" s="905"/>
      <c r="T547" s="905"/>
    </row>
    <row r="548" spans="1:20" ht="16.5" customHeight="1" x14ac:dyDescent="0.3">
      <c r="A548" s="870" t="s">
        <v>332</v>
      </c>
      <c r="B548" s="881" t="s">
        <v>68</v>
      </c>
      <c r="C548" s="904">
        <v>1630376110</v>
      </c>
      <c r="D548" s="369"/>
      <c r="E548" s="30" t="s">
        <v>9</v>
      </c>
      <c r="F548" s="350">
        <f t="shared" si="150"/>
        <v>94.35</v>
      </c>
      <c r="G548" s="35">
        <f>SUM(G549:G552)</f>
        <v>37.270000000000003</v>
      </c>
      <c r="H548" s="35">
        <f>SUM(H549:H552)</f>
        <v>25.52</v>
      </c>
      <c r="I548" s="35">
        <f>I551</f>
        <v>10.52</v>
      </c>
      <c r="J548" s="154">
        <f>J551</f>
        <v>10.52</v>
      </c>
      <c r="K548" s="154">
        <v>0</v>
      </c>
      <c r="L548" s="35">
        <f t="shared" ref="L548:P548" si="160">L551</f>
        <v>10.52</v>
      </c>
      <c r="M548" s="35">
        <f t="shared" si="160"/>
        <v>0</v>
      </c>
      <c r="N548" s="35">
        <f t="shared" si="160"/>
        <v>0</v>
      </c>
      <c r="O548" s="35">
        <f t="shared" si="160"/>
        <v>0</v>
      </c>
      <c r="P548" s="35">
        <f t="shared" si="160"/>
        <v>0</v>
      </c>
      <c r="Q548" s="35"/>
      <c r="R548" s="904" t="s">
        <v>65</v>
      </c>
      <c r="S548" s="904" t="s">
        <v>70</v>
      </c>
      <c r="T548" s="904" t="s">
        <v>71</v>
      </c>
    </row>
    <row r="549" spans="1:20" x14ac:dyDescent="0.3">
      <c r="A549" s="871"/>
      <c r="B549" s="882"/>
      <c r="C549" s="904"/>
      <c r="D549" s="414"/>
      <c r="E549" s="30" t="s">
        <v>1</v>
      </c>
      <c r="F549" s="350">
        <f t="shared" si="150"/>
        <v>0</v>
      </c>
      <c r="G549" s="35">
        <v>0</v>
      </c>
      <c r="H549" s="35">
        <v>0</v>
      </c>
      <c r="I549" s="35">
        <v>0</v>
      </c>
      <c r="J549" s="154">
        <v>0</v>
      </c>
      <c r="K549" s="154">
        <v>0</v>
      </c>
      <c r="L549" s="154">
        <v>0</v>
      </c>
      <c r="M549" s="154">
        <v>0</v>
      </c>
      <c r="N549" s="154">
        <v>0</v>
      </c>
      <c r="O549" s="154">
        <v>0</v>
      </c>
      <c r="P549" s="154">
        <v>0</v>
      </c>
      <c r="Q549" s="154"/>
      <c r="R549" s="905"/>
      <c r="S549" s="905"/>
      <c r="T549" s="905"/>
    </row>
    <row r="550" spans="1:20" x14ac:dyDescent="0.3">
      <c r="A550" s="871"/>
      <c r="B550" s="882"/>
      <c r="C550" s="904"/>
      <c r="D550" s="414"/>
      <c r="E550" s="30" t="s">
        <v>2</v>
      </c>
      <c r="F550" s="350">
        <f t="shared" si="150"/>
        <v>0</v>
      </c>
      <c r="G550" s="35">
        <v>0</v>
      </c>
      <c r="H550" s="35">
        <v>0</v>
      </c>
      <c r="I550" s="35">
        <v>0</v>
      </c>
      <c r="J550" s="154">
        <v>0</v>
      </c>
      <c r="K550" s="154">
        <v>0</v>
      </c>
      <c r="L550" s="154">
        <v>0</v>
      </c>
      <c r="M550" s="154">
        <v>0</v>
      </c>
      <c r="N550" s="154">
        <v>0</v>
      </c>
      <c r="O550" s="154">
        <v>0</v>
      </c>
      <c r="P550" s="154">
        <v>0</v>
      </c>
      <c r="Q550" s="154"/>
      <c r="R550" s="905"/>
      <c r="S550" s="905"/>
      <c r="T550" s="905"/>
    </row>
    <row r="551" spans="1:20" x14ac:dyDescent="0.3">
      <c r="A551" s="871"/>
      <c r="B551" s="882"/>
      <c r="C551" s="904"/>
      <c r="D551" s="414"/>
      <c r="E551" s="30" t="s">
        <v>3</v>
      </c>
      <c r="F551" s="350">
        <f t="shared" si="150"/>
        <v>104.86999999999999</v>
      </c>
      <c r="G551" s="35">
        <v>37.270000000000003</v>
      </c>
      <c r="H551" s="35">
        <v>25.52</v>
      </c>
      <c r="I551" s="35">
        <v>10.52</v>
      </c>
      <c r="J551" s="154">
        <v>10.52</v>
      </c>
      <c r="K551" s="154">
        <v>10.52</v>
      </c>
      <c r="L551" s="35">
        <v>10.52</v>
      </c>
      <c r="M551" s="35">
        <v>0</v>
      </c>
      <c r="N551" s="35">
        <v>0</v>
      </c>
      <c r="O551" s="35">
        <v>0</v>
      </c>
      <c r="P551" s="35">
        <v>0</v>
      </c>
      <c r="Q551" s="35"/>
      <c r="R551" s="905"/>
      <c r="S551" s="905"/>
      <c r="T551" s="905"/>
    </row>
    <row r="552" spans="1:20" x14ac:dyDescent="0.3">
      <c r="A552" s="871"/>
      <c r="B552" s="883"/>
      <c r="C552" s="904"/>
      <c r="D552" s="414"/>
      <c r="E552" s="30" t="s">
        <v>4</v>
      </c>
      <c r="F552" s="350">
        <f t="shared" si="150"/>
        <v>0</v>
      </c>
      <c r="G552" s="35">
        <v>0</v>
      </c>
      <c r="H552" s="35">
        <v>0</v>
      </c>
      <c r="I552" s="35">
        <v>0</v>
      </c>
      <c r="J552" s="154">
        <v>0</v>
      </c>
      <c r="K552" s="154">
        <v>0</v>
      </c>
      <c r="L552" s="154">
        <v>0</v>
      </c>
      <c r="M552" s="154">
        <v>0</v>
      </c>
      <c r="N552" s="154">
        <v>0</v>
      </c>
      <c r="O552" s="154">
        <v>0</v>
      </c>
      <c r="P552" s="154">
        <v>0</v>
      </c>
      <c r="Q552" s="154"/>
      <c r="R552" s="905"/>
      <c r="S552" s="905"/>
      <c r="T552" s="905"/>
    </row>
    <row r="553" spans="1:20" ht="16.5" customHeight="1" x14ac:dyDescent="0.3">
      <c r="A553" s="870" t="s">
        <v>333</v>
      </c>
      <c r="B553" s="881" t="s">
        <v>69</v>
      </c>
      <c r="C553" s="898">
        <v>1630376110</v>
      </c>
      <c r="D553" s="369"/>
      <c r="E553" s="30" t="s">
        <v>9</v>
      </c>
      <c r="F553" s="350">
        <f t="shared" si="150"/>
        <v>325</v>
      </c>
      <c r="G553" s="35">
        <f>SUM(G554:G557)</f>
        <v>42</v>
      </c>
      <c r="H553" s="35">
        <f>SUM(H554:H557)</f>
        <v>52</v>
      </c>
      <c r="I553" s="35">
        <f t="shared" ref="I553:P553" si="161">SUM(I554:I557)</f>
        <v>67</v>
      </c>
      <c r="J553" s="35">
        <f t="shared" si="161"/>
        <v>30</v>
      </c>
      <c r="K553" s="35">
        <f t="shared" si="161"/>
        <v>67</v>
      </c>
      <c r="L553" s="35">
        <f t="shared" si="161"/>
        <v>67</v>
      </c>
      <c r="M553" s="35">
        <f t="shared" si="161"/>
        <v>0</v>
      </c>
      <c r="N553" s="35">
        <f t="shared" si="161"/>
        <v>0</v>
      </c>
      <c r="O553" s="35">
        <f t="shared" si="161"/>
        <v>0</v>
      </c>
      <c r="P553" s="35">
        <f t="shared" si="161"/>
        <v>0</v>
      </c>
      <c r="Q553" s="153"/>
      <c r="R553" s="898" t="s">
        <v>65</v>
      </c>
      <c r="S553" s="898" t="s">
        <v>70</v>
      </c>
      <c r="T553" s="898" t="s">
        <v>71</v>
      </c>
    </row>
    <row r="554" spans="1:20" x14ac:dyDescent="0.3">
      <c r="A554" s="871"/>
      <c r="B554" s="882"/>
      <c r="C554" s="899"/>
      <c r="D554" s="414"/>
      <c r="E554" s="30" t="s">
        <v>1</v>
      </c>
      <c r="F554" s="350">
        <f t="shared" si="150"/>
        <v>0</v>
      </c>
      <c r="G554" s="35">
        <v>0</v>
      </c>
      <c r="H554" s="35">
        <v>0</v>
      </c>
      <c r="I554" s="35">
        <v>0</v>
      </c>
      <c r="J554" s="154">
        <v>0</v>
      </c>
      <c r="K554" s="154">
        <v>0</v>
      </c>
      <c r="L554" s="154">
        <v>0</v>
      </c>
      <c r="M554" s="154">
        <v>0</v>
      </c>
      <c r="N554" s="154">
        <v>0</v>
      </c>
      <c r="O554" s="154">
        <v>0</v>
      </c>
      <c r="P554" s="154">
        <v>0</v>
      </c>
      <c r="Q554" s="460"/>
      <c r="R554" s="899"/>
      <c r="S554" s="899"/>
      <c r="T554" s="899"/>
    </row>
    <row r="555" spans="1:20" x14ac:dyDescent="0.3">
      <c r="A555" s="871"/>
      <c r="B555" s="882"/>
      <c r="C555" s="899"/>
      <c r="D555" s="414"/>
      <c r="E555" s="30" t="s">
        <v>2</v>
      </c>
      <c r="F555" s="350">
        <f t="shared" si="150"/>
        <v>0</v>
      </c>
      <c r="G555" s="35">
        <v>0</v>
      </c>
      <c r="H555" s="35">
        <v>0</v>
      </c>
      <c r="I555" s="35">
        <v>0</v>
      </c>
      <c r="J555" s="154">
        <v>0</v>
      </c>
      <c r="K555" s="154">
        <v>0</v>
      </c>
      <c r="L555" s="154">
        <v>0</v>
      </c>
      <c r="M555" s="154">
        <v>0</v>
      </c>
      <c r="N555" s="154">
        <v>0</v>
      </c>
      <c r="O555" s="154">
        <v>0</v>
      </c>
      <c r="P555" s="154">
        <v>0</v>
      </c>
      <c r="Q555" s="460"/>
      <c r="R555" s="899"/>
      <c r="S555" s="899"/>
      <c r="T555" s="899"/>
    </row>
    <row r="556" spans="1:20" x14ac:dyDescent="0.3">
      <c r="A556" s="871"/>
      <c r="B556" s="882"/>
      <c r="C556" s="899"/>
      <c r="D556" s="414"/>
      <c r="E556" s="30" t="s">
        <v>3</v>
      </c>
      <c r="F556" s="350">
        <f t="shared" si="150"/>
        <v>325</v>
      </c>
      <c r="G556" s="35">
        <v>42</v>
      </c>
      <c r="H556" s="35">
        <v>52</v>
      </c>
      <c r="I556" s="35">
        <v>67</v>
      </c>
      <c r="J556" s="154">
        <v>30</v>
      </c>
      <c r="K556" s="154">
        <v>67</v>
      </c>
      <c r="L556" s="35">
        <v>67</v>
      </c>
      <c r="M556" s="35">
        <v>0</v>
      </c>
      <c r="N556" s="35">
        <v>0</v>
      </c>
      <c r="O556" s="35">
        <v>0</v>
      </c>
      <c r="P556" s="35">
        <v>0</v>
      </c>
      <c r="Q556" s="391"/>
      <c r="R556" s="899"/>
      <c r="S556" s="899"/>
      <c r="T556" s="899"/>
    </row>
    <row r="557" spans="1:20" x14ac:dyDescent="0.3">
      <c r="A557" s="872"/>
      <c r="B557" s="883"/>
      <c r="C557" s="900"/>
      <c r="D557" s="414"/>
      <c r="E557" s="30" t="s">
        <v>4</v>
      </c>
      <c r="F557" s="350">
        <f t="shared" si="150"/>
        <v>0</v>
      </c>
      <c r="G557" s="35">
        <v>0</v>
      </c>
      <c r="H557" s="35">
        <v>0</v>
      </c>
      <c r="I557" s="35">
        <v>0</v>
      </c>
      <c r="J557" s="154">
        <v>0</v>
      </c>
      <c r="K557" s="154">
        <v>0</v>
      </c>
      <c r="L557" s="154">
        <v>0</v>
      </c>
      <c r="M557" s="154">
        <v>0</v>
      </c>
      <c r="N557" s="154">
        <v>0</v>
      </c>
      <c r="O557" s="154">
        <v>0</v>
      </c>
      <c r="P557" s="154">
        <v>0</v>
      </c>
      <c r="Q557" s="461"/>
      <c r="R557" s="900"/>
      <c r="S557" s="900"/>
      <c r="T557" s="900"/>
    </row>
    <row r="558" spans="1:20" s="11" customFormat="1" ht="20.25" customHeight="1" x14ac:dyDescent="0.3">
      <c r="A558" s="901" t="s">
        <v>212</v>
      </c>
      <c r="B558" s="918" t="s">
        <v>283</v>
      </c>
      <c r="C558" s="892">
        <v>1630400000</v>
      </c>
      <c r="D558" s="412"/>
      <c r="E558" s="2" t="s">
        <v>9</v>
      </c>
      <c r="F558" s="350">
        <f t="shared" si="150"/>
        <v>2390.3876700000001</v>
      </c>
      <c r="G558" s="383">
        <f>SUM(G559:G562)</f>
        <v>844.65566999999999</v>
      </c>
      <c r="H558" s="383">
        <f>SUM(H559:H562)</f>
        <v>666.32673</v>
      </c>
      <c r="I558" s="383">
        <f>SUM(I559:I562)</f>
        <v>495.31308999999999</v>
      </c>
      <c r="J558" s="383">
        <f>SUM(J560+J561)</f>
        <v>256.25217999999995</v>
      </c>
      <c r="K558" s="383">
        <f>SUM(K560+K561)</f>
        <v>127.84</v>
      </c>
      <c r="L558" s="383">
        <f>SUM(L559:L562)</f>
        <v>0</v>
      </c>
      <c r="M558" s="383">
        <f t="shared" ref="M558:P558" si="162">SUM(M559:M562)</f>
        <v>0</v>
      </c>
      <c r="N558" s="383">
        <f t="shared" si="162"/>
        <v>0</v>
      </c>
      <c r="O558" s="383">
        <f t="shared" si="162"/>
        <v>0</v>
      </c>
      <c r="P558" s="383">
        <f t="shared" si="162"/>
        <v>0</v>
      </c>
      <c r="Q558" s="387"/>
      <c r="R558" s="892"/>
      <c r="S558" s="892"/>
      <c r="T558" s="892"/>
    </row>
    <row r="559" spans="1:20" s="11" customFormat="1" ht="20.25" customHeight="1" x14ac:dyDescent="0.3">
      <c r="A559" s="902"/>
      <c r="B559" s="919"/>
      <c r="C559" s="893"/>
      <c r="D559" s="411"/>
      <c r="E559" s="2" t="s">
        <v>1</v>
      </c>
      <c r="F559" s="350">
        <f t="shared" si="150"/>
        <v>0</v>
      </c>
      <c r="G559" s="383">
        <v>0</v>
      </c>
      <c r="H559" s="383">
        <v>0</v>
      </c>
      <c r="I559" s="383">
        <v>0</v>
      </c>
      <c r="J559" s="383">
        <v>0</v>
      </c>
      <c r="K559" s="383">
        <v>0</v>
      </c>
      <c r="L559" s="383">
        <v>0</v>
      </c>
      <c r="M559" s="383">
        <v>0</v>
      </c>
      <c r="N559" s="383">
        <v>0</v>
      </c>
      <c r="O559" s="383">
        <v>0</v>
      </c>
      <c r="P559" s="383">
        <v>0</v>
      </c>
      <c r="Q559" s="384"/>
      <c r="R559" s="893"/>
      <c r="S559" s="893"/>
      <c r="T559" s="893"/>
    </row>
    <row r="560" spans="1:20" s="11" customFormat="1" ht="20.25" customHeight="1" x14ac:dyDescent="0.3">
      <c r="A560" s="902"/>
      <c r="B560" s="919"/>
      <c r="C560" s="893"/>
      <c r="D560" s="411"/>
      <c r="E560" s="2" t="s">
        <v>2</v>
      </c>
      <c r="F560" s="350">
        <f t="shared" si="150"/>
        <v>639.88728000000003</v>
      </c>
      <c r="G560" s="383">
        <f>G575</f>
        <v>202.12765999999999</v>
      </c>
      <c r="H560" s="383">
        <f>H575</f>
        <v>107.56301999999999</v>
      </c>
      <c r="I560" s="383">
        <f>I565+I570+I575+I581</f>
        <v>226.41508999999999</v>
      </c>
      <c r="J560" s="383">
        <f>J565+J575+J581</f>
        <v>103.78151</v>
      </c>
      <c r="K560" s="383">
        <f>K565+K575+K581</f>
        <v>0</v>
      </c>
      <c r="L560" s="383">
        <f>L565+L575+L581</f>
        <v>0</v>
      </c>
      <c r="M560" s="383">
        <f t="shared" ref="M560:P560" si="163">M565+M575+M581</f>
        <v>0</v>
      </c>
      <c r="N560" s="383">
        <f t="shared" si="163"/>
        <v>0</v>
      </c>
      <c r="O560" s="383">
        <f t="shared" si="163"/>
        <v>0</v>
      </c>
      <c r="P560" s="383">
        <f t="shared" si="163"/>
        <v>0</v>
      </c>
      <c r="Q560" s="384"/>
      <c r="R560" s="893"/>
      <c r="S560" s="893"/>
      <c r="T560" s="893"/>
    </row>
    <row r="561" spans="1:20" s="11" customFormat="1" ht="20.25" customHeight="1" x14ac:dyDescent="0.3">
      <c r="A561" s="902"/>
      <c r="B561" s="919"/>
      <c r="C561" s="893"/>
      <c r="D561" s="411"/>
      <c r="E561" s="2" t="s">
        <v>3</v>
      </c>
      <c r="F561" s="350">
        <f t="shared" si="150"/>
        <v>1750.5003899999997</v>
      </c>
      <c r="G561" s="383">
        <f>G571+G576</f>
        <v>642.52800999999999</v>
      </c>
      <c r="H561" s="383">
        <f>H571+H576</f>
        <v>558.76370999999995</v>
      </c>
      <c r="I561" s="383">
        <f>I566+I576+I577+I582</f>
        <v>268.89799999999997</v>
      </c>
      <c r="J561" s="383">
        <f>J566+J577+J582</f>
        <v>152.47066999999998</v>
      </c>
      <c r="K561" s="383">
        <f>K566+K577+K582</f>
        <v>127.84</v>
      </c>
      <c r="L561" s="383">
        <f t="shared" ref="L561:P561" si="164">L566+L576+L577</f>
        <v>0</v>
      </c>
      <c r="M561" s="383">
        <f t="shared" si="164"/>
        <v>0</v>
      </c>
      <c r="N561" s="383">
        <f t="shared" si="164"/>
        <v>0</v>
      </c>
      <c r="O561" s="383">
        <f t="shared" si="164"/>
        <v>0</v>
      </c>
      <c r="P561" s="383">
        <f t="shared" si="164"/>
        <v>0</v>
      </c>
      <c r="Q561" s="384"/>
      <c r="R561" s="893"/>
      <c r="S561" s="893"/>
      <c r="T561" s="893"/>
    </row>
    <row r="562" spans="1:20" s="11" customFormat="1" ht="20.25" customHeight="1" x14ac:dyDescent="0.3">
      <c r="A562" s="903"/>
      <c r="B562" s="923"/>
      <c r="C562" s="894"/>
      <c r="D562" s="411"/>
      <c r="E562" s="2" t="s">
        <v>4</v>
      </c>
      <c r="F562" s="350">
        <f t="shared" si="150"/>
        <v>0</v>
      </c>
      <c r="G562" s="383">
        <v>0</v>
      </c>
      <c r="H562" s="383">
        <v>0</v>
      </c>
      <c r="I562" s="383">
        <v>0</v>
      </c>
      <c r="J562" s="383">
        <v>0</v>
      </c>
      <c r="K562" s="383">
        <v>0</v>
      </c>
      <c r="L562" s="383">
        <v>0</v>
      </c>
      <c r="M562" s="383">
        <v>0</v>
      </c>
      <c r="N562" s="383">
        <v>0</v>
      </c>
      <c r="O562" s="383">
        <v>0</v>
      </c>
      <c r="P562" s="383">
        <v>0</v>
      </c>
      <c r="Q562" s="382"/>
      <c r="R562" s="894"/>
      <c r="S562" s="894"/>
      <c r="T562" s="894"/>
    </row>
    <row r="563" spans="1:20" ht="16.5" customHeight="1" x14ac:dyDescent="0.3">
      <c r="A563" s="870" t="s">
        <v>213</v>
      </c>
      <c r="B563" s="881" t="s">
        <v>64</v>
      </c>
      <c r="C563" s="898">
        <v>1630410140</v>
      </c>
      <c r="D563" s="369"/>
      <c r="E563" s="30" t="s">
        <v>9</v>
      </c>
      <c r="F563" s="350">
        <f t="shared" si="150"/>
        <v>169.93163999999999</v>
      </c>
      <c r="G563" s="35">
        <f>SUM(G564:G567)</f>
        <v>42.482909999999997</v>
      </c>
      <c r="H563" s="35">
        <f>SUM(H564:H567)</f>
        <v>42.482909999999997</v>
      </c>
      <c r="I563" s="35">
        <f>SUM(I564:I567)</f>
        <v>42.482909999999997</v>
      </c>
      <c r="J563" s="153">
        <f>SUM(J564:J567)</f>
        <v>42.482909999999997</v>
      </c>
      <c r="K563" s="153">
        <f t="shared" ref="K563:P563" si="165">SUM(K564:K567)</f>
        <v>0</v>
      </c>
      <c r="L563" s="153">
        <f t="shared" si="165"/>
        <v>0</v>
      </c>
      <c r="M563" s="153">
        <f t="shared" si="165"/>
        <v>0</v>
      </c>
      <c r="N563" s="35">
        <f t="shared" si="165"/>
        <v>0</v>
      </c>
      <c r="O563" s="35">
        <f t="shared" si="165"/>
        <v>0</v>
      </c>
      <c r="P563" s="35">
        <f t="shared" si="165"/>
        <v>0</v>
      </c>
      <c r="Q563" s="153"/>
      <c r="R563" s="898" t="s">
        <v>203</v>
      </c>
      <c r="S563" s="898" t="s">
        <v>200</v>
      </c>
      <c r="T563" s="898" t="s">
        <v>201</v>
      </c>
    </row>
    <row r="564" spans="1:20" x14ac:dyDescent="0.3">
      <c r="A564" s="871"/>
      <c r="B564" s="882"/>
      <c r="C564" s="899"/>
      <c r="D564" s="414"/>
      <c r="E564" s="30" t="s">
        <v>1</v>
      </c>
      <c r="F564" s="350">
        <f t="shared" si="150"/>
        <v>0</v>
      </c>
      <c r="G564" s="35">
        <v>0</v>
      </c>
      <c r="H564" s="35">
        <v>0</v>
      </c>
      <c r="I564" s="35">
        <v>0</v>
      </c>
      <c r="J564" s="153">
        <v>0</v>
      </c>
      <c r="K564" s="153">
        <v>0</v>
      </c>
      <c r="L564" s="153">
        <v>0</v>
      </c>
      <c r="M564" s="153">
        <v>0</v>
      </c>
      <c r="N564" s="35">
        <v>0</v>
      </c>
      <c r="O564" s="35">
        <v>0</v>
      </c>
      <c r="P564" s="35">
        <v>0</v>
      </c>
      <c r="Q564" s="391"/>
      <c r="R564" s="899"/>
      <c r="S564" s="899"/>
      <c r="T564" s="899"/>
    </row>
    <row r="565" spans="1:20" x14ac:dyDescent="0.3">
      <c r="A565" s="871"/>
      <c r="B565" s="882"/>
      <c r="C565" s="899"/>
      <c r="D565" s="414"/>
      <c r="E565" s="30" t="s">
        <v>2</v>
      </c>
      <c r="F565" s="350">
        <f t="shared" si="150"/>
        <v>0</v>
      </c>
      <c r="G565" s="35">
        <v>0</v>
      </c>
      <c r="H565" s="35">
        <v>0</v>
      </c>
      <c r="I565" s="35">
        <v>0</v>
      </c>
      <c r="J565" s="153">
        <v>0</v>
      </c>
      <c r="K565" s="153">
        <v>0</v>
      </c>
      <c r="L565" s="153">
        <v>0</v>
      </c>
      <c r="M565" s="153">
        <v>0</v>
      </c>
      <c r="N565" s="35">
        <v>0</v>
      </c>
      <c r="O565" s="35">
        <v>0</v>
      </c>
      <c r="P565" s="35">
        <v>0</v>
      </c>
      <c r="Q565" s="391"/>
      <c r="R565" s="899"/>
      <c r="S565" s="899"/>
      <c r="T565" s="899"/>
    </row>
    <row r="566" spans="1:20" x14ac:dyDescent="0.3">
      <c r="A566" s="871"/>
      <c r="B566" s="882"/>
      <c r="C566" s="899"/>
      <c r="D566" s="414"/>
      <c r="E566" s="30" t="s">
        <v>3</v>
      </c>
      <c r="F566" s="350">
        <f t="shared" si="150"/>
        <v>169.93163999999999</v>
      </c>
      <c r="G566" s="154">
        <v>42.482909999999997</v>
      </c>
      <c r="H566" s="35">
        <f>G566</f>
        <v>42.482909999999997</v>
      </c>
      <c r="I566" s="35">
        <f>H566</f>
        <v>42.482909999999997</v>
      </c>
      <c r="J566" s="153">
        <f>J571</f>
        <v>42.482909999999997</v>
      </c>
      <c r="K566" s="153">
        <f t="shared" ref="K566:P566" si="166">K571</f>
        <v>0</v>
      </c>
      <c r="L566" s="153">
        <f t="shared" si="166"/>
        <v>0</v>
      </c>
      <c r="M566" s="153">
        <f t="shared" si="166"/>
        <v>0</v>
      </c>
      <c r="N566" s="35">
        <f t="shared" si="166"/>
        <v>0</v>
      </c>
      <c r="O566" s="35">
        <f t="shared" si="166"/>
        <v>0</v>
      </c>
      <c r="P566" s="35">
        <f t="shared" si="166"/>
        <v>0</v>
      </c>
      <c r="Q566" s="391"/>
      <c r="R566" s="899"/>
      <c r="S566" s="899"/>
      <c r="T566" s="899"/>
    </row>
    <row r="567" spans="1:20" x14ac:dyDescent="0.3">
      <c r="A567" s="872"/>
      <c r="B567" s="883"/>
      <c r="C567" s="900"/>
      <c r="D567" s="414"/>
      <c r="E567" s="30" t="s">
        <v>4</v>
      </c>
      <c r="F567" s="350">
        <f t="shared" si="150"/>
        <v>0</v>
      </c>
      <c r="G567" s="35">
        <v>0</v>
      </c>
      <c r="H567" s="35">
        <v>0</v>
      </c>
      <c r="I567" s="35">
        <v>0</v>
      </c>
      <c r="J567" s="153">
        <v>0</v>
      </c>
      <c r="K567" s="153">
        <v>0</v>
      </c>
      <c r="L567" s="153">
        <v>0</v>
      </c>
      <c r="M567" s="153">
        <v>0</v>
      </c>
      <c r="N567" s="35">
        <v>0</v>
      </c>
      <c r="O567" s="35">
        <v>0</v>
      </c>
      <c r="P567" s="35">
        <v>0</v>
      </c>
      <c r="Q567" s="392"/>
      <c r="R567" s="900"/>
      <c r="S567" s="900"/>
      <c r="T567" s="900"/>
    </row>
    <row r="568" spans="1:20" ht="16.5" customHeight="1" x14ac:dyDescent="0.3">
      <c r="A568" s="870" t="s">
        <v>334</v>
      </c>
      <c r="B568" s="881" t="s">
        <v>299</v>
      </c>
      <c r="C568" s="898">
        <v>1630410140</v>
      </c>
      <c r="D568" s="369"/>
      <c r="E568" s="30" t="s">
        <v>9</v>
      </c>
      <c r="F568" s="350">
        <f t="shared" si="150"/>
        <v>169.93163999999999</v>
      </c>
      <c r="G568" s="35">
        <f>SUM(G569:G572)</f>
        <v>42.482909999999997</v>
      </c>
      <c r="H568" s="35">
        <f>SUM(H569:H572)</f>
        <v>42.482909999999997</v>
      </c>
      <c r="I568" s="35">
        <f>SUM(I569:I572)</f>
        <v>42.482909999999997</v>
      </c>
      <c r="J568" s="153">
        <f>SUM(J569:J572)</f>
        <v>42.482909999999997</v>
      </c>
      <c r="K568" s="153">
        <f t="shared" ref="K568:P568" si="167">SUM(K569:K572)</f>
        <v>0</v>
      </c>
      <c r="L568" s="153">
        <f t="shared" si="167"/>
        <v>0</v>
      </c>
      <c r="M568" s="153">
        <f t="shared" si="167"/>
        <v>0</v>
      </c>
      <c r="N568" s="35">
        <f t="shared" si="167"/>
        <v>0</v>
      </c>
      <c r="O568" s="35">
        <f t="shared" si="167"/>
        <v>0</v>
      </c>
      <c r="P568" s="35">
        <f t="shared" si="167"/>
        <v>0</v>
      </c>
      <c r="Q568" s="153"/>
      <c r="R568" s="898" t="s">
        <v>203</v>
      </c>
      <c r="S568" s="898" t="s">
        <v>200</v>
      </c>
      <c r="T568" s="898" t="s">
        <v>201</v>
      </c>
    </row>
    <row r="569" spans="1:20" x14ac:dyDescent="0.3">
      <c r="A569" s="871"/>
      <c r="B569" s="882"/>
      <c r="C569" s="899"/>
      <c r="D569" s="414"/>
      <c r="E569" s="30" t="s">
        <v>1</v>
      </c>
      <c r="F569" s="350">
        <f t="shared" si="150"/>
        <v>0</v>
      </c>
      <c r="G569" s="35">
        <v>0</v>
      </c>
      <c r="H569" s="35">
        <v>0</v>
      </c>
      <c r="I569" s="35">
        <v>0</v>
      </c>
      <c r="J569" s="153">
        <v>0</v>
      </c>
      <c r="K569" s="153">
        <v>0</v>
      </c>
      <c r="L569" s="153">
        <v>0</v>
      </c>
      <c r="M569" s="153">
        <v>0</v>
      </c>
      <c r="N569" s="35">
        <v>0</v>
      </c>
      <c r="O569" s="35">
        <v>0</v>
      </c>
      <c r="P569" s="35">
        <v>0</v>
      </c>
      <c r="Q569" s="391"/>
      <c r="R569" s="899"/>
      <c r="S569" s="899"/>
      <c r="T569" s="899"/>
    </row>
    <row r="570" spans="1:20" x14ac:dyDescent="0.3">
      <c r="A570" s="871"/>
      <c r="B570" s="882"/>
      <c r="C570" s="899"/>
      <c r="D570" s="414"/>
      <c r="E570" s="30" t="s">
        <v>2</v>
      </c>
      <c r="F570" s="350">
        <f t="shared" si="150"/>
        <v>0</v>
      </c>
      <c r="G570" s="35">
        <v>0</v>
      </c>
      <c r="H570" s="35">
        <v>0</v>
      </c>
      <c r="I570" s="35">
        <v>0</v>
      </c>
      <c r="J570" s="153">
        <v>0</v>
      </c>
      <c r="K570" s="153">
        <v>0</v>
      </c>
      <c r="L570" s="153">
        <v>0</v>
      </c>
      <c r="M570" s="153">
        <v>0</v>
      </c>
      <c r="N570" s="35">
        <v>0</v>
      </c>
      <c r="O570" s="35">
        <v>0</v>
      </c>
      <c r="P570" s="35">
        <v>0</v>
      </c>
      <c r="Q570" s="391"/>
      <c r="R570" s="899"/>
      <c r="S570" s="899"/>
      <c r="T570" s="899"/>
    </row>
    <row r="571" spans="1:20" x14ac:dyDescent="0.3">
      <c r="A571" s="871"/>
      <c r="B571" s="882"/>
      <c r="C571" s="899"/>
      <c r="D571" s="414"/>
      <c r="E571" s="30" t="s">
        <v>3</v>
      </c>
      <c r="F571" s="350">
        <f t="shared" si="150"/>
        <v>169.93163999999999</v>
      </c>
      <c r="G571" s="154">
        <v>42.482909999999997</v>
      </c>
      <c r="H571" s="35">
        <f>G571</f>
        <v>42.482909999999997</v>
      </c>
      <c r="I571" s="35">
        <f>H571</f>
        <v>42.482909999999997</v>
      </c>
      <c r="J571" s="153">
        <v>42.482909999999997</v>
      </c>
      <c r="K571" s="153">
        <v>0</v>
      </c>
      <c r="L571" s="153">
        <v>0</v>
      </c>
      <c r="M571" s="153">
        <v>0</v>
      </c>
      <c r="N571" s="35">
        <v>0</v>
      </c>
      <c r="O571" s="35">
        <v>0</v>
      </c>
      <c r="P571" s="35">
        <v>0</v>
      </c>
      <c r="Q571" s="391"/>
      <c r="R571" s="899"/>
      <c r="S571" s="899"/>
      <c r="T571" s="899"/>
    </row>
    <row r="572" spans="1:20" x14ac:dyDescent="0.3">
      <c r="A572" s="872"/>
      <c r="B572" s="883"/>
      <c r="C572" s="900"/>
      <c r="D572" s="414"/>
      <c r="E572" s="30" t="s">
        <v>4</v>
      </c>
      <c r="F572" s="350">
        <f t="shared" si="150"/>
        <v>0</v>
      </c>
      <c r="G572" s="35">
        <v>0</v>
      </c>
      <c r="H572" s="35">
        <v>0</v>
      </c>
      <c r="I572" s="35">
        <v>0</v>
      </c>
      <c r="J572" s="153">
        <v>0</v>
      </c>
      <c r="K572" s="153">
        <v>0</v>
      </c>
      <c r="L572" s="153">
        <v>0</v>
      </c>
      <c r="M572" s="153">
        <v>0</v>
      </c>
      <c r="N572" s="35">
        <v>0</v>
      </c>
      <c r="O572" s="35">
        <v>0</v>
      </c>
      <c r="P572" s="35">
        <v>0</v>
      </c>
      <c r="Q572" s="392"/>
      <c r="R572" s="900"/>
      <c r="S572" s="900"/>
      <c r="T572" s="900"/>
    </row>
    <row r="573" spans="1:20" ht="15" customHeight="1" x14ac:dyDescent="0.3">
      <c r="A573" s="870" t="s">
        <v>214</v>
      </c>
      <c r="B573" s="881" t="s">
        <v>202</v>
      </c>
      <c r="C573" s="293" t="s">
        <v>276</v>
      </c>
      <c r="D573" s="369"/>
      <c r="E573" s="30" t="s">
        <v>9</v>
      </c>
      <c r="F573" s="350">
        <f t="shared" si="150"/>
        <v>1767.6258499999999</v>
      </c>
      <c r="G573" s="35">
        <f>SUM(G574:G578)</f>
        <v>802.17276000000004</v>
      </c>
      <c r="H573" s="35">
        <f>SUM(H574:H578)</f>
        <v>623.84382000000005</v>
      </c>
      <c r="I573" s="35">
        <f>SUM(I574:I578)</f>
        <v>0</v>
      </c>
      <c r="J573" s="35">
        <f t="shared" ref="J573:P573" si="168">SUM(J574:J578)</f>
        <v>213.76927000000001</v>
      </c>
      <c r="K573" s="35">
        <f t="shared" si="168"/>
        <v>127.84</v>
      </c>
      <c r="L573" s="35">
        <f t="shared" si="168"/>
        <v>0</v>
      </c>
      <c r="M573" s="35">
        <f t="shared" si="168"/>
        <v>0</v>
      </c>
      <c r="N573" s="35">
        <f t="shared" si="168"/>
        <v>0</v>
      </c>
      <c r="O573" s="35">
        <f t="shared" si="168"/>
        <v>0</v>
      </c>
      <c r="P573" s="35">
        <f t="shared" si="168"/>
        <v>0</v>
      </c>
      <c r="Q573" s="153"/>
      <c r="R573" s="898" t="s">
        <v>203</v>
      </c>
      <c r="S573" s="898" t="s">
        <v>200</v>
      </c>
      <c r="T573" s="898" t="s">
        <v>201</v>
      </c>
    </row>
    <row r="574" spans="1:20" x14ac:dyDescent="0.3">
      <c r="A574" s="871"/>
      <c r="B574" s="882"/>
      <c r="C574" s="293"/>
      <c r="D574" s="414"/>
      <c r="E574" s="30" t="s">
        <v>1</v>
      </c>
      <c r="F574" s="350">
        <f t="shared" si="150"/>
        <v>0</v>
      </c>
      <c r="G574" s="35">
        <v>0</v>
      </c>
      <c r="H574" s="35">
        <v>0</v>
      </c>
      <c r="I574" s="35">
        <v>0</v>
      </c>
      <c r="J574" s="35">
        <v>0</v>
      </c>
      <c r="K574" s="153">
        <v>0</v>
      </c>
      <c r="L574" s="153">
        <v>0</v>
      </c>
      <c r="M574" s="153">
        <v>0</v>
      </c>
      <c r="N574" s="35">
        <v>0</v>
      </c>
      <c r="O574" s="35">
        <v>0</v>
      </c>
      <c r="P574" s="35">
        <v>0</v>
      </c>
      <c r="Q574" s="391"/>
      <c r="R574" s="899"/>
      <c r="S574" s="899"/>
      <c r="T574" s="899"/>
    </row>
    <row r="575" spans="1:20" x14ac:dyDescent="0.3">
      <c r="A575" s="871"/>
      <c r="B575" s="882"/>
      <c r="C575" s="293" t="s">
        <v>274</v>
      </c>
      <c r="D575" s="414"/>
      <c r="E575" s="30" t="s">
        <v>2</v>
      </c>
      <c r="F575" s="350">
        <f t="shared" si="150"/>
        <v>413.47218999999996</v>
      </c>
      <c r="G575" s="35">
        <v>202.12765999999999</v>
      </c>
      <c r="H575" s="35">
        <v>107.56301999999999</v>
      </c>
      <c r="I575" s="35">
        <v>0</v>
      </c>
      <c r="J575" s="35">
        <v>103.78151</v>
      </c>
      <c r="K575" s="153">
        <v>0</v>
      </c>
      <c r="L575" s="153">
        <v>0</v>
      </c>
      <c r="M575" s="153">
        <v>0</v>
      </c>
      <c r="N575" s="35">
        <v>0</v>
      </c>
      <c r="O575" s="35">
        <v>0</v>
      </c>
      <c r="P575" s="35">
        <v>0</v>
      </c>
      <c r="Q575" s="391"/>
      <c r="R575" s="899"/>
      <c r="S575" s="899"/>
      <c r="T575" s="899"/>
    </row>
    <row r="576" spans="1:20" x14ac:dyDescent="0.3">
      <c r="A576" s="871"/>
      <c r="B576" s="882"/>
      <c r="C576" s="293" t="s">
        <v>275</v>
      </c>
      <c r="D576" s="414"/>
      <c r="E576" s="30" t="s">
        <v>3</v>
      </c>
      <c r="F576" s="350">
        <f t="shared" si="150"/>
        <v>1116.3259</v>
      </c>
      <c r="G576" s="154">
        <v>600.04510000000005</v>
      </c>
      <c r="H576" s="35">
        <v>516.2808</v>
      </c>
      <c r="I576" s="35">
        <v>0</v>
      </c>
      <c r="J576" s="35">
        <v>0</v>
      </c>
      <c r="K576" s="153">
        <v>0</v>
      </c>
      <c r="L576" s="153">
        <v>0</v>
      </c>
      <c r="M576" s="153">
        <v>0</v>
      </c>
      <c r="N576" s="35">
        <v>0</v>
      </c>
      <c r="O576" s="35">
        <v>0</v>
      </c>
      <c r="P576" s="35">
        <v>0</v>
      </c>
      <c r="Q576" s="391"/>
      <c r="R576" s="899"/>
      <c r="S576" s="899"/>
      <c r="T576" s="899"/>
    </row>
    <row r="577" spans="1:20" x14ac:dyDescent="0.3">
      <c r="A577" s="871"/>
      <c r="B577" s="882"/>
      <c r="C577" s="293" t="s">
        <v>277</v>
      </c>
      <c r="D577" s="414"/>
      <c r="E577" s="30" t="s">
        <v>3</v>
      </c>
      <c r="F577" s="350">
        <f t="shared" si="150"/>
        <v>237.82776000000001</v>
      </c>
      <c r="G577" s="154">
        <v>0</v>
      </c>
      <c r="H577" s="35">
        <v>0</v>
      </c>
      <c r="I577" s="35">
        <v>0</v>
      </c>
      <c r="J577" s="35">
        <v>109.98775999999999</v>
      </c>
      <c r="K577" s="153">
        <v>127.84</v>
      </c>
      <c r="L577" s="153">
        <v>0</v>
      </c>
      <c r="M577" s="153">
        <v>0</v>
      </c>
      <c r="N577" s="35">
        <v>0</v>
      </c>
      <c r="O577" s="35">
        <v>0</v>
      </c>
      <c r="P577" s="35">
        <v>0</v>
      </c>
      <c r="Q577" s="391"/>
      <c r="R577" s="899"/>
      <c r="S577" s="899"/>
      <c r="T577" s="899"/>
    </row>
    <row r="578" spans="1:20" x14ac:dyDescent="0.3">
      <c r="A578" s="872"/>
      <c r="B578" s="883"/>
      <c r="C578" s="293"/>
      <c r="D578" s="414"/>
      <c r="E578" s="30" t="s">
        <v>4</v>
      </c>
      <c r="F578" s="350">
        <f t="shared" si="150"/>
        <v>0</v>
      </c>
      <c r="G578" s="35">
        <v>0</v>
      </c>
      <c r="H578" s="35">
        <v>0</v>
      </c>
      <c r="I578" s="35">
        <v>0</v>
      </c>
      <c r="J578" s="35">
        <v>0</v>
      </c>
      <c r="K578" s="153">
        <v>0</v>
      </c>
      <c r="L578" s="153">
        <v>0</v>
      </c>
      <c r="M578" s="153">
        <v>0</v>
      </c>
      <c r="N578" s="35">
        <v>0</v>
      </c>
      <c r="O578" s="35">
        <v>0</v>
      </c>
      <c r="P578" s="35">
        <v>0</v>
      </c>
      <c r="Q578" s="392"/>
      <c r="R578" s="900"/>
      <c r="S578" s="900"/>
      <c r="T578" s="900"/>
    </row>
    <row r="579" spans="1:20" ht="16.5" customHeight="1" x14ac:dyDescent="0.3">
      <c r="A579" s="870" t="s">
        <v>279</v>
      </c>
      <c r="B579" s="881" t="s">
        <v>286</v>
      </c>
      <c r="C579" s="462"/>
      <c r="D579" s="369"/>
      <c r="E579" s="30" t="s">
        <v>9</v>
      </c>
      <c r="F579" s="350">
        <f t="shared" si="150"/>
        <v>452.83017999999998</v>
      </c>
      <c r="G579" s="35">
        <f t="shared" ref="G579:P579" si="169">G580+G581+G582+G583</f>
        <v>0</v>
      </c>
      <c r="H579" s="35">
        <f t="shared" si="169"/>
        <v>0</v>
      </c>
      <c r="I579" s="35">
        <f t="shared" si="169"/>
        <v>452.83017999999998</v>
      </c>
      <c r="J579" s="35">
        <f t="shared" si="169"/>
        <v>0</v>
      </c>
      <c r="K579" s="153">
        <f t="shared" si="169"/>
        <v>0</v>
      </c>
      <c r="L579" s="153">
        <f t="shared" si="169"/>
        <v>0</v>
      </c>
      <c r="M579" s="153">
        <f t="shared" si="169"/>
        <v>0</v>
      </c>
      <c r="N579" s="35">
        <f t="shared" si="169"/>
        <v>0</v>
      </c>
      <c r="O579" s="35">
        <f t="shared" si="169"/>
        <v>0</v>
      </c>
      <c r="P579" s="35">
        <f t="shared" si="169"/>
        <v>0</v>
      </c>
      <c r="Q579" s="153"/>
      <c r="R579" s="898" t="s">
        <v>203</v>
      </c>
      <c r="S579" s="898" t="s">
        <v>200</v>
      </c>
      <c r="T579" s="898" t="s">
        <v>201</v>
      </c>
    </row>
    <row r="580" spans="1:20" x14ac:dyDescent="0.3">
      <c r="A580" s="871"/>
      <c r="B580" s="882"/>
      <c r="C580" s="462"/>
      <c r="D580" s="369"/>
      <c r="E580" s="30" t="s">
        <v>1</v>
      </c>
      <c r="F580" s="350">
        <f t="shared" si="150"/>
        <v>0</v>
      </c>
      <c r="G580" s="35">
        <v>0</v>
      </c>
      <c r="H580" s="35">
        <v>0</v>
      </c>
      <c r="I580" s="35">
        <v>0</v>
      </c>
      <c r="J580" s="35">
        <v>0</v>
      </c>
      <c r="K580" s="153">
        <v>0</v>
      </c>
      <c r="L580" s="153">
        <v>0</v>
      </c>
      <c r="M580" s="153">
        <v>0</v>
      </c>
      <c r="N580" s="35">
        <v>0</v>
      </c>
      <c r="O580" s="35">
        <v>0</v>
      </c>
      <c r="P580" s="35">
        <v>0</v>
      </c>
      <c r="Q580" s="391"/>
      <c r="R580" s="899"/>
      <c r="S580" s="899"/>
      <c r="T580" s="899"/>
    </row>
    <row r="581" spans="1:20" x14ac:dyDescent="0.3">
      <c r="A581" s="871"/>
      <c r="B581" s="882"/>
      <c r="C581" s="462" t="s">
        <v>274</v>
      </c>
      <c r="D581" s="369"/>
      <c r="E581" s="30" t="s">
        <v>2</v>
      </c>
      <c r="F581" s="350">
        <f t="shared" si="150"/>
        <v>226.41508999999999</v>
      </c>
      <c r="G581" s="35">
        <v>0</v>
      </c>
      <c r="H581" s="35">
        <v>0</v>
      </c>
      <c r="I581" s="35">
        <v>226.41508999999999</v>
      </c>
      <c r="J581" s="35">
        <v>0</v>
      </c>
      <c r="K581" s="153">
        <v>0</v>
      </c>
      <c r="L581" s="153">
        <v>0</v>
      </c>
      <c r="M581" s="153">
        <v>0</v>
      </c>
      <c r="N581" s="35">
        <v>0</v>
      </c>
      <c r="O581" s="35">
        <v>0</v>
      </c>
      <c r="P581" s="35">
        <v>0</v>
      </c>
      <c r="Q581" s="391"/>
      <c r="R581" s="899"/>
      <c r="S581" s="899"/>
      <c r="T581" s="899"/>
    </row>
    <row r="582" spans="1:20" x14ac:dyDescent="0.3">
      <c r="A582" s="871"/>
      <c r="B582" s="882"/>
      <c r="C582" s="462"/>
      <c r="D582" s="369"/>
      <c r="E582" s="30" t="s">
        <v>3</v>
      </c>
      <c r="F582" s="350">
        <f t="shared" si="150"/>
        <v>226.41508999999999</v>
      </c>
      <c r="G582" s="35">
        <v>0</v>
      </c>
      <c r="H582" s="35">
        <v>0</v>
      </c>
      <c r="I582" s="35">
        <v>226.41508999999999</v>
      </c>
      <c r="J582" s="35">
        <v>0</v>
      </c>
      <c r="K582" s="153">
        <v>0</v>
      </c>
      <c r="L582" s="153">
        <v>0</v>
      </c>
      <c r="M582" s="153">
        <v>0</v>
      </c>
      <c r="N582" s="35">
        <v>0</v>
      </c>
      <c r="O582" s="35">
        <v>0</v>
      </c>
      <c r="P582" s="35">
        <v>0</v>
      </c>
      <c r="Q582" s="391"/>
      <c r="R582" s="899"/>
      <c r="S582" s="899"/>
      <c r="T582" s="899"/>
    </row>
    <row r="583" spans="1:20" x14ac:dyDescent="0.3">
      <c r="A583" s="872"/>
      <c r="B583" s="883"/>
      <c r="C583" s="462"/>
      <c r="D583" s="369"/>
      <c r="E583" s="30" t="s">
        <v>4</v>
      </c>
      <c r="F583" s="350">
        <f t="shared" si="150"/>
        <v>0</v>
      </c>
      <c r="G583" s="35">
        <v>0</v>
      </c>
      <c r="H583" s="35">
        <v>0</v>
      </c>
      <c r="I583" s="35">
        <v>0</v>
      </c>
      <c r="J583" s="35">
        <v>0</v>
      </c>
      <c r="K583" s="153">
        <v>0</v>
      </c>
      <c r="L583" s="153">
        <v>0</v>
      </c>
      <c r="M583" s="153">
        <v>0</v>
      </c>
      <c r="N583" s="35">
        <v>0</v>
      </c>
      <c r="O583" s="35">
        <v>0</v>
      </c>
      <c r="P583" s="35">
        <v>0</v>
      </c>
      <c r="Q583" s="392"/>
      <c r="R583" s="900"/>
      <c r="S583" s="900"/>
      <c r="T583" s="900"/>
    </row>
    <row r="584" spans="1:20" s="11" customFormat="1" ht="17.25" customHeight="1" x14ac:dyDescent="0.3">
      <c r="A584" s="901" t="s">
        <v>51</v>
      </c>
      <c r="B584" s="918" t="s">
        <v>104</v>
      </c>
      <c r="C584" s="892">
        <v>1640000000</v>
      </c>
      <c r="D584" s="412"/>
      <c r="E584" s="2" t="s">
        <v>9</v>
      </c>
      <c r="F584" s="350">
        <f t="shared" si="150"/>
        <v>70041.820360000012</v>
      </c>
      <c r="G584" s="383">
        <f t="shared" ref="G584:P584" si="170">G587+G586</f>
        <v>70</v>
      </c>
      <c r="H584" s="383">
        <f t="shared" si="170"/>
        <v>529.82000000000005</v>
      </c>
      <c r="I584" s="383">
        <f t="shared" si="170"/>
        <v>10083.145</v>
      </c>
      <c r="J584" s="383">
        <f t="shared" si="170"/>
        <v>9958.6455000000005</v>
      </c>
      <c r="K584" s="383">
        <f t="shared" si="170"/>
        <v>25103.131500000003</v>
      </c>
      <c r="L584" s="383">
        <f t="shared" si="170"/>
        <v>11497.192950000001</v>
      </c>
      <c r="M584" s="383">
        <f t="shared" si="170"/>
        <v>12799.885409999999</v>
      </c>
      <c r="N584" s="383">
        <f t="shared" si="170"/>
        <v>0</v>
      </c>
      <c r="O584" s="383">
        <f t="shared" si="170"/>
        <v>0</v>
      </c>
      <c r="P584" s="383">
        <f t="shared" si="170"/>
        <v>0</v>
      </c>
      <c r="Q584" s="387"/>
      <c r="R584" s="892"/>
      <c r="S584" s="892"/>
      <c r="T584" s="817" t="s">
        <v>41</v>
      </c>
    </row>
    <row r="585" spans="1:20" s="11" customFormat="1" ht="17.25" customHeight="1" x14ac:dyDescent="0.3">
      <c r="A585" s="902"/>
      <c r="B585" s="919"/>
      <c r="C585" s="893"/>
      <c r="D585" s="411"/>
      <c r="E585" s="2" t="s">
        <v>1</v>
      </c>
      <c r="F585" s="350">
        <f t="shared" si="150"/>
        <v>0</v>
      </c>
      <c r="G585" s="383">
        <v>0</v>
      </c>
      <c r="H585" s="383">
        <v>0</v>
      </c>
      <c r="I585" s="383">
        <v>0</v>
      </c>
      <c r="J585" s="383">
        <v>0</v>
      </c>
      <c r="K585" s="383">
        <f t="shared" ref="K585:P587" si="171">K590+K610+K625+K635</f>
        <v>0</v>
      </c>
      <c r="L585" s="383">
        <f t="shared" si="171"/>
        <v>0</v>
      </c>
      <c r="M585" s="383">
        <f t="shared" si="171"/>
        <v>0</v>
      </c>
      <c r="N585" s="383">
        <f t="shared" si="171"/>
        <v>0</v>
      </c>
      <c r="O585" s="383">
        <f t="shared" si="171"/>
        <v>0</v>
      </c>
      <c r="P585" s="383">
        <f t="shared" si="171"/>
        <v>0</v>
      </c>
      <c r="Q585" s="384"/>
      <c r="R585" s="893"/>
      <c r="S585" s="893"/>
      <c r="T585" s="818"/>
    </row>
    <row r="586" spans="1:20" s="11" customFormat="1" ht="17.25" customHeight="1" x14ac:dyDescent="0.3">
      <c r="A586" s="902"/>
      <c r="B586" s="919"/>
      <c r="C586" s="893"/>
      <c r="D586" s="411"/>
      <c r="E586" s="2" t="s">
        <v>2</v>
      </c>
      <c r="F586" s="350">
        <f t="shared" si="150"/>
        <v>23827.820750000003</v>
      </c>
      <c r="G586" s="383">
        <f>G591+G611+G626</f>
        <v>0</v>
      </c>
      <c r="H586" s="383">
        <f t="shared" ref="H586" si="172">H596+H611</f>
        <v>0</v>
      </c>
      <c r="I586" s="383">
        <f>I591+I611+I626</f>
        <v>0</v>
      </c>
      <c r="J586" s="383">
        <f t="shared" ref="J586:J587" si="173">J591+J611+J626</f>
        <v>0</v>
      </c>
      <c r="K586" s="383">
        <f t="shared" si="171"/>
        <v>16632.813750000001</v>
      </c>
      <c r="L586" s="383">
        <f t="shared" si="171"/>
        <v>3415.8069999999998</v>
      </c>
      <c r="M586" s="383">
        <f t="shared" si="171"/>
        <v>3779.2</v>
      </c>
      <c r="N586" s="383">
        <f t="shared" si="171"/>
        <v>0</v>
      </c>
      <c r="O586" s="383">
        <f t="shared" si="171"/>
        <v>0</v>
      </c>
      <c r="P586" s="383">
        <f t="shared" si="171"/>
        <v>0</v>
      </c>
      <c r="Q586" s="384"/>
      <c r="R586" s="893"/>
      <c r="S586" s="893"/>
      <c r="T586" s="818"/>
    </row>
    <row r="587" spans="1:20" s="11" customFormat="1" ht="17.25" customHeight="1" x14ac:dyDescent="0.3">
      <c r="A587" s="902"/>
      <c r="B587" s="919"/>
      <c r="C587" s="893"/>
      <c r="D587" s="411"/>
      <c r="E587" s="2" t="s">
        <v>3</v>
      </c>
      <c r="F587" s="350">
        <f t="shared" si="150"/>
        <v>46213.999610000006</v>
      </c>
      <c r="G587" s="383">
        <f>G592+G612+G627</f>
        <v>70</v>
      </c>
      <c r="H587" s="383">
        <f>H592+H612+H627</f>
        <v>529.82000000000005</v>
      </c>
      <c r="I587" s="383">
        <f>I592+I612+I627</f>
        <v>10083.145</v>
      </c>
      <c r="J587" s="383">
        <f t="shared" si="173"/>
        <v>9958.6455000000005</v>
      </c>
      <c r="K587" s="383">
        <f>K592+K612+K627+K637</f>
        <v>8470.3177500000002</v>
      </c>
      <c r="L587" s="383">
        <f>L592+L612+L627+L637</f>
        <v>8081.3859500000008</v>
      </c>
      <c r="M587" s="383">
        <f t="shared" si="171"/>
        <v>9020.68541</v>
      </c>
      <c r="N587" s="383">
        <f t="shared" si="171"/>
        <v>0</v>
      </c>
      <c r="O587" s="383">
        <f t="shared" si="171"/>
        <v>0</v>
      </c>
      <c r="P587" s="383">
        <f t="shared" si="171"/>
        <v>0</v>
      </c>
      <c r="Q587" s="384"/>
      <c r="R587" s="893"/>
      <c r="S587" s="893"/>
      <c r="T587" s="818"/>
    </row>
    <row r="588" spans="1:20" s="11" customFormat="1" ht="17.25" customHeight="1" x14ac:dyDescent="0.3">
      <c r="A588" s="902"/>
      <c r="B588" s="919"/>
      <c r="C588" s="894"/>
      <c r="D588" s="428"/>
      <c r="E588" s="463" t="s">
        <v>4</v>
      </c>
      <c r="F588" s="350">
        <f t="shared" si="150"/>
        <v>0</v>
      </c>
      <c r="G588" s="383">
        <v>0</v>
      </c>
      <c r="H588" s="383">
        <v>0</v>
      </c>
      <c r="I588" s="383">
        <v>0</v>
      </c>
      <c r="J588" s="383">
        <v>0</v>
      </c>
      <c r="K588" s="383">
        <f>K593+K613+K628+K638</f>
        <v>0</v>
      </c>
      <c r="L588" s="383">
        <v>0</v>
      </c>
      <c r="M588" s="383">
        <v>0</v>
      </c>
      <c r="N588" s="383">
        <v>0</v>
      </c>
      <c r="O588" s="383">
        <v>0</v>
      </c>
      <c r="P588" s="383">
        <v>0</v>
      </c>
      <c r="Q588" s="384"/>
      <c r="R588" s="893"/>
      <c r="S588" s="893"/>
      <c r="T588" s="818"/>
    </row>
    <row r="589" spans="1:20" s="11" customFormat="1" ht="19.2" customHeight="1" x14ac:dyDescent="0.3">
      <c r="A589" s="901" t="s">
        <v>135</v>
      </c>
      <c r="B589" s="926" t="s">
        <v>316</v>
      </c>
      <c r="C589" s="892">
        <v>1640100000</v>
      </c>
      <c r="D589" s="412"/>
      <c r="E589" s="2" t="s">
        <v>9</v>
      </c>
      <c r="F589" s="350">
        <f t="shared" ref="F589:F654" si="174">SUM(G589:P589)</f>
        <v>256.32</v>
      </c>
      <c r="G589" s="383">
        <f>G592</f>
        <v>70</v>
      </c>
      <c r="H589" s="383">
        <f>H592</f>
        <v>61.82</v>
      </c>
      <c r="I589" s="383">
        <f>SUM(I590:I593)</f>
        <v>124.5</v>
      </c>
      <c r="J589" s="383">
        <f t="shared" ref="J589:L589" si="175">SUM(J590:J593)</f>
        <v>0</v>
      </c>
      <c r="K589" s="383">
        <f t="shared" si="175"/>
        <v>0</v>
      </c>
      <c r="L589" s="383">
        <f t="shared" si="175"/>
        <v>0</v>
      </c>
      <c r="M589" s="383">
        <f>M592</f>
        <v>0</v>
      </c>
      <c r="N589" s="383">
        <f>N592</f>
        <v>0</v>
      </c>
      <c r="O589" s="383">
        <f>O592</f>
        <v>0</v>
      </c>
      <c r="P589" s="383">
        <f>P592</f>
        <v>0</v>
      </c>
      <c r="Q589" s="383"/>
      <c r="R589" s="816"/>
      <c r="S589" s="816"/>
      <c r="T589" s="816"/>
    </row>
    <row r="590" spans="1:20" s="11" customFormat="1" ht="19.2" customHeight="1" x14ac:dyDescent="0.3">
      <c r="A590" s="902"/>
      <c r="B590" s="926"/>
      <c r="C590" s="893"/>
      <c r="D590" s="411"/>
      <c r="E590" s="2" t="s">
        <v>1</v>
      </c>
      <c r="F590" s="350">
        <f t="shared" si="174"/>
        <v>0</v>
      </c>
      <c r="G590" s="383">
        <v>0</v>
      </c>
      <c r="H590" s="383">
        <v>0</v>
      </c>
      <c r="I590" s="383">
        <v>0</v>
      </c>
      <c r="J590" s="383">
        <v>0</v>
      </c>
      <c r="K590" s="383">
        <v>0</v>
      </c>
      <c r="L590" s="383">
        <v>0</v>
      </c>
      <c r="M590" s="383">
        <v>0</v>
      </c>
      <c r="N590" s="383">
        <v>0</v>
      </c>
      <c r="O590" s="383">
        <v>0</v>
      </c>
      <c r="P590" s="383">
        <v>0</v>
      </c>
      <c r="Q590" s="383"/>
      <c r="R590" s="816"/>
      <c r="S590" s="914"/>
      <c r="T590" s="914"/>
    </row>
    <row r="591" spans="1:20" s="11" customFormat="1" ht="19.2" customHeight="1" x14ac:dyDescent="0.3">
      <c r="A591" s="902"/>
      <c r="B591" s="926"/>
      <c r="C591" s="893"/>
      <c r="D591" s="411"/>
      <c r="E591" s="2" t="s">
        <v>2</v>
      </c>
      <c r="F591" s="350">
        <f t="shared" si="174"/>
        <v>0</v>
      </c>
      <c r="G591" s="383">
        <v>0</v>
      </c>
      <c r="H591" s="383">
        <v>0</v>
      </c>
      <c r="I591" s="383">
        <f>I596+I601</f>
        <v>0</v>
      </c>
      <c r="J591" s="383">
        <v>0</v>
      </c>
      <c r="K591" s="383">
        <v>0</v>
      </c>
      <c r="L591" s="383">
        <v>0</v>
      </c>
      <c r="M591" s="383">
        <v>0</v>
      </c>
      <c r="N591" s="383">
        <v>0</v>
      </c>
      <c r="O591" s="383">
        <v>0</v>
      </c>
      <c r="P591" s="383">
        <v>0</v>
      </c>
      <c r="Q591" s="383"/>
      <c r="R591" s="816"/>
      <c r="S591" s="914"/>
      <c r="T591" s="914"/>
    </row>
    <row r="592" spans="1:20" s="11" customFormat="1" ht="19.2" customHeight="1" x14ac:dyDescent="0.3">
      <c r="A592" s="902"/>
      <c r="B592" s="926"/>
      <c r="C592" s="893"/>
      <c r="D592" s="411"/>
      <c r="E592" s="2" t="s">
        <v>3</v>
      </c>
      <c r="F592" s="350">
        <f t="shared" si="174"/>
        <v>256.32</v>
      </c>
      <c r="G592" s="383">
        <v>70</v>
      </c>
      <c r="H592" s="383">
        <f>H597+H602</f>
        <v>61.82</v>
      </c>
      <c r="I592" s="383">
        <f>I597+I602</f>
        <v>124.5</v>
      </c>
      <c r="J592" s="383">
        <f t="shared" ref="J592:P592" si="176">J597+J602</f>
        <v>0</v>
      </c>
      <c r="K592" s="383">
        <f t="shared" si="176"/>
        <v>0</v>
      </c>
      <c r="L592" s="383">
        <f t="shared" si="176"/>
        <v>0</v>
      </c>
      <c r="M592" s="383">
        <f t="shared" si="176"/>
        <v>0</v>
      </c>
      <c r="N592" s="383">
        <f t="shared" si="176"/>
        <v>0</v>
      </c>
      <c r="O592" s="383">
        <f t="shared" si="176"/>
        <v>0</v>
      </c>
      <c r="P592" s="383">
        <f t="shared" si="176"/>
        <v>0</v>
      </c>
      <c r="Q592" s="383"/>
      <c r="R592" s="816"/>
      <c r="S592" s="914"/>
      <c r="T592" s="914"/>
    </row>
    <row r="593" spans="1:20" s="11" customFormat="1" ht="19.2" customHeight="1" x14ac:dyDescent="0.3">
      <c r="A593" s="903"/>
      <c r="B593" s="926"/>
      <c r="C593" s="894"/>
      <c r="D593" s="411"/>
      <c r="E593" s="2" t="s">
        <v>4</v>
      </c>
      <c r="F593" s="350">
        <f t="shared" si="174"/>
        <v>0</v>
      </c>
      <c r="G593" s="383">
        <v>0</v>
      </c>
      <c r="H593" s="383">
        <v>0</v>
      </c>
      <c r="I593" s="383">
        <v>0</v>
      </c>
      <c r="J593" s="383">
        <v>0</v>
      </c>
      <c r="K593" s="383">
        <v>0</v>
      </c>
      <c r="L593" s="383">
        <v>0</v>
      </c>
      <c r="M593" s="383">
        <v>0</v>
      </c>
      <c r="N593" s="383">
        <v>0</v>
      </c>
      <c r="O593" s="383">
        <v>0</v>
      </c>
      <c r="P593" s="383">
        <v>0</v>
      </c>
      <c r="Q593" s="383"/>
      <c r="R593" s="816"/>
      <c r="S593" s="914"/>
      <c r="T593" s="914"/>
    </row>
    <row r="594" spans="1:20" ht="24" customHeight="1" x14ac:dyDescent="0.3">
      <c r="A594" s="870" t="s">
        <v>136</v>
      </c>
      <c r="B594" s="925" t="s">
        <v>321</v>
      </c>
      <c r="C594" s="898">
        <v>1640110130</v>
      </c>
      <c r="D594" s="464"/>
      <c r="E594" s="30" t="s">
        <v>9</v>
      </c>
      <c r="F594" s="350">
        <f t="shared" si="174"/>
        <v>248.82</v>
      </c>
      <c r="G594" s="35">
        <f>G597</f>
        <v>70</v>
      </c>
      <c r="H594" s="35">
        <f>H597</f>
        <v>54.32</v>
      </c>
      <c r="I594" s="35">
        <f>I597</f>
        <v>124.5</v>
      </c>
      <c r="J594" s="35">
        <f t="shared" ref="J594:P594" si="177">J597</f>
        <v>0</v>
      </c>
      <c r="K594" s="35">
        <f t="shared" si="177"/>
        <v>0</v>
      </c>
      <c r="L594" s="35">
        <f t="shared" si="177"/>
        <v>0</v>
      </c>
      <c r="M594" s="35">
        <f t="shared" si="177"/>
        <v>0</v>
      </c>
      <c r="N594" s="35">
        <f t="shared" si="177"/>
        <v>0</v>
      </c>
      <c r="O594" s="35">
        <f t="shared" si="177"/>
        <v>0</v>
      </c>
      <c r="P594" s="35">
        <f t="shared" si="177"/>
        <v>0</v>
      </c>
      <c r="Q594" s="35"/>
      <c r="R594" s="904" t="s">
        <v>28</v>
      </c>
      <c r="S594" s="904" t="s">
        <v>123</v>
      </c>
      <c r="T594" s="904" t="s">
        <v>121</v>
      </c>
    </row>
    <row r="595" spans="1:20" ht="24" customHeight="1" x14ac:dyDescent="0.3">
      <c r="A595" s="871"/>
      <c r="B595" s="925"/>
      <c r="C595" s="899"/>
      <c r="D595" s="464"/>
      <c r="E595" s="30" t="s">
        <v>1</v>
      </c>
      <c r="F595" s="350">
        <f t="shared" si="174"/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/>
      <c r="R595" s="904"/>
      <c r="S595" s="905"/>
      <c r="T595" s="905"/>
    </row>
    <row r="596" spans="1:20" ht="24" customHeight="1" x14ac:dyDescent="0.3">
      <c r="A596" s="871"/>
      <c r="B596" s="925"/>
      <c r="C596" s="899"/>
      <c r="D596" s="464"/>
      <c r="E596" s="30" t="s">
        <v>2</v>
      </c>
      <c r="F596" s="350">
        <f t="shared" si="174"/>
        <v>0</v>
      </c>
      <c r="G596" s="35">
        <v>0</v>
      </c>
      <c r="H596" s="35">
        <v>0</v>
      </c>
      <c r="I596" s="35">
        <v>0</v>
      </c>
      <c r="J596" s="35">
        <v>0</v>
      </c>
      <c r="K596" s="35">
        <v>0</v>
      </c>
      <c r="L596" s="35">
        <v>0</v>
      </c>
      <c r="M596" s="35">
        <v>0</v>
      </c>
      <c r="N596" s="35">
        <v>0</v>
      </c>
      <c r="O596" s="35">
        <v>0</v>
      </c>
      <c r="P596" s="35">
        <v>0</v>
      </c>
      <c r="Q596" s="35"/>
      <c r="R596" s="904"/>
      <c r="S596" s="905"/>
      <c r="T596" s="905"/>
    </row>
    <row r="597" spans="1:20" ht="24" customHeight="1" x14ac:dyDescent="0.3">
      <c r="A597" s="871"/>
      <c r="B597" s="925"/>
      <c r="C597" s="899"/>
      <c r="D597" s="464"/>
      <c r="E597" s="30" t="s">
        <v>3</v>
      </c>
      <c r="F597" s="350">
        <f t="shared" si="174"/>
        <v>248.82</v>
      </c>
      <c r="G597" s="35">
        <v>70</v>
      </c>
      <c r="H597" s="35">
        <v>54.32</v>
      </c>
      <c r="I597" s="35">
        <v>124.5</v>
      </c>
      <c r="J597" s="35">
        <v>0</v>
      </c>
      <c r="K597" s="35">
        <v>0</v>
      </c>
      <c r="L597" s="35">
        <v>0</v>
      </c>
      <c r="M597" s="35">
        <v>0</v>
      </c>
      <c r="N597" s="35">
        <v>0</v>
      </c>
      <c r="O597" s="35">
        <v>0</v>
      </c>
      <c r="P597" s="35">
        <v>0</v>
      </c>
      <c r="Q597" s="35"/>
      <c r="R597" s="904"/>
      <c r="S597" s="905"/>
      <c r="T597" s="905"/>
    </row>
    <row r="598" spans="1:20" ht="24" customHeight="1" x14ac:dyDescent="0.3">
      <c r="A598" s="872"/>
      <c r="B598" s="925"/>
      <c r="C598" s="900"/>
      <c r="D598" s="465"/>
      <c r="E598" s="466" t="s">
        <v>4</v>
      </c>
      <c r="F598" s="350">
        <f t="shared" si="174"/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5">
        <v>0</v>
      </c>
      <c r="M598" s="35">
        <v>0</v>
      </c>
      <c r="N598" s="35">
        <v>0</v>
      </c>
      <c r="O598" s="35">
        <v>0</v>
      </c>
      <c r="P598" s="35">
        <v>0</v>
      </c>
      <c r="Q598" s="35"/>
      <c r="R598" s="904"/>
      <c r="S598" s="905"/>
      <c r="T598" s="905"/>
    </row>
    <row r="599" spans="1:20" ht="16.5" customHeight="1" x14ac:dyDescent="0.3">
      <c r="A599" s="870" t="s">
        <v>260</v>
      </c>
      <c r="B599" s="881" t="s">
        <v>64</v>
      </c>
      <c r="C599" s="898">
        <v>1640110140</v>
      </c>
      <c r="D599" s="465"/>
      <c r="E599" s="30" t="s">
        <v>9</v>
      </c>
      <c r="F599" s="350">
        <f t="shared" si="174"/>
        <v>7.5</v>
      </c>
      <c r="G599" s="408">
        <v>0</v>
      </c>
      <c r="H599" s="408">
        <v>7.5</v>
      </c>
      <c r="I599" s="35">
        <v>0</v>
      </c>
      <c r="J599" s="35">
        <v>0</v>
      </c>
      <c r="K599" s="35">
        <v>0</v>
      </c>
      <c r="L599" s="35">
        <v>0</v>
      </c>
      <c r="M599" s="35">
        <v>0</v>
      </c>
      <c r="N599" s="35">
        <v>0</v>
      </c>
      <c r="O599" s="35">
        <v>0</v>
      </c>
      <c r="P599" s="35">
        <v>0</v>
      </c>
      <c r="Q599" s="153"/>
      <c r="R599" s="898" t="s">
        <v>28</v>
      </c>
      <c r="S599" s="898" t="s">
        <v>123</v>
      </c>
      <c r="T599" s="843" t="s">
        <v>303</v>
      </c>
    </row>
    <row r="600" spans="1:20" x14ac:dyDescent="0.3">
      <c r="A600" s="871"/>
      <c r="B600" s="882"/>
      <c r="C600" s="899"/>
      <c r="D600" s="465"/>
      <c r="E600" s="30" t="s">
        <v>1</v>
      </c>
      <c r="F600" s="350">
        <f t="shared" si="174"/>
        <v>0</v>
      </c>
      <c r="G600" s="408">
        <v>0</v>
      </c>
      <c r="H600" s="408">
        <v>0</v>
      </c>
      <c r="I600" s="35">
        <v>0</v>
      </c>
      <c r="J600" s="35">
        <v>0</v>
      </c>
      <c r="K600" s="35">
        <v>0</v>
      </c>
      <c r="L600" s="35">
        <v>0</v>
      </c>
      <c r="M600" s="35">
        <v>0</v>
      </c>
      <c r="N600" s="35">
        <v>0</v>
      </c>
      <c r="O600" s="35">
        <v>0</v>
      </c>
      <c r="P600" s="35">
        <v>0</v>
      </c>
      <c r="Q600" s="391"/>
      <c r="R600" s="899"/>
      <c r="S600" s="899"/>
      <c r="T600" s="844"/>
    </row>
    <row r="601" spans="1:20" x14ac:dyDescent="0.3">
      <c r="A601" s="871"/>
      <c r="B601" s="882"/>
      <c r="C601" s="899"/>
      <c r="D601" s="465"/>
      <c r="E601" s="30" t="s">
        <v>2</v>
      </c>
      <c r="F601" s="350">
        <f t="shared" si="174"/>
        <v>0</v>
      </c>
      <c r="G601" s="408">
        <v>0</v>
      </c>
      <c r="H601" s="408">
        <v>0</v>
      </c>
      <c r="I601" s="35">
        <v>0</v>
      </c>
      <c r="J601" s="35">
        <v>0</v>
      </c>
      <c r="K601" s="35">
        <v>0</v>
      </c>
      <c r="L601" s="35">
        <v>0</v>
      </c>
      <c r="M601" s="35">
        <v>0</v>
      </c>
      <c r="N601" s="35">
        <v>0</v>
      </c>
      <c r="O601" s="35">
        <v>0</v>
      </c>
      <c r="P601" s="35">
        <v>0</v>
      </c>
      <c r="Q601" s="391"/>
      <c r="R601" s="899"/>
      <c r="S601" s="899"/>
      <c r="T601" s="844"/>
    </row>
    <row r="602" spans="1:20" x14ac:dyDescent="0.3">
      <c r="A602" s="871"/>
      <c r="B602" s="882"/>
      <c r="C602" s="899"/>
      <c r="D602" s="465"/>
      <c r="E602" s="30" t="s">
        <v>3</v>
      </c>
      <c r="F602" s="350">
        <f t="shared" si="174"/>
        <v>7.5</v>
      </c>
      <c r="G602" s="408">
        <v>0</v>
      </c>
      <c r="H602" s="408">
        <v>7.5</v>
      </c>
      <c r="I602" s="35">
        <v>0</v>
      </c>
      <c r="J602" s="35">
        <v>0</v>
      </c>
      <c r="K602" s="35">
        <v>0</v>
      </c>
      <c r="L602" s="35">
        <v>0</v>
      </c>
      <c r="M602" s="35">
        <v>0</v>
      </c>
      <c r="N602" s="35">
        <v>0</v>
      </c>
      <c r="O602" s="35">
        <v>0</v>
      </c>
      <c r="P602" s="35">
        <v>0</v>
      </c>
      <c r="Q602" s="391"/>
      <c r="R602" s="899"/>
      <c r="S602" s="899"/>
      <c r="T602" s="844"/>
    </row>
    <row r="603" spans="1:20" x14ac:dyDescent="0.3">
      <c r="A603" s="871"/>
      <c r="B603" s="883"/>
      <c r="C603" s="900"/>
      <c r="D603" s="465"/>
      <c r="E603" s="466" t="s">
        <v>4</v>
      </c>
      <c r="F603" s="350">
        <f t="shared" si="174"/>
        <v>0</v>
      </c>
      <c r="G603" s="408">
        <v>0</v>
      </c>
      <c r="H603" s="408">
        <v>0</v>
      </c>
      <c r="I603" s="35">
        <v>0</v>
      </c>
      <c r="J603" s="35">
        <v>0</v>
      </c>
      <c r="K603" s="35">
        <v>0</v>
      </c>
      <c r="L603" s="35">
        <v>0</v>
      </c>
      <c r="M603" s="35">
        <v>0</v>
      </c>
      <c r="N603" s="35">
        <v>0</v>
      </c>
      <c r="O603" s="35">
        <v>0</v>
      </c>
      <c r="P603" s="35">
        <v>0</v>
      </c>
      <c r="Q603" s="391"/>
      <c r="R603" s="899"/>
      <c r="S603" s="899"/>
      <c r="T603" s="844"/>
    </row>
    <row r="604" spans="1:20" ht="16.5" customHeight="1" x14ac:dyDescent="0.3">
      <c r="A604" s="924" t="s">
        <v>261</v>
      </c>
      <c r="B604" s="881" t="s">
        <v>254</v>
      </c>
      <c r="C604" s="898">
        <v>1640110140</v>
      </c>
      <c r="D604" s="465"/>
      <c r="E604" s="30" t="s">
        <v>9</v>
      </c>
      <c r="F604" s="350">
        <f t="shared" si="174"/>
        <v>7.5</v>
      </c>
      <c r="G604" s="408">
        <v>0</v>
      </c>
      <c r="H604" s="35">
        <v>7.5</v>
      </c>
      <c r="I604" s="35">
        <v>0</v>
      </c>
      <c r="J604" s="35">
        <v>0</v>
      </c>
      <c r="K604" s="35">
        <v>0</v>
      </c>
      <c r="L604" s="35">
        <v>0</v>
      </c>
      <c r="M604" s="35">
        <v>0</v>
      </c>
      <c r="N604" s="35">
        <v>0</v>
      </c>
      <c r="O604" s="35">
        <v>0</v>
      </c>
      <c r="P604" s="35">
        <v>0</v>
      </c>
      <c r="Q604" s="391"/>
      <c r="R604" s="899"/>
      <c r="S604" s="899"/>
      <c r="T604" s="844"/>
    </row>
    <row r="605" spans="1:20" x14ac:dyDescent="0.3">
      <c r="A605" s="924"/>
      <c r="B605" s="882"/>
      <c r="C605" s="899"/>
      <c r="D605" s="465"/>
      <c r="E605" s="30" t="s">
        <v>1</v>
      </c>
      <c r="F605" s="350">
        <f t="shared" si="174"/>
        <v>0</v>
      </c>
      <c r="G605" s="408">
        <v>0</v>
      </c>
      <c r="H605" s="35">
        <v>0</v>
      </c>
      <c r="I605" s="35">
        <v>0</v>
      </c>
      <c r="J605" s="35">
        <v>0</v>
      </c>
      <c r="K605" s="35">
        <v>0</v>
      </c>
      <c r="L605" s="35">
        <v>0</v>
      </c>
      <c r="M605" s="35">
        <v>0</v>
      </c>
      <c r="N605" s="35">
        <v>0</v>
      </c>
      <c r="O605" s="35">
        <v>0</v>
      </c>
      <c r="P605" s="35">
        <v>0</v>
      </c>
      <c r="Q605" s="391"/>
      <c r="R605" s="899"/>
      <c r="S605" s="899"/>
      <c r="T605" s="844"/>
    </row>
    <row r="606" spans="1:20" x14ac:dyDescent="0.3">
      <c r="A606" s="924"/>
      <c r="B606" s="882"/>
      <c r="C606" s="899"/>
      <c r="D606" s="465"/>
      <c r="E606" s="30" t="s">
        <v>2</v>
      </c>
      <c r="F606" s="350">
        <f t="shared" si="174"/>
        <v>0</v>
      </c>
      <c r="G606" s="408">
        <v>0</v>
      </c>
      <c r="H606" s="35">
        <v>0</v>
      </c>
      <c r="I606" s="35">
        <v>0</v>
      </c>
      <c r="J606" s="35">
        <v>0</v>
      </c>
      <c r="K606" s="35">
        <v>0</v>
      </c>
      <c r="L606" s="35">
        <v>0</v>
      </c>
      <c r="M606" s="35">
        <v>0</v>
      </c>
      <c r="N606" s="35">
        <v>0</v>
      </c>
      <c r="O606" s="35">
        <v>0</v>
      </c>
      <c r="P606" s="35">
        <v>0</v>
      </c>
      <c r="Q606" s="391"/>
      <c r="R606" s="899"/>
      <c r="S606" s="899"/>
      <c r="T606" s="844"/>
    </row>
    <row r="607" spans="1:20" x14ac:dyDescent="0.3">
      <c r="A607" s="924"/>
      <c r="B607" s="882"/>
      <c r="C607" s="899"/>
      <c r="D607" s="465"/>
      <c r="E607" s="30" t="s">
        <v>3</v>
      </c>
      <c r="F607" s="350">
        <f t="shared" si="174"/>
        <v>7.5</v>
      </c>
      <c r="G607" s="408">
        <v>0</v>
      </c>
      <c r="H607" s="35">
        <v>7.5</v>
      </c>
      <c r="I607" s="35">
        <v>0</v>
      </c>
      <c r="J607" s="35">
        <v>0</v>
      </c>
      <c r="K607" s="35">
        <v>0</v>
      </c>
      <c r="L607" s="35">
        <v>0</v>
      </c>
      <c r="M607" s="35">
        <v>0</v>
      </c>
      <c r="N607" s="35">
        <v>0</v>
      </c>
      <c r="O607" s="35">
        <v>0</v>
      </c>
      <c r="P607" s="35">
        <v>0</v>
      </c>
      <c r="Q607" s="391"/>
      <c r="R607" s="899"/>
      <c r="S607" s="899"/>
      <c r="T607" s="844"/>
    </row>
    <row r="608" spans="1:20" x14ac:dyDescent="0.3">
      <c r="A608" s="924"/>
      <c r="B608" s="883"/>
      <c r="C608" s="900"/>
      <c r="D608" s="465"/>
      <c r="E608" s="466" t="s">
        <v>4</v>
      </c>
      <c r="F608" s="350">
        <f t="shared" si="174"/>
        <v>0</v>
      </c>
      <c r="G608" s="408">
        <v>0</v>
      </c>
      <c r="H608" s="35">
        <v>0</v>
      </c>
      <c r="I608" s="35">
        <v>0</v>
      </c>
      <c r="J608" s="35">
        <v>0</v>
      </c>
      <c r="K608" s="35">
        <v>0</v>
      </c>
      <c r="L608" s="35">
        <v>0</v>
      </c>
      <c r="M608" s="35">
        <v>0</v>
      </c>
      <c r="N608" s="35">
        <v>0</v>
      </c>
      <c r="O608" s="35">
        <v>0</v>
      </c>
      <c r="P608" s="35">
        <v>0</v>
      </c>
      <c r="Q608" s="392"/>
      <c r="R608" s="900"/>
      <c r="S608" s="900"/>
      <c r="T608" s="845"/>
    </row>
    <row r="609" spans="1:20" s="11" customFormat="1" ht="20.25" customHeight="1" x14ac:dyDescent="0.3">
      <c r="A609" s="902" t="s">
        <v>149</v>
      </c>
      <c r="B609" s="918" t="s">
        <v>179</v>
      </c>
      <c r="C609" s="892">
        <v>1640200000</v>
      </c>
      <c r="D609" s="411"/>
      <c r="E609" s="2" t="s">
        <v>9</v>
      </c>
      <c r="F609" s="350">
        <f t="shared" si="174"/>
        <v>1125.2905000000001</v>
      </c>
      <c r="G609" s="383">
        <v>0</v>
      </c>
      <c r="H609" s="383">
        <f>H614</f>
        <v>468</v>
      </c>
      <c r="I609" s="383">
        <f>I614</f>
        <v>328.64499999999998</v>
      </c>
      <c r="J609" s="383">
        <f>J614</f>
        <v>328.64550000000003</v>
      </c>
      <c r="K609" s="383">
        <v>0</v>
      </c>
      <c r="L609" s="383">
        <v>0</v>
      </c>
      <c r="M609" s="383">
        <v>0</v>
      </c>
      <c r="N609" s="383">
        <v>0</v>
      </c>
      <c r="O609" s="383">
        <v>0</v>
      </c>
      <c r="P609" s="383">
        <v>0</v>
      </c>
      <c r="Q609" s="383"/>
      <c r="R609" s="816"/>
      <c r="S609" s="892"/>
      <c r="T609" s="892"/>
    </row>
    <row r="610" spans="1:20" s="11" customFormat="1" ht="20.25" customHeight="1" x14ac:dyDescent="0.3">
      <c r="A610" s="902"/>
      <c r="B610" s="919"/>
      <c r="C610" s="893"/>
      <c r="D610" s="411"/>
      <c r="E610" s="2" t="s">
        <v>1</v>
      </c>
      <c r="F610" s="350">
        <f t="shared" si="174"/>
        <v>0</v>
      </c>
      <c r="G610" s="383">
        <v>0</v>
      </c>
      <c r="H610" s="383">
        <v>0</v>
      </c>
      <c r="I610" s="383">
        <v>0</v>
      </c>
      <c r="J610" s="383">
        <v>0</v>
      </c>
      <c r="K610" s="383">
        <v>0</v>
      </c>
      <c r="L610" s="383">
        <v>0</v>
      </c>
      <c r="M610" s="383">
        <v>0</v>
      </c>
      <c r="N610" s="383">
        <v>0</v>
      </c>
      <c r="O610" s="383">
        <v>0</v>
      </c>
      <c r="P610" s="383">
        <v>0</v>
      </c>
      <c r="Q610" s="383"/>
      <c r="R610" s="816"/>
      <c r="S610" s="916"/>
      <c r="T610" s="916"/>
    </row>
    <row r="611" spans="1:20" s="11" customFormat="1" ht="20.25" customHeight="1" x14ac:dyDescent="0.3">
      <c r="A611" s="902"/>
      <c r="B611" s="919"/>
      <c r="C611" s="893"/>
      <c r="D611" s="411"/>
      <c r="E611" s="2" t="s">
        <v>2</v>
      </c>
      <c r="F611" s="350">
        <f t="shared" si="174"/>
        <v>0</v>
      </c>
      <c r="G611" s="383">
        <v>0</v>
      </c>
      <c r="H611" s="383">
        <v>0</v>
      </c>
      <c r="I611" s="383">
        <v>0</v>
      </c>
      <c r="J611" s="383">
        <v>0</v>
      </c>
      <c r="K611" s="383">
        <v>0</v>
      </c>
      <c r="L611" s="383">
        <v>0</v>
      </c>
      <c r="M611" s="383">
        <v>0</v>
      </c>
      <c r="N611" s="383">
        <v>0</v>
      </c>
      <c r="O611" s="383">
        <v>0</v>
      </c>
      <c r="P611" s="383">
        <v>0</v>
      </c>
      <c r="Q611" s="383"/>
      <c r="R611" s="816"/>
      <c r="S611" s="916"/>
      <c r="T611" s="916"/>
    </row>
    <row r="612" spans="1:20" s="11" customFormat="1" ht="20.25" customHeight="1" x14ac:dyDescent="0.3">
      <c r="A612" s="902"/>
      <c r="B612" s="919"/>
      <c r="C612" s="893"/>
      <c r="D612" s="411"/>
      <c r="E612" s="2" t="s">
        <v>3</v>
      </c>
      <c r="F612" s="350">
        <f t="shared" si="174"/>
        <v>1125.2905000000001</v>
      </c>
      <c r="G612" s="383">
        <v>0</v>
      </c>
      <c r="H612" s="383">
        <f>H617</f>
        <v>468</v>
      </c>
      <c r="I612" s="383">
        <f>I617</f>
        <v>328.64499999999998</v>
      </c>
      <c r="J612" s="383">
        <f>J617</f>
        <v>328.64550000000003</v>
      </c>
      <c r="K612" s="383">
        <v>0</v>
      </c>
      <c r="L612" s="383">
        <v>0</v>
      </c>
      <c r="M612" s="383">
        <v>0</v>
      </c>
      <c r="N612" s="383">
        <v>0</v>
      </c>
      <c r="O612" s="383">
        <v>0</v>
      </c>
      <c r="P612" s="383">
        <v>0</v>
      </c>
      <c r="Q612" s="383"/>
      <c r="R612" s="816"/>
      <c r="S612" s="916"/>
      <c r="T612" s="916"/>
    </row>
    <row r="613" spans="1:20" s="11" customFormat="1" ht="20.25" customHeight="1" x14ac:dyDescent="0.3">
      <c r="A613" s="903"/>
      <c r="B613" s="923"/>
      <c r="C613" s="894"/>
      <c r="D613" s="411"/>
      <c r="E613" s="2" t="s">
        <v>4</v>
      </c>
      <c r="F613" s="350">
        <f t="shared" si="174"/>
        <v>0</v>
      </c>
      <c r="G613" s="383">
        <v>0</v>
      </c>
      <c r="H613" s="383">
        <v>0</v>
      </c>
      <c r="I613" s="383">
        <v>0</v>
      </c>
      <c r="J613" s="383">
        <v>0</v>
      </c>
      <c r="K613" s="383">
        <v>0</v>
      </c>
      <c r="L613" s="383">
        <v>0</v>
      </c>
      <c r="M613" s="383">
        <v>0</v>
      </c>
      <c r="N613" s="383">
        <v>0</v>
      </c>
      <c r="O613" s="383">
        <v>0</v>
      </c>
      <c r="P613" s="383">
        <v>0</v>
      </c>
      <c r="Q613" s="383"/>
      <c r="R613" s="816"/>
      <c r="S613" s="917"/>
      <c r="T613" s="917"/>
    </row>
    <row r="614" spans="1:20" ht="16.5" customHeight="1" x14ac:dyDescent="0.3">
      <c r="A614" s="870" t="s">
        <v>150</v>
      </c>
      <c r="B614" s="881" t="s">
        <v>210</v>
      </c>
      <c r="C614" s="898">
        <v>1640276120</v>
      </c>
      <c r="D614" s="414"/>
      <c r="E614" s="2" t="s">
        <v>9</v>
      </c>
      <c r="F614" s="350">
        <f t="shared" si="174"/>
        <v>1125.2905000000001</v>
      </c>
      <c r="G614" s="35">
        <v>0</v>
      </c>
      <c r="H614" s="35">
        <f>H617</f>
        <v>468</v>
      </c>
      <c r="I614" s="35">
        <f>I617</f>
        <v>328.64499999999998</v>
      </c>
      <c r="J614" s="35">
        <f>J617</f>
        <v>328.64550000000003</v>
      </c>
      <c r="K614" s="153">
        <v>0</v>
      </c>
      <c r="L614" s="153">
        <v>0</v>
      </c>
      <c r="M614" s="153">
        <v>0</v>
      </c>
      <c r="N614" s="35">
        <v>0</v>
      </c>
      <c r="O614" s="35">
        <v>0</v>
      </c>
      <c r="P614" s="35">
        <v>0</v>
      </c>
      <c r="Q614" s="153"/>
      <c r="R614" s="698" t="s">
        <v>28</v>
      </c>
      <c r="S614" s="898" t="s">
        <v>151</v>
      </c>
      <c r="T614" s="698" t="s">
        <v>201</v>
      </c>
    </row>
    <row r="615" spans="1:20" x14ac:dyDescent="0.3">
      <c r="A615" s="871"/>
      <c r="B615" s="919"/>
      <c r="C615" s="899"/>
      <c r="D615" s="467">
        <v>36926</v>
      </c>
      <c r="E615" s="30" t="s">
        <v>1</v>
      </c>
      <c r="F615" s="350">
        <f t="shared" si="174"/>
        <v>0</v>
      </c>
      <c r="G615" s="35">
        <v>0</v>
      </c>
      <c r="H615" s="35">
        <v>0</v>
      </c>
      <c r="I615" s="35">
        <v>0</v>
      </c>
      <c r="J615" s="153">
        <v>0</v>
      </c>
      <c r="K615" s="153">
        <v>0</v>
      </c>
      <c r="L615" s="153">
        <v>0</v>
      </c>
      <c r="M615" s="153">
        <v>0</v>
      </c>
      <c r="N615" s="35">
        <v>0</v>
      </c>
      <c r="O615" s="35">
        <v>0</v>
      </c>
      <c r="P615" s="35">
        <v>0</v>
      </c>
      <c r="Q615" s="391"/>
      <c r="R615" s="699"/>
      <c r="S615" s="844"/>
      <c r="T615" s="699"/>
    </row>
    <row r="616" spans="1:20" x14ac:dyDescent="0.3">
      <c r="A616" s="871"/>
      <c r="B616" s="919"/>
      <c r="C616" s="899"/>
      <c r="D616" s="414"/>
      <c r="E616" s="30" t="s">
        <v>2</v>
      </c>
      <c r="F616" s="350">
        <f t="shared" si="174"/>
        <v>0</v>
      </c>
      <c r="G616" s="35">
        <v>0</v>
      </c>
      <c r="H616" s="35">
        <v>0</v>
      </c>
      <c r="I616" s="35">
        <v>0</v>
      </c>
      <c r="J616" s="153">
        <v>0</v>
      </c>
      <c r="K616" s="153">
        <v>0</v>
      </c>
      <c r="L616" s="153">
        <v>0</v>
      </c>
      <c r="M616" s="153">
        <v>0</v>
      </c>
      <c r="N616" s="35">
        <v>0</v>
      </c>
      <c r="O616" s="35">
        <v>0</v>
      </c>
      <c r="P616" s="35">
        <v>0</v>
      </c>
      <c r="Q616" s="391"/>
      <c r="R616" s="699"/>
      <c r="S616" s="844"/>
      <c r="T616" s="699"/>
    </row>
    <row r="617" spans="1:20" x14ac:dyDescent="0.3">
      <c r="A617" s="871"/>
      <c r="B617" s="919"/>
      <c r="C617" s="899"/>
      <c r="D617" s="414"/>
      <c r="E617" s="30" t="s">
        <v>3</v>
      </c>
      <c r="F617" s="350">
        <f t="shared" si="174"/>
        <v>1125.2905000000001</v>
      </c>
      <c r="G617" s="35">
        <v>0</v>
      </c>
      <c r="H617" s="35">
        <v>468</v>
      </c>
      <c r="I617" s="35">
        <v>328.64499999999998</v>
      </c>
      <c r="J617" s="153">
        <v>328.64550000000003</v>
      </c>
      <c r="K617" s="153">
        <v>0</v>
      </c>
      <c r="L617" s="153">
        <v>0</v>
      </c>
      <c r="M617" s="153">
        <v>0</v>
      </c>
      <c r="N617" s="35">
        <v>0</v>
      </c>
      <c r="O617" s="35">
        <v>0</v>
      </c>
      <c r="P617" s="35">
        <v>0</v>
      </c>
      <c r="Q617" s="391"/>
      <c r="R617" s="699"/>
      <c r="S617" s="844"/>
      <c r="T617" s="699"/>
    </row>
    <row r="618" spans="1:20" x14ac:dyDescent="0.3">
      <c r="A618" s="872"/>
      <c r="B618" s="923"/>
      <c r="C618" s="900"/>
      <c r="D618" s="414"/>
      <c r="E618" s="30" t="s">
        <v>4</v>
      </c>
      <c r="F618" s="350">
        <f t="shared" si="174"/>
        <v>0</v>
      </c>
      <c r="G618" s="35">
        <v>0</v>
      </c>
      <c r="H618" s="35">
        <v>0</v>
      </c>
      <c r="I618" s="35">
        <v>0</v>
      </c>
      <c r="J618" s="153">
        <v>0</v>
      </c>
      <c r="K618" s="153">
        <v>0</v>
      </c>
      <c r="L618" s="153">
        <v>0</v>
      </c>
      <c r="M618" s="153">
        <v>0</v>
      </c>
      <c r="N618" s="35">
        <v>0</v>
      </c>
      <c r="O618" s="35">
        <v>0</v>
      </c>
      <c r="P618" s="35">
        <v>0</v>
      </c>
      <c r="Q618" s="392"/>
      <c r="R618" s="700"/>
      <c r="S618" s="845"/>
      <c r="T618" s="700"/>
    </row>
    <row r="619" spans="1:20" ht="16.5" customHeight="1" x14ac:dyDescent="0.3">
      <c r="A619" s="870" t="s">
        <v>176</v>
      </c>
      <c r="B619" s="881" t="s">
        <v>177</v>
      </c>
      <c r="C619" s="462"/>
      <c r="D619" s="414"/>
      <c r="E619" s="2" t="s">
        <v>9</v>
      </c>
      <c r="F619" s="350">
        <f t="shared" si="174"/>
        <v>0</v>
      </c>
      <c r="G619" s="35">
        <v>0</v>
      </c>
      <c r="H619" s="35">
        <v>0</v>
      </c>
      <c r="I619" s="35">
        <v>0</v>
      </c>
      <c r="J619" s="153">
        <v>0</v>
      </c>
      <c r="K619" s="153">
        <v>0</v>
      </c>
      <c r="L619" s="153">
        <v>0</v>
      </c>
      <c r="M619" s="153">
        <v>0</v>
      </c>
      <c r="N619" s="35">
        <v>0</v>
      </c>
      <c r="O619" s="35">
        <v>0</v>
      </c>
      <c r="P619" s="35">
        <v>0</v>
      </c>
      <c r="Q619" s="153"/>
      <c r="R619" s="698" t="s">
        <v>28</v>
      </c>
      <c r="S619" s="898" t="s">
        <v>151</v>
      </c>
      <c r="T619" s="698" t="s">
        <v>201</v>
      </c>
    </row>
    <row r="620" spans="1:20" x14ac:dyDescent="0.3">
      <c r="A620" s="871"/>
      <c r="B620" s="919"/>
      <c r="C620" s="468"/>
      <c r="D620" s="467">
        <v>36926</v>
      </c>
      <c r="E620" s="30" t="s">
        <v>1</v>
      </c>
      <c r="F620" s="350">
        <f t="shared" si="174"/>
        <v>0</v>
      </c>
      <c r="G620" s="35">
        <v>0</v>
      </c>
      <c r="H620" s="35">
        <v>0</v>
      </c>
      <c r="I620" s="35">
        <v>0</v>
      </c>
      <c r="J620" s="153">
        <v>0</v>
      </c>
      <c r="K620" s="153">
        <v>0</v>
      </c>
      <c r="L620" s="153">
        <v>0</v>
      </c>
      <c r="M620" s="153">
        <v>0</v>
      </c>
      <c r="N620" s="35">
        <v>0</v>
      </c>
      <c r="O620" s="35">
        <v>0</v>
      </c>
      <c r="P620" s="35">
        <v>0</v>
      </c>
      <c r="Q620" s="391"/>
      <c r="R620" s="699"/>
      <c r="S620" s="844"/>
      <c r="T620" s="699"/>
    </row>
    <row r="621" spans="1:20" x14ac:dyDescent="0.3">
      <c r="A621" s="871"/>
      <c r="B621" s="919"/>
      <c r="C621" s="294" t="s">
        <v>237</v>
      </c>
      <c r="D621" s="414"/>
      <c r="E621" s="30" t="s">
        <v>2</v>
      </c>
      <c r="F621" s="350">
        <f t="shared" si="174"/>
        <v>0</v>
      </c>
      <c r="G621" s="35">
        <v>0</v>
      </c>
      <c r="H621" s="35">
        <v>0</v>
      </c>
      <c r="I621" s="35">
        <v>0</v>
      </c>
      <c r="J621" s="153">
        <v>0</v>
      </c>
      <c r="K621" s="153">
        <v>0</v>
      </c>
      <c r="L621" s="153">
        <v>0</v>
      </c>
      <c r="M621" s="153">
        <v>0</v>
      </c>
      <c r="N621" s="35">
        <v>0</v>
      </c>
      <c r="O621" s="35">
        <v>0</v>
      </c>
      <c r="P621" s="35">
        <v>0</v>
      </c>
      <c r="Q621" s="391"/>
      <c r="R621" s="699"/>
      <c r="S621" s="844"/>
      <c r="T621" s="699"/>
    </row>
    <row r="622" spans="1:20" x14ac:dyDescent="0.3">
      <c r="A622" s="871"/>
      <c r="B622" s="919"/>
      <c r="C622" s="294" t="s">
        <v>236</v>
      </c>
      <c r="D622" s="414"/>
      <c r="E622" s="30" t="s">
        <v>3</v>
      </c>
      <c r="F622" s="350">
        <f t="shared" si="174"/>
        <v>0</v>
      </c>
      <c r="G622" s="35">
        <v>0</v>
      </c>
      <c r="H622" s="35">
        <v>0</v>
      </c>
      <c r="I622" s="35">
        <v>0</v>
      </c>
      <c r="J622" s="153">
        <v>0</v>
      </c>
      <c r="K622" s="153">
        <v>0</v>
      </c>
      <c r="L622" s="153">
        <v>0</v>
      </c>
      <c r="M622" s="153">
        <v>0</v>
      </c>
      <c r="N622" s="35">
        <v>0</v>
      </c>
      <c r="O622" s="35">
        <v>0</v>
      </c>
      <c r="P622" s="35">
        <v>0</v>
      </c>
      <c r="Q622" s="391"/>
      <c r="R622" s="699"/>
      <c r="S622" s="844"/>
      <c r="T622" s="699"/>
    </row>
    <row r="623" spans="1:20" x14ac:dyDescent="0.3">
      <c r="A623" s="872"/>
      <c r="B623" s="923"/>
      <c r="C623" s="469"/>
      <c r="D623" s="414"/>
      <c r="E623" s="30" t="s">
        <v>4</v>
      </c>
      <c r="F623" s="350">
        <f t="shared" si="174"/>
        <v>0</v>
      </c>
      <c r="G623" s="35">
        <v>0</v>
      </c>
      <c r="H623" s="35">
        <v>0</v>
      </c>
      <c r="I623" s="35">
        <v>0</v>
      </c>
      <c r="J623" s="153">
        <v>0</v>
      </c>
      <c r="K623" s="153">
        <v>0</v>
      </c>
      <c r="L623" s="153">
        <v>0</v>
      </c>
      <c r="M623" s="153">
        <v>0</v>
      </c>
      <c r="N623" s="35">
        <v>0</v>
      </c>
      <c r="O623" s="35">
        <v>0</v>
      </c>
      <c r="P623" s="35">
        <v>0</v>
      </c>
      <c r="Q623" s="392"/>
      <c r="R623" s="700"/>
      <c r="S623" s="845"/>
      <c r="T623" s="700"/>
    </row>
    <row r="624" spans="1:20" s="11" customFormat="1" ht="16.5" customHeight="1" x14ac:dyDescent="0.3">
      <c r="A624" s="901" t="s">
        <v>295</v>
      </c>
      <c r="B624" s="918" t="s">
        <v>296</v>
      </c>
      <c r="C624" s="892">
        <v>1640300000</v>
      </c>
      <c r="D624" s="470"/>
      <c r="E624" s="2" t="s">
        <v>9</v>
      </c>
      <c r="F624" s="350">
        <f t="shared" si="174"/>
        <v>20601.969000000001</v>
      </c>
      <c r="G624" s="443">
        <f t="shared" ref="G624:P624" si="178">G625+G626+G627+G628</f>
        <v>0</v>
      </c>
      <c r="H624" s="443">
        <f t="shared" si="178"/>
        <v>0</v>
      </c>
      <c r="I624" s="443">
        <f t="shared" si="178"/>
        <v>9630</v>
      </c>
      <c r="J624" s="443">
        <f t="shared" si="178"/>
        <v>9630</v>
      </c>
      <c r="K624" s="443">
        <f t="shared" si="178"/>
        <v>1341.9690000000001</v>
      </c>
      <c r="L624" s="443">
        <f t="shared" si="178"/>
        <v>0</v>
      </c>
      <c r="M624" s="443">
        <f t="shared" si="178"/>
        <v>0</v>
      </c>
      <c r="N624" s="443">
        <f t="shared" si="178"/>
        <v>0</v>
      </c>
      <c r="O624" s="443">
        <f t="shared" si="178"/>
        <v>0</v>
      </c>
      <c r="P624" s="443">
        <f t="shared" si="178"/>
        <v>0</v>
      </c>
      <c r="Q624" s="444"/>
      <c r="R624" s="892"/>
      <c r="S624" s="645"/>
      <c r="T624" s="816"/>
    </row>
    <row r="625" spans="1:20" s="11" customFormat="1" ht="16.5" customHeight="1" x14ac:dyDescent="0.3">
      <c r="A625" s="902"/>
      <c r="B625" s="919"/>
      <c r="C625" s="893"/>
      <c r="D625" s="470"/>
      <c r="E625" s="2" t="s">
        <v>1</v>
      </c>
      <c r="F625" s="350">
        <f t="shared" si="174"/>
        <v>0</v>
      </c>
      <c r="G625" s="471">
        <f t="shared" ref="G625:P628" si="179">G630</f>
        <v>0</v>
      </c>
      <c r="H625" s="472">
        <f t="shared" si="179"/>
        <v>0</v>
      </c>
      <c r="I625" s="471">
        <f t="shared" si="179"/>
        <v>0</v>
      </c>
      <c r="J625" s="471">
        <f t="shared" si="179"/>
        <v>0</v>
      </c>
      <c r="K625" s="471">
        <f t="shared" si="179"/>
        <v>0</v>
      </c>
      <c r="L625" s="471">
        <f t="shared" si="179"/>
        <v>0</v>
      </c>
      <c r="M625" s="471">
        <f t="shared" si="179"/>
        <v>0</v>
      </c>
      <c r="N625" s="471">
        <f t="shared" si="179"/>
        <v>0</v>
      </c>
      <c r="O625" s="471">
        <f t="shared" si="179"/>
        <v>0</v>
      </c>
      <c r="P625" s="471">
        <f t="shared" si="179"/>
        <v>0</v>
      </c>
      <c r="Q625" s="473"/>
      <c r="R625" s="893"/>
      <c r="S625" s="912"/>
      <c r="T625" s="914"/>
    </row>
    <row r="626" spans="1:20" s="11" customFormat="1" ht="16.5" customHeight="1" x14ac:dyDescent="0.3">
      <c r="A626" s="902"/>
      <c r="B626" s="919"/>
      <c r="C626" s="893"/>
      <c r="D626" s="470"/>
      <c r="E626" s="2" t="s">
        <v>2</v>
      </c>
      <c r="F626" s="350">
        <f t="shared" si="174"/>
        <v>0</v>
      </c>
      <c r="G626" s="471">
        <f t="shared" si="179"/>
        <v>0</v>
      </c>
      <c r="H626" s="472">
        <f t="shared" si="179"/>
        <v>0</v>
      </c>
      <c r="I626" s="471">
        <f t="shared" si="179"/>
        <v>0</v>
      </c>
      <c r="J626" s="471">
        <f t="shared" si="179"/>
        <v>0</v>
      </c>
      <c r="K626" s="471">
        <f t="shared" si="179"/>
        <v>0</v>
      </c>
      <c r="L626" s="471">
        <f t="shared" si="179"/>
        <v>0</v>
      </c>
      <c r="M626" s="471">
        <f t="shared" si="179"/>
        <v>0</v>
      </c>
      <c r="N626" s="471">
        <f t="shared" si="179"/>
        <v>0</v>
      </c>
      <c r="O626" s="471">
        <f t="shared" si="179"/>
        <v>0</v>
      </c>
      <c r="P626" s="471">
        <f t="shared" si="179"/>
        <v>0</v>
      </c>
      <c r="Q626" s="473"/>
      <c r="R626" s="893"/>
      <c r="S626" s="912"/>
      <c r="T626" s="914"/>
    </row>
    <row r="627" spans="1:20" s="11" customFormat="1" ht="16.5" customHeight="1" x14ac:dyDescent="0.3">
      <c r="A627" s="902"/>
      <c r="B627" s="919"/>
      <c r="C627" s="893"/>
      <c r="D627" s="470"/>
      <c r="E627" s="2" t="s">
        <v>3</v>
      </c>
      <c r="F627" s="350">
        <f t="shared" si="174"/>
        <v>20601.969000000001</v>
      </c>
      <c r="G627" s="472">
        <f t="shared" si="179"/>
        <v>0</v>
      </c>
      <c r="H627" s="472">
        <f t="shared" si="179"/>
        <v>0</v>
      </c>
      <c r="I627" s="472">
        <f t="shared" si="179"/>
        <v>9630</v>
      </c>
      <c r="J627" s="472">
        <f t="shared" si="179"/>
        <v>9630</v>
      </c>
      <c r="K627" s="472">
        <f t="shared" si="179"/>
        <v>1341.9690000000001</v>
      </c>
      <c r="L627" s="472">
        <f t="shared" si="179"/>
        <v>0</v>
      </c>
      <c r="M627" s="472">
        <f t="shared" si="179"/>
        <v>0</v>
      </c>
      <c r="N627" s="472">
        <f t="shared" si="179"/>
        <v>0</v>
      </c>
      <c r="O627" s="472">
        <f t="shared" si="179"/>
        <v>0</v>
      </c>
      <c r="P627" s="472">
        <f t="shared" si="179"/>
        <v>0</v>
      </c>
      <c r="Q627" s="474"/>
      <c r="R627" s="893"/>
      <c r="S627" s="912"/>
      <c r="T627" s="914"/>
    </row>
    <row r="628" spans="1:20" s="11" customFormat="1" ht="16.5" customHeight="1" x14ac:dyDescent="0.3">
      <c r="A628" s="903"/>
      <c r="B628" s="923"/>
      <c r="C628" s="894"/>
      <c r="D628" s="475"/>
      <c r="E628" s="463" t="s">
        <v>4</v>
      </c>
      <c r="F628" s="350">
        <f t="shared" si="174"/>
        <v>0</v>
      </c>
      <c r="G628" s="471">
        <f t="shared" si="179"/>
        <v>0</v>
      </c>
      <c r="H628" s="472">
        <f t="shared" si="179"/>
        <v>0</v>
      </c>
      <c r="I628" s="471">
        <f t="shared" si="179"/>
        <v>0</v>
      </c>
      <c r="J628" s="471">
        <f t="shared" si="179"/>
        <v>0</v>
      </c>
      <c r="K628" s="471">
        <f t="shared" si="179"/>
        <v>0</v>
      </c>
      <c r="L628" s="471">
        <f t="shared" si="179"/>
        <v>0</v>
      </c>
      <c r="M628" s="471">
        <f t="shared" si="179"/>
        <v>0</v>
      </c>
      <c r="N628" s="471">
        <f t="shared" si="179"/>
        <v>0</v>
      </c>
      <c r="O628" s="471">
        <f t="shared" si="179"/>
        <v>0</v>
      </c>
      <c r="P628" s="471">
        <f t="shared" si="179"/>
        <v>0</v>
      </c>
      <c r="Q628" s="476"/>
      <c r="R628" s="894"/>
      <c r="S628" s="913"/>
      <c r="T628" s="914"/>
    </row>
    <row r="629" spans="1:20" s="11" customFormat="1" ht="21" customHeight="1" x14ac:dyDescent="0.3">
      <c r="A629" s="870" t="s">
        <v>297</v>
      </c>
      <c r="B629" s="881" t="s">
        <v>298</v>
      </c>
      <c r="C629" s="898">
        <v>1640376230</v>
      </c>
      <c r="D629" s="475"/>
      <c r="E629" s="2" t="s">
        <v>9</v>
      </c>
      <c r="F629" s="350">
        <f t="shared" si="174"/>
        <v>20601.969000000001</v>
      </c>
      <c r="G629" s="408">
        <f t="shared" ref="G629:P629" si="180">G630+G631+G632+G633</f>
        <v>0</v>
      </c>
      <c r="H629" s="408">
        <f t="shared" si="180"/>
        <v>0</v>
      </c>
      <c r="I629" s="408">
        <f t="shared" si="180"/>
        <v>9630</v>
      </c>
      <c r="J629" s="408">
        <f t="shared" si="180"/>
        <v>9630</v>
      </c>
      <c r="K629" s="408">
        <f t="shared" si="180"/>
        <v>1341.9690000000001</v>
      </c>
      <c r="L629" s="408">
        <f t="shared" si="180"/>
        <v>0</v>
      </c>
      <c r="M629" s="408">
        <f t="shared" si="180"/>
        <v>0</v>
      </c>
      <c r="N629" s="408">
        <f t="shared" si="180"/>
        <v>0</v>
      </c>
      <c r="O629" s="408">
        <f t="shared" si="180"/>
        <v>0</v>
      </c>
      <c r="P629" s="408">
        <f t="shared" si="180"/>
        <v>0</v>
      </c>
      <c r="Q629" s="477"/>
      <c r="R629" s="898" t="s">
        <v>338</v>
      </c>
      <c r="S629" s="920"/>
      <c r="T629" s="915"/>
    </row>
    <row r="630" spans="1:20" s="11" customFormat="1" ht="21" customHeight="1" x14ac:dyDescent="0.3">
      <c r="A630" s="871"/>
      <c r="B630" s="882"/>
      <c r="C630" s="899"/>
      <c r="D630" s="475"/>
      <c r="E630" s="30" t="s">
        <v>1</v>
      </c>
      <c r="F630" s="350">
        <f t="shared" si="174"/>
        <v>0</v>
      </c>
      <c r="G630" s="285">
        <v>0</v>
      </c>
      <c r="H630" s="154">
        <v>0</v>
      </c>
      <c r="I630" s="285">
        <v>0</v>
      </c>
      <c r="J630" s="285">
        <v>0</v>
      </c>
      <c r="K630" s="285">
        <v>0</v>
      </c>
      <c r="L630" s="285">
        <v>0</v>
      </c>
      <c r="M630" s="285">
        <v>0</v>
      </c>
      <c r="N630" s="285">
        <v>0</v>
      </c>
      <c r="O630" s="285">
        <v>0</v>
      </c>
      <c r="P630" s="285">
        <v>0</v>
      </c>
      <c r="Q630" s="478"/>
      <c r="R630" s="899"/>
      <c r="S630" s="921"/>
      <c r="T630" s="916"/>
    </row>
    <row r="631" spans="1:20" s="11" customFormat="1" ht="21" customHeight="1" x14ac:dyDescent="0.3">
      <c r="A631" s="871"/>
      <c r="B631" s="882"/>
      <c r="C631" s="899"/>
      <c r="D631" s="475"/>
      <c r="E631" s="30" t="s">
        <v>2</v>
      </c>
      <c r="F631" s="350">
        <f t="shared" si="174"/>
        <v>0</v>
      </c>
      <c r="G631" s="285">
        <v>0</v>
      </c>
      <c r="H631" s="154">
        <v>0</v>
      </c>
      <c r="I631" s="285">
        <v>0</v>
      </c>
      <c r="J631" s="285">
        <v>0</v>
      </c>
      <c r="K631" s="285">
        <v>0</v>
      </c>
      <c r="L631" s="285">
        <v>0</v>
      </c>
      <c r="M631" s="285">
        <v>0</v>
      </c>
      <c r="N631" s="285">
        <v>0</v>
      </c>
      <c r="O631" s="285">
        <v>0</v>
      </c>
      <c r="P631" s="285">
        <v>0</v>
      </c>
      <c r="Q631" s="478"/>
      <c r="R631" s="899"/>
      <c r="S631" s="921"/>
      <c r="T631" s="916"/>
    </row>
    <row r="632" spans="1:20" s="11" customFormat="1" ht="21" customHeight="1" x14ac:dyDescent="0.3">
      <c r="A632" s="871"/>
      <c r="B632" s="882"/>
      <c r="C632" s="899"/>
      <c r="D632" s="475"/>
      <c r="E632" s="30" t="s">
        <v>3</v>
      </c>
      <c r="F632" s="350">
        <f t="shared" si="174"/>
        <v>20601.969000000001</v>
      </c>
      <c r="G632" s="285">
        <v>0</v>
      </c>
      <c r="H632" s="154">
        <v>0</v>
      </c>
      <c r="I632" s="35">
        <v>9630</v>
      </c>
      <c r="J632" s="35">
        <v>9630</v>
      </c>
      <c r="K632" s="35">
        <v>1341.9690000000001</v>
      </c>
      <c r="L632" s="285">
        <v>0</v>
      </c>
      <c r="M632" s="285">
        <v>0</v>
      </c>
      <c r="N632" s="285">
        <v>0</v>
      </c>
      <c r="O632" s="285">
        <v>0</v>
      </c>
      <c r="P632" s="285">
        <v>0</v>
      </c>
      <c r="Q632" s="478"/>
      <c r="R632" s="899"/>
      <c r="S632" s="921"/>
      <c r="T632" s="916"/>
    </row>
    <row r="633" spans="1:20" s="11" customFormat="1" ht="21" customHeight="1" x14ac:dyDescent="0.3">
      <c r="A633" s="872"/>
      <c r="B633" s="883"/>
      <c r="C633" s="900"/>
      <c r="D633" s="475"/>
      <c r="E633" s="30" t="s">
        <v>4</v>
      </c>
      <c r="F633" s="350">
        <f t="shared" si="174"/>
        <v>0</v>
      </c>
      <c r="G633" s="285">
        <v>0</v>
      </c>
      <c r="H633" s="154">
        <v>0</v>
      </c>
      <c r="I633" s="285">
        <v>0</v>
      </c>
      <c r="J633" s="285">
        <v>0</v>
      </c>
      <c r="K633" s="285">
        <v>0</v>
      </c>
      <c r="L633" s="285">
        <v>0</v>
      </c>
      <c r="M633" s="285">
        <v>0</v>
      </c>
      <c r="N633" s="285">
        <v>0</v>
      </c>
      <c r="O633" s="285">
        <v>0</v>
      </c>
      <c r="P633" s="285">
        <v>0</v>
      </c>
      <c r="Q633" s="479"/>
      <c r="R633" s="900"/>
      <c r="S633" s="922"/>
      <c r="T633" s="917"/>
    </row>
    <row r="634" spans="1:20" s="11" customFormat="1" ht="16.5" customHeight="1" x14ac:dyDescent="0.3">
      <c r="A634" s="901" t="s">
        <v>345</v>
      </c>
      <c r="B634" s="918" t="s">
        <v>347</v>
      </c>
      <c r="C634" s="892">
        <v>1640400000</v>
      </c>
      <c r="D634" s="470"/>
      <c r="E634" s="2" t="s">
        <v>9</v>
      </c>
      <c r="F634" s="350">
        <f t="shared" si="174"/>
        <v>48058.240860000005</v>
      </c>
      <c r="G634" s="443">
        <f t="shared" ref="G634:P638" si="181">G639</f>
        <v>0</v>
      </c>
      <c r="H634" s="443">
        <f t="shared" si="181"/>
        <v>0</v>
      </c>
      <c r="I634" s="443">
        <f t="shared" si="181"/>
        <v>0</v>
      </c>
      <c r="J634" s="443">
        <f t="shared" si="181"/>
        <v>0</v>
      </c>
      <c r="K634" s="443">
        <f>K639</f>
        <v>23761.162500000002</v>
      </c>
      <c r="L634" s="443">
        <f>SUM(L635:L638)</f>
        <v>11497.192950000001</v>
      </c>
      <c r="M634" s="443">
        <f t="shared" ref="M634:P634" si="182">SUM(M635:M638)</f>
        <v>12799.885409999999</v>
      </c>
      <c r="N634" s="443">
        <f t="shared" si="182"/>
        <v>0</v>
      </c>
      <c r="O634" s="443">
        <f t="shared" si="182"/>
        <v>0</v>
      </c>
      <c r="P634" s="443">
        <f t="shared" si="182"/>
        <v>0</v>
      </c>
      <c r="Q634" s="444"/>
      <c r="R634" s="892"/>
      <c r="S634" s="645"/>
      <c r="T634" s="816"/>
    </row>
    <row r="635" spans="1:20" s="11" customFormat="1" x14ac:dyDescent="0.3">
      <c r="A635" s="902"/>
      <c r="B635" s="919"/>
      <c r="C635" s="893"/>
      <c r="D635" s="470"/>
      <c r="E635" s="2" t="s">
        <v>1</v>
      </c>
      <c r="F635" s="350">
        <f t="shared" si="174"/>
        <v>0</v>
      </c>
      <c r="G635" s="383">
        <f t="shared" si="181"/>
        <v>0</v>
      </c>
      <c r="H635" s="442">
        <f t="shared" si="181"/>
        <v>0</v>
      </c>
      <c r="I635" s="383">
        <f t="shared" si="181"/>
        <v>0</v>
      </c>
      <c r="J635" s="383">
        <f t="shared" si="181"/>
        <v>0</v>
      </c>
      <c r="K635" s="383">
        <f t="shared" si="181"/>
        <v>0</v>
      </c>
      <c r="L635" s="383">
        <f t="shared" ref="L635:P637" si="183">L640+L645</f>
        <v>0</v>
      </c>
      <c r="M635" s="383">
        <f t="shared" si="181"/>
        <v>0</v>
      </c>
      <c r="N635" s="383">
        <f t="shared" si="181"/>
        <v>0</v>
      </c>
      <c r="O635" s="383">
        <f t="shared" si="181"/>
        <v>0</v>
      </c>
      <c r="P635" s="383">
        <f t="shared" si="181"/>
        <v>0</v>
      </c>
      <c r="Q635" s="384"/>
      <c r="R635" s="893"/>
      <c r="S635" s="912"/>
      <c r="T635" s="914"/>
    </row>
    <row r="636" spans="1:20" s="11" customFormat="1" x14ac:dyDescent="0.3">
      <c r="A636" s="902"/>
      <c r="B636" s="919"/>
      <c r="C636" s="893"/>
      <c r="D636" s="470"/>
      <c r="E636" s="2" t="s">
        <v>2</v>
      </c>
      <c r="F636" s="350">
        <f t="shared" si="174"/>
        <v>23827.820750000003</v>
      </c>
      <c r="G636" s="383">
        <f t="shared" si="181"/>
        <v>0</v>
      </c>
      <c r="H636" s="442">
        <f t="shared" si="181"/>
        <v>0</v>
      </c>
      <c r="I636" s="383">
        <f t="shared" si="181"/>
        <v>0</v>
      </c>
      <c r="J636" s="383">
        <f t="shared" si="181"/>
        <v>0</v>
      </c>
      <c r="K636" s="383">
        <f t="shared" si="181"/>
        <v>16632.813750000001</v>
      </c>
      <c r="L636" s="383">
        <f t="shared" si="183"/>
        <v>3415.8069999999998</v>
      </c>
      <c r="M636" s="383">
        <f t="shared" si="183"/>
        <v>3779.2</v>
      </c>
      <c r="N636" s="383">
        <f t="shared" si="183"/>
        <v>0</v>
      </c>
      <c r="O636" s="383">
        <f t="shared" si="183"/>
        <v>0</v>
      </c>
      <c r="P636" s="383">
        <f t="shared" si="183"/>
        <v>0</v>
      </c>
      <c r="Q636" s="384"/>
      <c r="R636" s="893"/>
      <c r="S636" s="912"/>
      <c r="T636" s="914"/>
    </row>
    <row r="637" spans="1:20" s="11" customFormat="1" x14ac:dyDescent="0.3">
      <c r="A637" s="902"/>
      <c r="B637" s="919"/>
      <c r="C637" s="893"/>
      <c r="D637" s="470"/>
      <c r="E637" s="2" t="s">
        <v>3</v>
      </c>
      <c r="F637" s="350">
        <f t="shared" si="174"/>
        <v>24230.420109999999</v>
      </c>
      <c r="G637" s="442">
        <f t="shared" si="181"/>
        <v>0</v>
      </c>
      <c r="H637" s="442">
        <f t="shared" si="181"/>
        <v>0</v>
      </c>
      <c r="I637" s="442">
        <f t="shared" si="181"/>
        <v>0</v>
      </c>
      <c r="J637" s="442">
        <f t="shared" si="181"/>
        <v>0</v>
      </c>
      <c r="K637" s="442">
        <f t="shared" si="181"/>
        <v>7128.3487500000001</v>
      </c>
      <c r="L637" s="442">
        <f>L642+L647</f>
        <v>8081.3859500000008</v>
      </c>
      <c r="M637" s="442">
        <f t="shared" si="183"/>
        <v>9020.68541</v>
      </c>
      <c r="N637" s="442">
        <f t="shared" si="183"/>
        <v>0</v>
      </c>
      <c r="O637" s="442">
        <f t="shared" si="183"/>
        <v>0</v>
      </c>
      <c r="P637" s="442">
        <f t="shared" si="183"/>
        <v>0</v>
      </c>
      <c r="Q637" s="480"/>
      <c r="R637" s="893"/>
      <c r="S637" s="912"/>
      <c r="T637" s="914"/>
    </row>
    <row r="638" spans="1:20" s="11" customFormat="1" ht="15.75" customHeight="1" x14ac:dyDescent="0.3">
      <c r="A638" s="903"/>
      <c r="B638" s="923"/>
      <c r="C638" s="894"/>
      <c r="D638" s="475"/>
      <c r="E638" s="463" t="s">
        <v>4</v>
      </c>
      <c r="F638" s="350">
        <f t="shared" si="174"/>
        <v>0</v>
      </c>
      <c r="G638" s="383">
        <f>G643</f>
        <v>0</v>
      </c>
      <c r="H638" s="442">
        <f t="shared" si="181"/>
        <v>0</v>
      </c>
      <c r="I638" s="383">
        <f t="shared" si="181"/>
        <v>0</v>
      </c>
      <c r="J638" s="383">
        <f t="shared" si="181"/>
        <v>0</v>
      </c>
      <c r="K638" s="383">
        <f t="shared" si="181"/>
        <v>0</v>
      </c>
      <c r="L638" s="383">
        <f>L643+L648</f>
        <v>0</v>
      </c>
      <c r="M638" s="383">
        <f t="shared" si="181"/>
        <v>0</v>
      </c>
      <c r="N638" s="383">
        <f t="shared" si="181"/>
        <v>0</v>
      </c>
      <c r="O638" s="383">
        <f t="shared" si="181"/>
        <v>0</v>
      </c>
      <c r="P638" s="383">
        <f t="shared" si="181"/>
        <v>0</v>
      </c>
      <c r="Q638" s="382"/>
      <c r="R638" s="894"/>
      <c r="S638" s="913"/>
      <c r="T638" s="914"/>
    </row>
    <row r="639" spans="1:20" s="11" customFormat="1" ht="21" customHeight="1" x14ac:dyDescent="0.3">
      <c r="A639" s="870" t="s">
        <v>346</v>
      </c>
      <c r="B639" s="881" t="s">
        <v>348</v>
      </c>
      <c r="C639" s="293"/>
      <c r="D639" s="475"/>
      <c r="E639" s="2" t="s">
        <v>9</v>
      </c>
      <c r="F639" s="350">
        <f t="shared" si="174"/>
        <v>34039.743930000004</v>
      </c>
      <c r="G639" s="408">
        <f t="shared" ref="G639:P639" si="184">G640+G641+G642+G643</f>
        <v>0</v>
      </c>
      <c r="H639" s="408">
        <f t="shared" si="184"/>
        <v>0</v>
      </c>
      <c r="I639" s="408">
        <f t="shared" si="184"/>
        <v>0</v>
      </c>
      <c r="J639" s="408">
        <f t="shared" si="184"/>
        <v>0</v>
      </c>
      <c r="K639" s="408">
        <f>K640+K641+K642+K643</f>
        <v>23761.162500000002</v>
      </c>
      <c r="L639" s="408">
        <f t="shared" si="184"/>
        <v>4879.7242900000001</v>
      </c>
      <c r="M639" s="408">
        <f t="shared" si="184"/>
        <v>5398.8571400000001</v>
      </c>
      <c r="N639" s="408">
        <f t="shared" si="184"/>
        <v>0</v>
      </c>
      <c r="O639" s="408">
        <f t="shared" si="184"/>
        <v>0</v>
      </c>
      <c r="P639" s="408">
        <f t="shared" si="184"/>
        <v>0</v>
      </c>
      <c r="Q639" s="477"/>
      <c r="R639" s="898" t="s">
        <v>65</v>
      </c>
      <c r="S639" s="920"/>
      <c r="T639" s="915"/>
    </row>
    <row r="640" spans="1:20" s="11" customFormat="1" ht="21" customHeight="1" x14ac:dyDescent="0.3">
      <c r="A640" s="871"/>
      <c r="B640" s="882"/>
      <c r="C640" s="293"/>
      <c r="D640" s="475"/>
      <c r="E640" s="30" t="s">
        <v>1</v>
      </c>
      <c r="F640" s="350">
        <f t="shared" si="174"/>
        <v>0</v>
      </c>
      <c r="G640" s="285">
        <v>0</v>
      </c>
      <c r="H640" s="154">
        <v>0</v>
      </c>
      <c r="I640" s="285">
        <v>0</v>
      </c>
      <c r="J640" s="285">
        <v>0</v>
      </c>
      <c r="K640" s="285">
        <v>0</v>
      </c>
      <c r="L640" s="285">
        <v>0</v>
      </c>
      <c r="M640" s="35">
        <v>0</v>
      </c>
      <c r="N640" s="35">
        <v>0</v>
      </c>
      <c r="O640" s="35">
        <v>0</v>
      </c>
      <c r="P640" s="35">
        <v>0</v>
      </c>
      <c r="Q640" s="478"/>
      <c r="R640" s="899"/>
      <c r="S640" s="921"/>
      <c r="T640" s="916"/>
    </row>
    <row r="641" spans="1:20" s="11" customFormat="1" ht="33" customHeight="1" x14ac:dyDescent="0.3">
      <c r="A641" s="871"/>
      <c r="B641" s="882"/>
      <c r="C641" s="294" t="s">
        <v>381</v>
      </c>
      <c r="D641" s="475"/>
      <c r="E641" s="30" t="s">
        <v>2</v>
      </c>
      <c r="F641" s="350">
        <f t="shared" si="174"/>
        <v>23827.820750000003</v>
      </c>
      <c r="G641" s="285">
        <v>0</v>
      </c>
      <c r="H641" s="154">
        <v>0</v>
      </c>
      <c r="I641" s="285">
        <v>0</v>
      </c>
      <c r="J641" s="285">
        <v>0</v>
      </c>
      <c r="K641" s="35">
        <v>16632.813750000001</v>
      </c>
      <c r="L641" s="35">
        <v>3415.8069999999998</v>
      </c>
      <c r="M641" s="35">
        <v>3779.2</v>
      </c>
      <c r="N641" s="35">
        <v>0</v>
      </c>
      <c r="O641" s="35">
        <v>0</v>
      </c>
      <c r="P641" s="35">
        <v>0</v>
      </c>
      <c r="Q641" s="478"/>
      <c r="R641" s="899"/>
      <c r="S641" s="921"/>
      <c r="T641" s="916"/>
    </row>
    <row r="642" spans="1:20" s="11" customFormat="1" ht="33" customHeight="1" x14ac:dyDescent="0.3">
      <c r="A642" s="871"/>
      <c r="B642" s="882"/>
      <c r="C642" s="294" t="s">
        <v>382</v>
      </c>
      <c r="D642" s="475"/>
      <c r="E642" s="30" t="s">
        <v>3</v>
      </c>
      <c r="F642" s="350">
        <f t="shared" si="174"/>
        <v>10211.92318</v>
      </c>
      <c r="G642" s="285">
        <v>0</v>
      </c>
      <c r="H642" s="154">
        <v>0</v>
      </c>
      <c r="I642" s="35">
        <v>0</v>
      </c>
      <c r="J642" s="35">
        <v>0</v>
      </c>
      <c r="K642" s="35">
        <v>7128.3487500000001</v>
      </c>
      <c r="L642" s="35">
        <v>1463.9172900000001</v>
      </c>
      <c r="M642" s="35">
        <v>1619.65714</v>
      </c>
      <c r="N642" s="35">
        <v>0</v>
      </c>
      <c r="O642" s="35">
        <v>0</v>
      </c>
      <c r="P642" s="35">
        <v>0</v>
      </c>
      <c r="Q642" s="478"/>
      <c r="R642" s="899"/>
      <c r="S642" s="921"/>
      <c r="T642" s="916"/>
    </row>
    <row r="643" spans="1:20" s="11" customFormat="1" ht="21" customHeight="1" x14ac:dyDescent="0.3">
      <c r="A643" s="872"/>
      <c r="B643" s="883"/>
      <c r="C643" s="293"/>
      <c r="D643" s="475"/>
      <c r="E643" s="30" t="s">
        <v>4</v>
      </c>
      <c r="F643" s="350">
        <f t="shared" si="174"/>
        <v>0</v>
      </c>
      <c r="G643" s="285">
        <v>0</v>
      </c>
      <c r="H643" s="154">
        <v>0</v>
      </c>
      <c r="I643" s="285">
        <v>0</v>
      </c>
      <c r="J643" s="285">
        <v>0</v>
      </c>
      <c r="K643" s="285">
        <v>0</v>
      </c>
      <c r="L643" s="35">
        <v>0</v>
      </c>
      <c r="M643" s="35">
        <v>0</v>
      </c>
      <c r="N643" s="35">
        <v>0</v>
      </c>
      <c r="O643" s="35">
        <v>0</v>
      </c>
      <c r="P643" s="35">
        <v>0</v>
      </c>
      <c r="Q643" s="479"/>
      <c r="R643" s="900"/>
      <c r="S643" s="922"/>
      <c r="T643" s="917"/>
    </row>
    <row r="644" spans="1:20" s="11" customFormat="1" ht="18" customHeight="1" x14ac:dyDescent="0.3">
      <c r="A644" s="870" t="s">
        <v>367</v>
      </c>
      <c r="B644" s="881" t="s">
        <v>385</v>
      </c>
      <c r="C644" s="898">
        <v>1640476280</v>
      </c>
      <c r="D644" s="475"/>
      <c r="E644" s="2" t="s">
        <v>9</v>
      </c>
      <c r="F644" s="350">
        <f t="shared" si="174"/>
        <v>14018.496930000001</v>
      </c>
      <c r="G644" s="285">
        <f t="shared" ref="G644:P644" si="185">G645+G646+G647+G648</f>
        <v>0</v>
      </c>
      <c r="H644" s="154">
        <f t="shared" si="185"/>
        <v>0</v>
      </c>
      <c r="I644" s="285">
        <f t="shared" si="185"/>
        <v>0</v>
      </c>
      <c r="J644" s="285">
        <f t="shared" si="185"/>
        <v>0</v>
      </c>
      <c r="K644" s="285">
        <f t="shared" si="185"/>
        <v>0</v>
      </c>
      <c r="L644" s="35">
        <f t="shared" si="185"/>
        <v>6617.4686600000005</v>
      </c>
      <c r="M644" s="35">
        <f t="shared" si="185"/>
        <v>7401.0282699999998</v>
      </c>
      <c r="N644" s="35">
        <f t="shared" si="185"/>
        <v>0</v>
      </c>
      <c r="O644" s="35">
        <f t="shared" si="185"/>
        <v>0</v>
      </c>
      <c r="P644" s="35">
        <f t="shared" si="185"/>
        <v>0</v>
      </c>
      <c r="Q644" s="213"/>
      <c r="R644" s="898" t="s">
        <v>65</v>
      </c>
      <c r="S644" s="920"/>
      <c r="T644" s="915"/>
    </row>
    <row r="645" spans="1:20" s="11" customFormat="1" ht="18" customHeight="1" x14ac:dyDescent="0.3">
      <c r="A645" s="871"/>
      <c r="B645" s="882"/>
      <c r="C645" s="899"/>
      <c r="D645" s="475"/>
      <c r="E645" s="30" t="s">
        <v>1</v>
      </c>
      <c r="F645" s="350">
        <f t="shared" si="174"/>
        <v>0</v>
      </c>
      <c r="G645" s="285">
        <v>0</v>
      </c>
      <c r="H645" s="154">
        <v>0</v>
      </c>
      <c r="I645" s="285">
        <v>0</v>
      </c>
      <c r="J645" s="285">
        <v>0</v>
      </c>
      <c r="K645" s="285">
        <v>0</v>
      </c>
      <c r="L645" s="35">
        <v>0</v>
      </c>
      <c r="M645" s="35">
        <v>0</v>
      </c>
      <c r="N645" s="35">
        <v>0</v>
      </c>
      <c r="O645" s="35">
        <v>0</v>
      </c>
      <c r="P645" s="35">
        <v>0</v>
      </c>
      <c r="Q645" s="478"/>
      <c r="R645" s="899"/>
      <c r="S645" s="921"/>
      <c r="T645" s="916"/>
    </row>
    <row r="646" spans="1:20" s="11" customFormat="1" ht="18" customHeight="1" x14ac:dyDescent="0.3">
      <c r="A646" s="871"/>
      <c r="B646" s="882"/>
      <c r="C646" s="899"/>
      <c r="D646" s="475"/>
      <c r="E646" s="30" t="s">
        <v>2</v>
      </c>
      <c r="F646" s="350">
        <f t="shared" si="174"/>
        <v>0</v>
      </c>
      <c r="G646" s="285">
        <v>0</v>
      </c>
      <c r="H646" s="154">
        <v>0</v>
      </c>
      <c r="I646" s="285">
        <v>0</v>
      </c>
      <c r="J646" s="285">
        <v>0</v>
      </c>
      <c r="K646" s="285">
        <v>0</v>
      </c>
      <c r="L646" s="35">
        <v>0</v>
      </c>
      <c r="M646" s="35">
        <v>0</v>
      </c>
      <c r="N646" s="35">
        <v>0</v>
      </c>
      <c r="O646" s="35">
        <v>0</v>
      </c>
      <c r="P646" s="35">
        <v>0</v>
      </c>
      <c r="Q646" s="478"/>
      <c r="R646" s="899"/>
      <c r="S646" s="921"/>
      <c r="T646" s="916"/>
    </row>
    <row r="647" spans="1:20" s="11" customFormat="1" ht="18" customHeight="1" x14ac:dyDescent="0.3">
      <c r="A647" s="871"/>
      <c r="B647" s="882"/>
      <c r="C647" s="899"/>
      <c r="D647" s="475"/>
      <c r="E647" s="30" t="s">
        <v>3</v>
      </c>
      <c r="F647" s="350">
        <f t="shared" si="174"/>
        <v>14018.496930000001</v>
      </c>
      <c r="G647" s="285">
        <v>0</v>
      </c>
      <c r="H647" s="154">
        <v>0</v>
      </c>
      <c r="I647" s="285">
        <v>0</v>
      </c>
      <c r="J647" s="285">
        <v>0</v>
      </c>
      <c r="K647" s="285">
        <v>0</v>
      </c>
      <c r="L647" s="35">
        <v>6617.4686600000005</v>
      </c>
      <c r="M647" s="35">
        <v>7401.0282699999998</v>
      </c>
      <c r="N647" s="35">
        <v>0</v>
      </c>
      <c r="O647" s="35">
        <v>0</v>
      </c>
      <c r="P647" s="35">
        <v>0</v>
      </c>
      <c r="Q647" s="478"/>
      <c r="R647" s="899"/>
      <c r="S647" s="921"/>
      <c r="T647" s="916"/>
    </row>
    <row r="648" spans="1:20" s="11" customFormat="1" ht="18" customHeight="1" x14ac:dyDescent="0.3">
      <c r="A648" s="872"/>
      <c r="B648" s="883"/>
      <c r="C648" s="900"/>
      <c r="D648" s="475"/>
      <c r="E648" s="30" t="s">
        <v>4</v>
      </c>
      <c r="F648" s="350">
        <f t="shared" si="174"/>
        <v>0</v>
      </c>
      <c r="G648" s="285">
        <v>0</v>
      </c>
      <c r="H648" s="154">
        <v>0</v>
      </c>
      <c r="I648" s="285">
        <v>0</v>
      </c>
      <c r="J648" s="285">
        <v>0</v>
      </c>
      <c r="K648" s="285">
        <v>0</v>
      </c>
      <c r="L648" s="285">
        <v>0</v>
      </c>
      <c r="M648" s="35">
        <v>0</v>
      </c>
      <c r="N648" s="35">
        <v>0</v>
      </c>
      <c r="O648" s="35">
        <v>0</v>
      </c>
      <c r="P648" s="35">
        <v>0</v>
      </c>
      <c r="Q648" s="479"/>
      <c r="R648" s="900"/>
      <c r="S648" s="922"/>
      <c r="T648" s="917"/>
    </row>
    <row r="649" spans="1:20" s="11" customFormat="1" ht="18.75" customHeight="1" x14ac:dyDescent="0.3">
      <c r="A649" s="901" t="s">
        <v>47</v>
      </c>
      <c r="B649" s="918" t="s">
        <v>108</v>
      </c>
      <c r="C649" s="892">
        <v>1650000000</v>
      </c>
      <c r="D649" s="470"/>
      <c r="E649" s="2" t="s">
        <v>9</v>
      </c>
      <c r="F649" s="350">
        <f t="shared" si="174"/>
        <v>1236.16588</v>
      </c>
      <c r="G649" s="472">
        <f>G653+G654</f>
        <v>180.65</v>
      </c>
      <c r="H649" s="472">
        <f t="shared" ref="H649:P649" si="186">H653+H654</f>
        <v>80.650000000000006</v>
      </c>
      <c r="I649" s="472">
        <f>I653+I654</f>
        <v>176.65</v>
      </c>
      <c r="J649" s="472">
        <f t="shared" si="186"/>
        <v>156.91588000000002</v>
      </c>
      <c r="K649" s="472">
        <f t="shared" si="186"/>
        <v>180.65</v>
      </c>
      <c r="L649" s="472">
        <f t="shared" si="186"/>
        <v>150.65</v>
      </c>
      <c r="M649" s="472">
        <f t="shared" si="186"/>
        <v>100</v>
      </c>
      <c r="N649" s="472">
        <f t="shared" si="186"/>
        <v>70</v>
      </c>
      <c r="O649" s="472">
        <f t="shared" si="186"/>
        <v>70</v>
      </c>
      <c r="P649" s="472">
        <f t="shared" si="186"/>
        <v>70</v>
      </c>
      <c r="Q649" s="481"/>
      <c r="R649" s="892"/>
      <c r="S649" s="645"/>
      <c r="T649" s="816"/>
    </row>
    <row r="650" spans="1:20" s="11" customFormat="1" ht="18.75" customHeight="1" x14ac:dyDescent="0.3">
      <c r="A650" s="902"/>
      <c r="B650" s="919"/>
      <c r="C650" s="893"/>
      <c r="D650" s="470"/>
      <c r="E650" s="2"/>
      <c r="F650" s="350"/>
      <c r="G650" s="472"/>
      <c r="H650" s="472"/>
      <c r="I650" s="472"/>
      <c r="J650" s="472"/>
      <c r="K650" s="472"/>
      <c r="L650" s="472"/>
      <c r="M650" s="472"/>
      <c r="N650" s="472"/>
      <c r="O650" s="472"/>
      <c r="P650" s="472"/>
      <c r="Q650" s="474"/>
      <c r="R650" s="893"/>
      <c r="S650" s="646"/>
      <c r="T650" s="816"/>
    </row>
    <row r="651" spans="1:20" s="11" customFormat="1" ht="18.75" customHeight="1" x14ac:dyDescent="0.3">
      <c r="A651" s="902"/>
      <c r="B651" s="919"/>
      <c r="C651" s="893"/>
      <c r="D651" s="470"/>
      <c r="E651" s="2"/>
      <c r="F651" s="350"/>
      <c r="G651" s="472"/>
      <c r="H651" s="472"/>
      <c r="I651" s="472"/>
      <c r="J651" s="472"/>
      <c r="K651" s="472"/>
      <c r="L651" s="472"/>
      <c r="M651" s="472"/>
      <c r="N651" s="472"/>
      <c r="O651" s="472"/>
      <c r="P651" s="472"/>
      <c r="Q651" s="474"/>
      <c r="R651" s="893"/>
      <c r="S651" s="646"/>
      <c r="T651" s="816"/>
    </row>
    <row r="652" spans="1:20" s="11" customFormat="1" ht="19.5" customHeight="1" x14ac:dyDescent="0.3">
      <c r="A652" s="902"/>
      <c r="B652" s="919"/>
      <c r="C652" s="893"/>
      <c r="D652" s="470"/>
      <c r="E652" s="2" t="s">
        <v>1</v>
      </c>
      <c r="F652" s="350">
        <f t="shared" si="174"/>
        <v>0</v>
      </c>
      <c r="G652" s="471">
        <v>0</v>
      </c>
      <c r="H652" s="472">
        <v>0</v>
      </c>
      <c r="I652" s="471">
        <v>0</v>
      </c>
      <c r="J652" s="471">
        <v>0</v>
      </c>
      <c r="K652" s="471">
        <v>0</v>
      </c>
      <c r="L652" s="471">
        <v>0</v>
      </c>
      <c r="M652" s="471">
        <v>0</v>
      </c>
      <c r="N652" s="471">
        <v>0</v>
      </c>
      <c r="O652" s="471">
        <v>0</v>
      </c>
      <c r="P652" s="471">
        <v>0</v>
      </c>
      <c r="Q652" s="473"/>
      <c r="R652" s="893"/>
      <c r="S652" s="912"/>
      <c r="T652" s="914"/>
    </row>
    <row r="653" spans="1:20" s="11" customFormat="1" ht="18.75" customHeight="1" x14ac:dyDescent="0.3">
      <c r="A653" s="902"/>
      <c r="B653" s="919"/>
      <c r="C653" s="893"/>
      <c r="D653" s="470"/>
      <c r="E653" s="2" t="s">
        <v>2</v>
      </c>
      <c r="F653" s="350">
        <f t="shared" si="174"/>
        <v>651.4</v>
      </c>
      <c r="G653" s="471">
        <f>G658</f>
        <v>100</v>
      </c>
      <c r="H653" s="472">
        <f t="shared" ref="H653:P654" si="187">H658</f>
        <v>0</v>
      </c>
      <c r="I653" s="471">
        <f>I658</f>
        <v>81.599999999999994</v>
      </c>
      <c r="J653" s="471">
        <f t="shared" si="187"/>
        <v>87.300000000000011</v>
      </c>
      <c r="K653" s="471">
        <f t="shared" si="187"/>
        <v>85</v>
      </c>
      <c r="L653" s="471">
        <f t="shared" si="187"/>
        <v>59.5</v>
      </c>
      <c r="M653" s="471">
        <f t="shared" si="187"/>
        <v>59.5</v>
      </c>
      <c r="N653" s="471">
        <f t="shared" si="187"/>
        <v>59.5</v>
      </c>
      <c r="O653" s="471">
        <f t="shared" si="187"/>
        <v>59.5</v>
      </c>
      <c r="P653" s="471">
        <f t="shared" si="187"/>
        <v>59.5</v>
      </c>
      <c r="Q653" s="473"/>
      <c r="R653" s="893"/>
      <c r="S653" s="912"/>
      <c r="T653" s="914"/>
    </row>
    <row r="654" spans="1:20" s="11" customFormat="1" ht="18.75" customHeight="1" x14ac:dyDescent="0.3">
      <c r="A654" s="902"/>
      <c r="B654" s="919"/>
      <c r="C654" s="893"/>
      <c r="D654" s="470"/>
      <c r="E654" s="2" t="s">
        <v>3</v>
      </c>
      <c r="F654" s="350">
        <f t="shared" si="174"/>
        <v>584.76588000000004</v>
      </c>
      <c r="G654" s="472">
        <f>G659</f>
        <v>80.650000000000006</v>
      </c>
      <c r="H654" s="472">
        <f t="shared" si="187"/>
        <v>80.650000000000006</v>
      </c>
      <c r="I654" s="472">
        <f t="shared" si="187"/>
        <v>95.050000000000011</v>
      </c>
      <c r="J654" s="472">
        <f t="shared" si="187"/>
        <v>69.615880000000004</v>
      </c>
      <c r="K654" s="472">
        <f t="shared" si="187"/>
        <v>95.65</v>
      </c>
      <c r="L654" s="472">
        <f t="shared" si="187"/>
        <v>91.15</v>
      </c>
      <c r="M654" s="472">
        <f t="shared" si="187"/>
        <v>40.5</v>
      </c>
      <c r="N654" s="472">
        <f t="shared" si="187"/>
        <v>10.5</v>
      </c>
      <c r="O654" s="472">
        <f t="shared" si="187"/>
        <v>10.5</v>
      </c>
      <c r="P654" s="472">
        <f t="shared" si="187"/>
        <v>10.5</v>
      </c>
      <c r="Q654" s="474"/>
      <c r="R654" s="893"/>
      <c r="S654" s="912"/>
      <c r="T654" s="914"/>
    </row>
    <row r="655" spans="1:20" s="11" customFormat="1" ht="18.75" customHeight="1" x14ac:dyDescent="0.3">
      <c r="A655" s="902"/>
      <c r="B655" s="919"/>
      <c r="C655" s="894"/>
      <c r="D655" s="475"/>
      <c r="E655" s="463" t="s">
        <v>4</v>
      </c>
      <c r="F655" s="350">
        <f t="shared" ref="F655:F717" si="188">SUM(G655:P655)</f>
        <v>0</v>
      </c>
      <c r="G655" s="471">
        <v>0</v>
      </c>
      <c r="H655" s="472">
        <v>0</v>
      </c>
      <c r="I655" s="471">
        <v>0</v>
      </c>
      <c r="J655" s="471">
        <v>0</v>
      </c>
      <c r="K655" s="471">
        <v>0</v>
      </c>
      <c r="L655" s="471">
        <v>0</v>
      </c>
      <c r="M655" s="471">
        <v>0</v>
      </c>
      <c r="N655" s="471">
        <v>0</v>
      </c>
      <c r="O655" s="471">
        <v>0</v>
      </c>
      <c r="P655" s="471">
        <v>0</v>
      </c>
      <c r="Q655" s="476"/>
      <c r="R655" s="894"/>
      <c r="S655" s="913"/>
      <c r="T655" s="914"/>
    </row>
    <row r="656" spans="1:20" s="11" customFormat="1" ht="22.5" customHeight="1" x14ac:dyDescent="0.3">
      <c r="A656" s="906" t="s">
        <v>137</v>
      </c>
      <c r="B656" s="907" t="s">
        <v>85</v>
      </c>
      <c r="C656" s="909">
        <v>1650100000</v>
      </c>
      <c r="D656" s="470"/>
      <c r="E656" s="386" t="s">
        <v>9</v>
      </c>
      <c r="F656" s="350">
        <f t="shared" si="188"/>
        <v>1236.16588</v>
      </c>
      <c r="G656" s="472">
        <f>SUM(G657:G660)</f>
        <v>180.65</v>
      </c>
      <c r="H656" s="472">
        <f t="shared" ref="H656:P656" si="189">SUM(H657:H660)</f>
        <v>80.650000000000006</v>
      </c>
      <c r="I656" s="472">
        <f t="shared" si="189"/>
        <v>176.65</v>
      </c>
      <c r="J656" s="472">
        <f t="shared" si="189"/>
        <v>156.91588000000002</v>
      </c>
      <c r="K656" s="472">
        <f t="shared" si="189"/>
        <v>180.65</v>
      </c>
      <c r="L656" s="472">
        <f t="shared" si="189"/>
        <v>150.65</v>
      </c>
      <c r="M656" s="512">
        <f t="shared" si="189"/>
        <v>100</v>
      </c>
      <c r="N656" s="472">
        <f t="shared" si="189"/>
        <v>70</v>
      </c>
      <c r="O656" s="472">
        <f t="shared" si="189"/>
        <v>70</v>
      </c>
      <c r="P656" s="472">
        <f t="shared" si="189"/>
        <v>70</v>
      </c>
      <c r="Q656" s="481"/>
      <c r="R656" s="892"/>
      <c r="S656" s="645"/>
      <c r="T656" s="816"/>
    </row>
    <row r="657" spans="1:21" s="11" customFormat="1" ht="22.5" customHeight="1" x14ac:dyDescent="0.3">
      <c r="A657" s="906"/>
      <c r="B657" s="908"/>
      <c r="C657" s="910"/>
      <c r="D657" s="470"/>
      <c r="E657" s="2" t="s">
        <v>1</v>
      </c>
      <c r="F657" s="350">
        <f t="shared" si="188"/>
        <v>0</v>
      </c>
      <c r="G657" s="471">
        <v>0</v>
      </c>
      <c r="H657" s="472">
        <v>0</v>
      </c>
      <c r="I657" s="471">
        <v>0</v>
      </c>
      <c r="J657" s="471">
        <v>0</v>
      </c>
      <c r="K657" s="471">
        <v>0</v>
      </c>
      <c r="L657" s="471">
        <v>0</v>
      </c>
      <c r="M657" s="471">
        <v>0</v>
      </c>
      <c r="N657" s="471">
        <v>0</v>
      </c>
      <c r="O657" s="471">
        <v>0</v>
      </c>
      <c r="P657" s="471">
        <v>0</v>
      </c>
      <c r="Q657" s="473"/>
      <c r="R657" s="893"/>
      <c r="S657" s="912"/>
      <c r="T657" s="914"/>
    </row>
    <row r="658" spans="1:21" s="11" customFormat="1" ht="22.5" customHeight="1" x14ac:dyDescent="0.3">
      <c r="A658" s="906"/>
      <c r="B658" s="908"/>
      <c r="C658" s="910"/>
      <c r="D658" s="470"/>
      <c r="E658" s="2" t="s">
        <v>2</v>
      </c>
      <c r="F658" s="350">
        <f t="shared" si="188"/>
        <v>651.4</v>
      </c>
      <c r="G658" s="471">
        <f>G663</f>
        <v>100</v>
      </c>
      <c r="H658" s="472">
        <f t="shared" ref="H658:J659" si="190">H663</f>
        <v>0</v>
      </c>
      <c r="I658" s="471">
        <f>I663</f>
        <v>81.599999999999994</v>
      </c>
      <c r="J658" s="471">
        <f t="shared" si="190"/>
        <v>87.300000000000011</v>
      </c>
      <c r="K658" s="471">
        <f>K663+K683</f>
        <v>85</v>
      </c>
      <c r="L658" s="471">
        <f>L663+L683</f>
        <v>59.5</v>
      </c>
      <c r="M658" s="471">
        <f t="shared" ref="L658:M659" si="191">M663+M683</f>
        <v>59.5</v>
      </c>
      <c r="N658" s="471">
        <f t="shared" ref="N658:P659" si="192">N663</f>
        <v>59.5</v>
      </c>
      <c r="O658" s="471">
        <f t="shared" si="192"/>
        <v>59.5</v>
      </c>
      <c r="P658" s="471">
        <f t="shared" si="192"/>
        <v>59.5</v>
      </c>
      <c r="Q658" s="473"/>
      <c r="R658" s="893"/>
      <c r="S658" s="912"/>
      <c r="T658" s="914"/>
    </row>
    <row r="659" spans="1:21" s="11" customFormat="1" ht="22.5" customHeight="1" x14ac:dyDescent="0.3">
      <c r="A659" s="906"/>
      <c r="B659" s="908"/>
      <c r="C659" s="910"/>
      <c r="D659" s="470"/>
      <c r="E659" s="2" t="s">
        <v>3</v>
      </c>
      <c r="F659" s="350">
        <f t="shared" si="188"/>
        <v>584.76588000000004</v>
      </c>
      <c r="G659" s="472">
        <f>G664</f>
        <v>80.650000000000006</v>
      </c>
      <c r="H659" s="472">
        <f t="shared" si="190"/>
        <v>80.650000000000006</v>
      </c>
      <c r="I659" s="472">
        <f t="shared" si="190"/>
        <v>95.050000000000011</v>
      </c>
      <c r="J659" s="472">
        <f t="shared" si="190"/>
        <v>69.615880000000004</v>
      </c>
      <c r="K659" s="471">
        <f>K664+K684</f>
        <v>95.65</v>
      </c>
      <c r="L659" s="471">
        <f t="shared" si="191"/>
        <v>91.15</v>
      </c>
      <c r="M659" s="471">
        <f t="shared" si="191"/>
        <v>40.5</v>
      </c>
      <c r="N659" s="472">
        <f t="shared" si="192"/>
        <v>10.5</v>
      </c>
      <c r="O659" s="472">
        <f t="shared" si="192"/>
        <v>10.5</v>
      </c>
      <c r="P659" s="472">
        <f t="shared" si="192"/>
        <v>10.5</v>
      </c>
      <c r="Q659" s="474"/>
      <c r="R659" s="893"/>
      <c r="S659" s="912"/>
      <c r="T659" s="914"/>
    </row>
    <row r="660" spans="1:21" s="11" customFormat="1" ht="22.5" customHeight="1" x14ac:dyDescent="0.3">
      <c r="A660" s="906"/>
      <c r="B660" s="908"/>
      <c r="C660" s="911"/>
      <c r="D660" s="475"/>
      <c r="E660" s="463" t="s">
        <v>4</v>
      </c>
      <c r="F660" s="350">
        <f t="shared" si="188"/>
        <v>0</v>
      </c>
      <c r="G660" s="471">
        <v>0</v>
      </c>
      <c r="H660" s="472">
        <v>0</v>
      </c>
      <c r="I660" s="471">
        <v>0</v>
      </c>
      <c r="J660" s="471">
        <v>0</v>
      </c>
      <c r="K660" s="471">
        <v>0</v>
      </c>
      <c r="L660" s="471">
        <v>0</v>
      </c>
      <c r="M660" s="471">
        <v>0</v>
      </c>
      <c r="N660" s="471">
        <v>0</v>
      </c>
      <c r="O660" s="471">
        <v>0</v>
      </c>
      <c r="P660" s="471">
        <v>0</v>
      </c>
      <c r="Q660" s="476"/>
      <c r="R660" s="894"/>
      <c r="S660" s="913"/>
      <c r="T660" s="914"/>
    </row>
    <row r="661" spans="1:21" ht="16.5" customHeight="1" x14ac:dyDescent="0.3">
      <c r="A661" s="870" t="s">
        <v>158</v>
      </c>
      <c r="B661" s="889" t="s">
        <v>117</v>
      </c>
      <c r="C661" s="898" t="s">
        <v>218</v>
      </c>
      <c r="D661" s="482"/>
      <c r="E661" s="386" t="s">
        <v>9</v>
      </c>
      <c r="F661" s="350">
        <f t="shared" si="188"/>
        <v>996.16588000000002</v>
      </c>
      <c r="G661" s="285">
        <f>G662+G663+G664+G665</f>
        <v>180.65</v>
      </c>
      <c r="H661" s="285">
        <f t="shared" ref="H661:K661" si="193">H662+H663+H664+H665</f>
        <v>80.650000000000006</v>
      </c>
      <c r="I661" s="285">
        <f t="shared" si="193"/>
        <v>176.65</v>
      </c>
      <c r="J661" s="285">
        <f t="shared" si="193"/>
        <v>156.91588000000002</v>
      </c>
      <c r="K661" s="285">
        <f t="shared" si="193"/>
        <v>80.650000000000006</v>
      </c>
      <c r="L661" s="285">
        <f>L662+L663+L664+L665</f>
        <v>80.650000000000006</v>
      </c>
      <c r="M661" s="285">
        <f>M662+M663+M664+M665</f>
        <v>30</v>
      </c>
      <c r="N661" s="285">
        <f t="shared" ref="N661:P661" si="194">N662+N663+N664+N665</f>
        <v>70</v>
      </c>
      <c r="O661" s="285">
        <f t="shared" si="194"/>
        <v>70</v>
      </c>
      <c r="P661" s="285">
        <f t="shared" si="194"/>
        <v>70</v>
      </c>
      <c r="Q661" s="213"/>
      <c r="R661" s="898"/>
      <c r="S661" s="701"/>
      <c r="T661" s="904"/>
    </row>
    <row r="662" spans="1:21" x14ac:dyDescent="0.3">
      <c r="A662" s="871"/>
      <c r="B662" s="890"/>
      <c r="C662" s="899"/>
      <c r="D662" s="482"/>
      <c r="E662" s="30" t="s">
        <v>1</v>
      </c>
      <c r="F662" s="350">
        <f t="shared" si="188"/>
        <v>0</v>
      </c>
      <c r="G662" s="285">
        <v>0</v>
      </c>
      <c r="H662" s="285">
        <v>0</v>
      </c>
      <c r="I662" s="285">
        <v>0</v>
      </c>
      <c r="J662" s="213">
        <v>0</v>
      </c>
      <c r="K662" s="213">
        <v>0</v>
      </c>
      <c r="L662" s="213">
        <v>0</v>
      </c>
      <c r="M662" s="213">
        <v>0</v>
      </c>
      <c r="N662" s="285">
        <v>0</v>
      </c>
      <c r="O662" s="285">
        <v>0</v>
      </c>
      <c r="P662" s="285">
        <v>0</v>
      </c>
      <c r="Q662" s="478"/>
      <c r="R662" s="899"/>
      <c r="S662" s="702"/>
      <c r="T662" s="905"/>
    </row>
    <row r="663" spans="1:21" x14ac:dyDescent="0.3">
      <c r="A663" s="871"/>
      <c r="B663" s="890"/>
      <c r="C663" s="899"/>
      <c r="D663" s="482"/>
      <c r="E663" s="30" t="s">
        <v>2</v>
      </c>
      <c r="F663" s="350">
        <f t="shared" si="188"/>
        <v>447.4</v>
      </c>
      <c r="G663" s="285">
        <f t="shared" ref="G663:J664" si="195">G668+G673+G678+G688+G693</f>
        <v>100</v>
      </c>
      <c r="H663" s="285">
        <f t="shared" si="195"/>
        <v>0</v>
      </c>
      <c r="I663" s="285">
        <f t="shared" si="195"/>
        <v>81.599999999999994</v>
      </c>
      <c r="J663" s="285">
        <f t="shared" si="195"/>
        <v>87.300000000000011</v>
      </c>
      <c r="K663" s="285">
        <f t="shared" ref="K663:M664" si="196">K668+K673+K678</f>
        <v>0</v>
      </c>
      <c r="L663" s="285">
        <f t="shared" si="196"/>
        <v>0</v>
      </c>
      <c r="M663" s="285">
        <f t="shared" si="196"/>
        <v>0</v>
      </c>
      <c r="N663" s="285">
        <f t="shared" ref="N663:P664" si="197">N668+N673+N678+N688+N693</f>
        <v>59.5</v>
      </c>
      <c r="O663" s="285">
        <f t="shared" si="197"/>
        <v>59.5</v>
      </c>
      <c r="P663" s="285">
        <f t="shared" si="197"/>
        <v>59.5</v>
      </c>
      <c r="Q663" s="478"/>
      <c r="R663" s="899"/>
      <c r="S663" s="702"/>
      <c r="T663" s="905"/>
    </row>
    <row r="664" spans="1:21" x14ac:dyDescent="0.3">
      <c r="A664" s="871"/>
      <c r="B664" s="890"/>
      <c r="C664" s="899"/>
      <c r="D664" s="482"/>
      <c r="E664" s="30" t="s">
        <v>3</v>
      </c>
      <c r="F664" s="350">
        <f t="shared" si="188"/>
        <v>548.76588000000004</v>
      </c>
      <c r="G664" s="285">
        <f t="shared" si="195"/>
        <v>80.650000000000006</v>
      </c>
      <c r="H664" s="285">
        <f t="shared" si="195"/>
        <v>80.650000000000006</v>
      </c>
      <c r="I664" s="285">
        <f t="shared" si="195"/>
        <v>95.050000000000011</v>
      </c>
      <c r="J664" s="285">
        <f t="shared" si="195"/>
        <v>69.615880000000004</v>
      </c>
      <c r="K664" s="285">
        <f t="shared" si="196"/>
        <v>80.650000000000006</v>
      </c>
      <c r="L664" s="285">
        <f t="shared" si="196"/>
        <v>80.650000000000006</v>
      </c>
      <c r="M664" s="285">
        <f t="shared" si="196"/>
        <v>30</v>
      </c>
      <c r="N664" s="285">
        <f t="shared" si="197"/>
        <v>10.5</v>
      </c>
      <c r="O664" s="285">
        <f t="shared" si="197"/>
        <v>10.5</v>
      </c>
      <c r="P664" s="285">
        <f t="shared" si="197"/>
        <v>10.5</v>
      </c>
      <c r="Q664" s="478"/>
      <c r="R664" s="899"/>
      <c r="S664" s="702"/>
      <c r="T664" s="905"/>
    </row>
    <row r="665" spans="1:21" x14ac:dyDescent="0.3">
      <c r="A665" s="872"/>
      <c r="B665" s="891"/>
      <c r="C665" s="900"/>
      <c r="D665" s="482"/>
      <c r="E665" s="466" t="s">
        <v>4</v>
      </c>
      <c r="F665" s="350">
        <f t="shared" si="188"/>
        <v>0</v>
      </c>
      <c r="G665" s="285">
        <v>0</v>
      </c>
      <c r="H665" s="285">
        <v>0</v>
      </c>
      <c r="I665" s="285">
        <v>0</v>
      </c>
      <c r="J665" s="213">
        <v>0</v>
      </c>
      <c r="K665" s="213">
        <v>0</v>
      </c>
      <c r="L665" s="213">
        <v>0</v>
      </c>
      <c r="M665" s="213">
        <v>0</v>
      </c>
      <c r="N665" s="285">
        <v>0</v>
      </c>
      <c r="O665" s="285">
        <v>0</v>
      </c>
      <c r="P665" s="285">
        <v>0</v>
      </c>
      <c r="Q665" s="479"/>
      <c r="R665" s="900"/>
      <c r="S665" s="703"/>
      <c r="T665" s="905"/>
    </row>
    <row r="666" spans="1:21" ht="21" customHeight="1" x14ac:dyDescent="0.3">
      <c r="A666" s="870" t="s">
        <v>147</v>
      </c>
      <c r="B666" s="881" t="s">
        <v>266</v>
      </c>
      <c r="C666" s="870">
        <v>1650110130</v>
      </c>
      <c r="D666" s="415"/>
      <c r="E666" s="2" t="s">
        <v>9</v>
      </c>
      <c r="F666" s="350">
        <f t="shared" si="188"/>
        <v>126</v>
      </c>
      <c r="G666" s="214">
        <f>G669</f>
        <v>21</v>
      </c>
      <c r="H666" s="214">
        <f>SUM(H667:H670)</f>
        <v>21</v>
      </c>
      <c r="I666" s="214">
        <f>SUM(I667:I670)</f>
        <v>21</v>
      </c>
      <c r="J666" s="214">
        <f t="shared" ref="J666:K666" si="198">SUM(J667:J670)</f>
        <v>21</v>
      </c>
      <c r="K666" s="214">
        <f t="shared" si="198"/>
        <v>21</v>
      </c>
      <c r="L666" s="214">
        <f>SUM(L667:L670)</f>
        <v>21</v>
      </c>
      <c r="M666" s="214">
        <f>SUM(M667:M670)</f>
        <v>0</v>
      </c>
      <c r="N666" s="214">
        <f>SUM(N667:N670)</f>
        <v>0</v>
      </c>
      <c r="O666" s="214">
        <f>SUM(O667:O670)</f>
        <v>0</v>
      </c>
      <c r="P666" s="214">
        <f>SUM(P667:P670)</f>
        <v>0</v>
      </c>
      <c r="Q666" s="483"/>
      <c r="R666" s="898" t="s">
        <v>162</v>
      </c>
      <c r="S666" s="701" t="s">
        <v>122</v>
      </c>
      <c r="T666" s="898" t="s">
        <v>121</v>
      </c>
      <c r="U666" s="367"/>
    </row>
    <row r="667" spans="1:21" ht="21" customHeight="1" x14ac:dyDescent="0.3">
      <c r="A667" s="871"/>
      <c r="B667" s="882"/>
      <c r="C667" s="871"/>
      <c r="D667" s="415"/>
      <c r="E667" s="30" t="s">
        <v>1</v>
      </c>
      <c r="F667" s="350">
        <f t="shared" si="188"/>
        <v>0</v>
      </c>
      <c r="G667" s="285">
        <v>0</v>
      </c>
      <c r="H667" s="285">
        <v>0</v>
      </c>
      <c r="I667" s="285">
        <v>0</v>
      </c>
      <c r="J667" s="213">
        <v>0</v>
      </c>
      <c r="K667" s="213">
        <v>0</v>
      </c>
      <c r="L667" s="285">
        <v>0</v>
      </c>
      <c r="M667" s="285">
        <v>0</v>
      </c>
      <c r="N667" s="285">
        <v>0</v>
      </c>
      <c r="O667" s="285">
        <v>0</v>
      </c>
      <c r="P667" s="285">
        <v>0</v>
      </c>
      <c r="Q667" s="478"/>
      <c r="R667" s="899"/>
      <c r="S667" s="702"/>
      <c r="T667" s="899"/>
      <c r="U667" s="367"/>
    </row>
    <row r="668" spans="1:21" ht="21" customHeight="1" x14ac:dyDescent="0.3">
      <c r="A668" s="871"/>
      <c r="B668" s="882"/>
      <c r="C668" s="871"/>
      <c r="D668" s="415"/>
      <c r="E668" s="30" t="s">
        <v>2</v>
      </c>
      <c r="F668" s="350">
        <f t="shared" si="188"/>
        <v>0</v>
      </c>
      <c r="G668" s="285">
        <v>0</v>
      </c>
      <c r="H668" s="285">
        <v>0</v>
      </c>
      <c r="I668" s="285">
        <v>0</v>
      </c>
      <c r="J668" s="213">
        <v>0</v>
      </c>
      <c r="K668" s="213">
        <v>0</v>
      </c>
      <c r="L668" s="285">
        <v>0</v>
      </c>
      <c r="M668" s="285">
        <v>0</v>
      </c>
      <c r="N668" s="285">
        <v>0</v>
      </c>
      <c r="O668" s="285">
        <v>0</v>
      </c>
      <c r="P668" s="285">
        <v>0</v>
      </c>
      <c r="Q668" s="478"/>
      <c r="R668" s="899"/>
      <c r="S668" s="702"/>
      <c r="T668" s="899"/>
      <c r="U668" s="367"/>
    </row>
    <row r="669" spans="1:21" ht="21" customHeight="1" x14ac:dyDescent="0.3">
      <c r="A669" s="871"/>
      <c r="B669" s="882"/>
      <c r="C669" s="871"/>
      <c r="D669" s="415"/>
      <c r="E669" s="30" t="s">
        <v>3</v>
      </c>
      <c r="F669" s="350">
        <f t="shared" si="188"/>
        <v>126</v>
      </c>
      <c r="G669" s="214">
        <v>21</v>
      </c>
      <c r="H669" s="214">
        <v>21</v>
      </c>
      <c r="I669" s="214">
        <v>21</v>
      </c>
      <c r="J669" s="213">
        <v>21</v>
      </c>
      <c r="K669" s="213">
        <v>21</v>
      </c>
      <c r="L669" s="214">
        <v>21</v>
      </c>
      <c r="M669" s="214">
        <v>0</v>
      </c>
      <c r="N669" s="214">
        <v>0</v>
      </c>
      <c r="O669" s="214">
        <v>0</v>
      </c>
      <c r="P669" s="214">
        <v>0</v>
      </c>
      <c r="Q669" s="484"/>
      <c r="R669" s="899"/>
      <c r="S669" s="702"/>
      <c r="T669" s="899"/>
      <c r="U669" s="367"/>
    </row>
    <row r="670" spans="1:21" ht="21" customHeight="1" x14ac:dyDescent="0.3">
      <c r="A670" s="872"/>
      <c r="B670" s="883"/>
      <c r="C670" s="872"/>
      <c r="D670" s="415"/>
      <c r="E670" s="466" t="s">
        <v>4</v>
      </c>
      <c r="F670" s="350">
        <f t="shared" si="188"/>
        <v>0</v>
      </c>
      <c r="G670" s="285">
        <v>0</v>
      </c>
      <c r="H670" s="285">
        <v>0</v>
      </c>
      <c r="I670" s="285">
        <v>0</v>
      </c>
      <c r="J670" s="213">
        <v>0</v>
      </c>
      <c r="K670" s="213">
        <v>0</v>
      </c>
      <c r="L670" s="285">
        <v>0</v>
      </c>
      <c r="M670" s="285">
        <v>0</v>
      </c>
      <c r="N670" s="285">
        <v>0</v>
      </c>
      <c r="O670" s="285">
        <v>0</v>
      </c>
      <c r="P670" s="285">
        <v>0</v>
      </c>
      <c r="Q670" s="479"/>
      <c r="R670" s="900"/>
      <c r="S670" s="703"/>
      <c r="T670" s="900"/>
      <c r="U670" s="367"/>
    </row>
    <row r="671" spans="1:21" ht="19.5" customHeight="1" x14ac:dyDescent="0.3">
      <c r="A671" s="870" t="s">
        <v>148</v>
      </c>
      <c r="B671" s="895" t="s">
        <v>267</v>
      </c>
      <c r="C671" s="870" t="s">
        <v>268</v>
      </c>
      <c r="D671" s="464"/>
      <c r="E671" s="2" t="s">
        <v>9</v>
      </c>
      <c r="F671" s="350">
        <f t="shared" si="188"/>
        <v>180.73</v>
      </c>
      <c r="G671" s="154">
        <f t="shared" ref="G671:P671" si="199">SUM(G672:G675)</f>
        <v>29.824999999999999</v>
      </c>
      <c r="H671" s="154">
        <f t="shared" si="199"/>
        <v>29.824999999999999</v>
      </c>
      <c r="I671" s="154">
        <f t="shared" si="199"/>
        <v>29.824999999999999</v>
      </c>
      <c r="J671" s="213">
        <f t="shared" si="199"/>
        <v>16.605</v>
      </c>
      <c r="K671" s="213">
        <f t="shared" si="199"/>
        <v>29.824999999999999</v>
      </c>
      <c r="L671" s="213">
        <f t="shared" si="199"/>
        <v>29.824999999999999</v>
      </c>
      <c r="M671" s="213">
        <f t="shared" si="199"/>
        <v>15</v>
      </c>
      <c r="N671" s="285">
        <f t="shared" si="199"/>
        <v>0</v>
      </c>
      <c r="O671" s="285">
        <f t="shared" si="199"/>
        <v>0</v>
      </c>
      <c r="P671" s="285">
        <f t="shared" si="199"/>
        <v>0</v>
      </c>
      <c r="Q671" s="213"/>
      <c r="R671" s="898" t="s">
        <v>217</v>
      </c>
      <c r="S671" s="701" t="s">
        <v>122</v>
      </c>
      <c r="T671" s="898" t="s">
        <v>121</v>
      </c>
    </row>
    <row r="672" spans="1:21" ht="19.5" customHeight="1" x14ac:dyDescent="0.3">
      <c r="A672" s="871"/>
      <c r="B672" s="896"/>
      <c r="C672" s="871"/>
      <c r="D672" s="464"/>
      <c r="E672" s="30" t="s">
        <v>1</v>
      </c>
      <c r="F672" s="350">
        <f t="shared" si="188"/>
        <v>0</v>
      </c>
      <c r="G672" s="285">
        <v>0</v>
      </c>
      <c r="H672" s="285">
        <v>0</v>
      </c>
      <c r="I672" s="285">
        <v>0</v>
      </c>
      <c r="J672" s="213">
        <v>0</v>
      </c>
      <c r="K672" s="213">
        <v>0</v>
      </c>
      <c r="L672" s="213">
        <v>0</v>
      </c>
      <c r="M672" s="213">
        <v>0</v>
      </c>
      <c r="N672" s="285">
        <v>0</v>
      </c>
      <c r="O672" s="285">
        <v>0</v>
      </c>
      <c r="P672" s="285">
        <v>0</v>
      </c>
      <c r="Q672" s="478"/>
      <c r="R672" s="899"/>
      <c r="S672" s="702"/>
      <c r="T672" s="899"/>
    </row>
    <row r="673" spans="1:20" ht="19.5" customHeight="1" x14ac:dyDescent="0.3">
      <c r="A673" s="871"/>
      <c r="B673" s="896"/>
      <c r="C673" s="871"/>
      <c r="D673" s="464"/>
      <c r="E673" s="30" t="s">
        <v>2</v>
      </c>
      <c r="F673" s="350">
        <f t="shared" si="188"/>
        <v>0</v>
      </c>
      <c r="G673" s="285">
        <v>0</v>
      </c>
      <c r="H673" s="285">
        <v>0</v>
      </c>
      <c r="I673" s="285">
        <v>0</v>
      </c>
      <c r="J673" s="213">
        <v>0</v>
      </c>
      <c r="K673" s="213">
        <v>0</v>
      </c>
      <c r="L673" s="213">
        <v>0</v>
      </c>
      <c r="M673" s="213">
        <v>0</v>
      </c>
      <c r="N673" s="285">
        <v>0</v>
      </c>
      <c r="O673" s="285">
        <v>0</v>
      </c>
      <c r="P673" s="285">
        <v>0</v>
      </c>
      <c r="Q673" s="478"/>
      <c r="R673" s="899"/>
      <c r="S673" s="702"/>
      <c r="T673" s="899"/>
    </row>
    <row r="674" spans="1:20" ht="19.5" customHeight="1" x14ac:dyDescent="0.3">
      <c r="A674" s="871"/>
      <c r="B674" s="896"/>
      <c r="C674" s="871"/>
      <c r="D674" s="464"/>
      <c r="E674" s="30" t="s">
        <v>3</v>
      </c>
      <c r="F674" s="350">
        <f t="shared" si="188"/>
        <v>180.73</v>
      </c>
      <c r="G674" s="214">
        <v>29.824999999999999</v>
      </c>
      <c r="H674" s="214">
        <v>29.824999999999999</v>
      </c>
      <c r="I674" s="213">
        <v>29.824999999999999</v>
      </c>
      <c r="J674" s="213">
        <v>16.605</v>
      </c>
      <c r="K674" s="213">
        <v>29.824999999999999</v>
      </c>
      <c r="L674" s="214">
        <v>29.824999999999999</v>
      </c>
      <c r="M674" s="288">
        <v>15</v>
      </c>
      <c r="N674" s="214">
        <v>0</v>
      </c>
      <c r="O674" s="214">
        <v>0</v>
      </c>
      <c r="P674" s="214">
        <v>0</v>
      </c>
      <c r="Q674" s="484"/>
      <c r="R674" s="899"/>
      <c r="S674" s="702"/>
      <c r="T674" s="899"/>
    </row>
    <row r="675" spans="1:20" ht="19.5" customHeight="1" x14ac:dyDescent="0.3">
      <c r="A675" s="872"/>
      <c r="B675" s="897"/>
      <c r="C675" s="872"/>
      <c r="D675" s="465"/>
      <c r="E675" s="466" t="s">
        <v>4</v>
      </c>
      <c r="F675" s="350">
        <f t="shared" si="188"/>
        <v>0</v>
      </c>
      <c r="G675" s="213">
        <v>0</v>
      </c>
      <c r="H675" s="213">
        <v>0</v>
      </c>
      <c r="I675" s="213">
        <v>0</v>
      </c>
      <c r="J675" s="213">
        <v>0</v>
      </c>
      <c r="K675" s="213">
        <v>0</v>
      </c>
      <c r="L675" s="213">
        <v>0</v>
      </c>
      <c r="M675" s="213">
        <v>0</v>
      </c>
      <c r="N675" s="285">
        <v>0</v>
      </c>
      <c r="O675" s="285">
        <v>0</v>
      </c>
      <c r="P675" s="285">
        <v>0</v>
      </c>
      <c r="Q675" s="479"/>
      <c r="R675" s="900"/>
      <c r="S675" s="703"/>
      <c r="T675" s="900"/>
    </row>
    <row r="676" spans="1:20" ht="18.75" customHeight="1" x14ac:dyDescent="0.3">
      <c r="A676" s="870" t="s">
        <v>269</v>
      </c>
      <c r="B676" s="895" t="s">
        <v>270</v>
      </c>
      <c r="C676" s="485"/>
      <c r="D676" s="464"/>
      <c r="E676" s="2" t="s">
        <v>9</v>
      </c>
      <c r="F676" s="350">
        <f t="shared" si="188"/>
        <v>280.72999999999996</v>
      </c>
      <c r="G676" s="154">
        <f t="shared" ref="G676:P676" si="200">SUM(G677:G680)</f>
        <v>129.82499999999999</v>
      </c>
      <c r="H676" s="154">
        <f t="shared" si="200"/>
        <v>29.824999999999999</v>
      </c>
      <c r="I676" s="154">
        <f t="shared" si="200"/>
        <v>29.824999999999999</v>
      </c>
      <c r="J676" s="154">
        <f t="shared" si="200"/>
        <v>16.605</v>
      </c>
      <c r="K676" s="213">
        <f t="shared" si="200"/>
        <v>29.824999999999999</v>
      </c>
      <c r="L676" s="213">
        <f t="shared" si="200"/>
        <v>29.824999999999999</v>
      </c>
      <c r="M676" s="213">
        <f t="shared" si="200"/>
        <v>15</v>
      </c>
      <c r="N676" s="285">
        <f t="shared" si="200"/>
        <v>0</v>
      </c>
      <c r="O676" s="285">
        <f t="shared" si="200"/>
        <v>0</v>
      </c>
      <c r="P676" s="285">
        <f t="shared" si="200"/>
        <v>0</v>
      </c>
      <c r="Q676" s="213"/>
      <c r="R676" s="898" t="s">
        <v>217</v>
      </c>
      <c r="S676" s="701" t="s">
        <v>122</v>
      </c>
      <c r="T676" s="898" t="s">
        <v>121</v>
      </c>
    </row>
    <row r="677" spans="1:20" ht="18.75" customHeight="1" x14ac:dyDescent="0.3">
      <c r="A677" s="871"/>
      <c r="B677" s="896"/>
      <c r="C677" s="485"/>
      <c r="D677" s="464"/>
      <c r="E677" s="30" t="s">
        <v>1</v>
      </c>
      <c r="F677" s="350">
        <f t="shared" si="188"/>
        <v>0</v>
      </c>
      <c r="G677" s="285">
        <v>0</v>
      </c>
      <c r="H677" s="285">
        <v>0</v>
      </c>
      <c r="I677" s="285">
        <v>0</v>
      </c>
      <c r="J677" s="213">
        <v>0</v>
      </c>
      <c r="K677" s="213">
        <v>0</v>
      </c>
      <c r="L677" s="213">
        <v>0</v>
      </c>
      <c r="M677" s="213">
        <v>0</v>
      </c>
      <c r="N677" s="285">
        <v>0</v>
      </c>
      <c r="O677" s="285">
        <v>0</v>
      </c>
      <c r="P677" s="285">
        <v>0</v>
      </c>
      <c r="Q677" s="478"/>
      <c r="R677" s="899"/>
      <c r="S677" s="702"/>
      <c r="T677" s="899"/>
    </row>
    <row r="678" spans="1:20" ht="18.75" customHeight="1" x14ac:dyDescent="0.3">
      <c r="A678" s="871"/>
      <c r="B678" s="896"/>
      <c r="C678" s="485" t="s">
        <v>242</v>
      </c>
      <c r="D678" s="464"/>
      <c r="E678" s="30" t="s">
        <v>2</v>
      </c>
      <c r="F678" s="350">
        <f t="shared" si="188"/>
        <v>100</v>
      </c>
      <c r="G678" s="285">
        <v>100</v>
      </c>
      <c r="H678" s="285">
        <v>0</v>
      </c>
      <c r="I678" s="285">
        <v>0</v>
      </c>
      <c r="J678" s="213">
        <v>0</v>
      </c>
      <c r="K678" s="213">
        <v>0</v>
      </c>
      <c r="L678" s="213">
        <v>0</v>
      </c>
      <c r="M678" s="213">
        <v>0</v>
      </c>
      <c r="N678" s="285">
        <v>0</v>
      </c>
      <c r="O678" s="285">
        <v>0</v>
      </c>
      <c r="P678" s="285">
        <v>0</v>
      </c>
      <c r="Q678" s="478"/>
      <c r="R678" s="899"/>
      <c r="S678" s="702"/>
      <c r="T678" s="899"/>
    </row>
    <row r="679" spans="1:20" ht="30.75" customHeight="1" x14ac:dyDescent="0.3">
      <c r="A679" s="871"/>
      <c r="B679" s="896"/>
      <c r="C679" s="485" t="s">
        <v>272</v>
      </c>
      <c r="D679" s="464"/>
      <c r="E679" s="30" t="s">
        <v>3</v>
      </c>
      <c r="F679" s="350">
        <f t="shared" si="188"/>
        <v>180.73</v>
      </c>
      <c r="G679" s="154">
        <v>29.824999999999999</v>
      </c>
      <c r="H679" s="154">
        <v>29.824999999999999</v>
      </c>
      <c r="I679" s="213">
        <v>29.824999999999999</v>
      </c>
      <c r="J679" s="213">
        <v>16.605</v>
      </c>
      <c r="K679" s="213">
        <v>29.824999999999999</v>
      </c>
      <c r="L679" s="154">
        <v>29.824999999999999</v>
      </c>
      <c r="M679" s="289">
        <v>15</v>
      </c>
      <c r="N679" s="154">
        <v>0</v>
      </c>
      <c r="O679" s="154">
        <v>0</v>
      </c>
      <c r="P679" s="154">
        <v>0</v>
      </c>
      <c r="Q679" s="460"/>
      <c r="R679" s="899"/>
      <c r="S679" s="702"/>
      <c r="T679" s="899"/>
    </row>
    <row r="680" spans="1:20" ht="18.75" customHeight="1" x14ac:dyDescent="0.3">
      <c r="A680" s="872"/>
      <c r="B680" s="897"/>
      <c r="C680" s="485"/>
      <c r="D680" s="465"/>
      <c r="E680" s="466" t="s">
        <v>4</v>
      </c>
      <c r="F680" s="350">
        <f t="shared" si="188"/>
        <v>0</v>
      </c>
      <c r="G680" s="213">
        <v>0</v>
      </c>
      <c r="H680" s="213">
        <v>0</v>
      </c>
      <c r="I680" s="213">
        <v>0</v>
      </c>
      <c r="J680" s="213">
        <v>0</v>
      </c>
      <c r="K680" s="213">
        <v>0</v>
      </c>
      <c r="L680" s="213">
        <v>0</v>
      </c>
      <c r="M680" s="213">
        <v>0</v>
      </c>
      <c r="N680" s="285">
        <v>0</v>
      </c>
      <c r="O680" s="285">
        <v>0</v>
      </c>
      <c r="P680" s="285">
        <v>0</v>
      </c>
      <c r="Q680" s="479"/>
      <c r="R680" s="900"/>
      <c r="S680" s="703"/>
      <c r="T680" s="900"/>
    </row>
    <row r="681" spans="1:20" ht="18.75" customHeight="1" x14ac:dyDescent="0.3">
      <c r="A681" s="870" t="s">
        <v>317</v>
      </c>
      <c r="B681" s="895" t="s">
        <v>319</v>
      </c>
      <c r="C681" s="485"/>
      <c r="D681" s="465"/>
      <c r="E681" s="2" t="s">
        <v>9</v>
      </c>
      <c r="F681" s="350">
        <f t="shared" si="188"/>
        <v>648.70587999999998</v>
      </c>
      <c r="G681" s="35">
        <f t="shared" ref="G681:P681" si="201">G682+G683+G684+G685</f>
        <v>0</v>
      </c>
      <c r="H681" s="35">
        <f t="shared" si="201"/>
        <v>0</v>
      </c>
      <c r="I681" s="35">
        <f t="shared" si="201"/>
        <v>96</v>
      </c>
      <c r="J681" s="35">
        <f t="shared" si="201"/>
        <v>102.70588000000001</v>
      </c>
      <c r="K681" s="35">
        <f t="shared" si="201"/>
        <v>100</v>
      </c>
      <c r="L681" s="35">
        <f>L682+L683+L684+L685</f>
        <v>70</v>
      </c>
      <c r="M681" s="35">
        <f t="shared" si="201"/>
        <v>70</v>
      </c>
      <c r="N681" s="35">
        <f t="shared" si="201"/>
        <v>70</v>
      </c>
      <c r="O681" s="35">
        <f t="shared" si="201"/>
        <v>70</v>
      </c>
      <c r="P681" s="35">
        <f t="shared" si="201"/>
        <v>70</v>
      </c>
      <c r="Q681" s="153"/>
      <c r="R681" s="898"/>
      <c r="S681" s="701"/>
      <c r="T681" s="898"/>
    </row>
    <row r="682" spans="1:20" ht="18.75" customHeight="1" x14ac:dyDescent="0.3">
      <c r="A682" s="871"/>
      <c r="B682" s="896"/>
      <c r="C682" s="485"/>
      <c r="D682" s="465"/>
      <c r="E682" s="30" t="s">
        <v>1</v>
      </c>
      <c r="F682" s="350">
        <f t="shared" si="188"/>
        <v>0</v>
      </c>
      <c r="G682" s="35">
        <f>G687+G692</f>
        <v>0</v>
      </c>
      <c r="H682" s="35">
        <f t="shared" ref="H682:P685" si="202">H687+H692</f>
        <v>0</v>
      </c>
      <c r="I682" s="35">
        <f t="shared" si="202"/>
        <v>0</v>
      </c>
      <c r="J682" s="35">
        <f t="shared" si="202"/>
        <v>0</v>
      </c>
      <c r="K682" s="35">
        <f t="shared" si="202"/>
        <v>0</v>
      </c>
      <c r="L682" s="35">
        <f t="shared" si="202"/>
        <v>0</v>
      </c>
      <c r="M682" s="35">
        <f t="shared" si="202"/>
        <v>0</v>
      </c>
      <c r="N682" s="35">
        <f t="shared" si="202"/>
        <v>0</v>
      </c>
      <c r="O682" s="35">
        <f t="shared" si="202"/>
        <v>0</v>
      </c>
      <c r="P682" s="35">
        <f t="shared" si="202"/>
        <v>0</v>
      </c>
      <c r="Q682" s="391"/>
      <c r="R682" s="899"/>
      <c r="S682" s="702"/>
      <c r="T682" s="899"/>
    </row>
    <row r="683" spans="1:20" ht="38.25" customHeight="1" x14ac:dyDescent="0.3">
      <c r="A683" s="871"/>
      <c r="B683" s="896"/>
      <c r="C683" s="485" t="s">
        <v>379</v>
      </c>
      <c r="D683" s="465"/>
      <c r="E683" s="30" t="s">
        <v>2</v>
      </c>
      <c r="F683" s="350">
        <f t="shared" si="188"/>
        <v>551.4</v>
      </c>
      <c r="G683" s="35">
        <f t="shared" ref="G683:M685" si="203">G688+G693</f>
        <v>0</v>
      </c>
      <c r="H683" s="35">
        <f t="shared" si="203"/>
        <v>0</v>
      </c>
      <c r="I683" s="35">
        <f t="shared" si="203"/>
        <v>81.599999999999994</v>
      </c>
      <c r="J683" s="35">
        <f t="shared" si="203"/>
        <v>87.300000000000011</v>
      </c>
      <c r="K683" s="35">
        <f t="shared" si="203"/>
        <v>85</v>
      </c>
      <c r="L683" s="35">
        <f>L688+L693</f>
        <v>59.5</v>
      </c>
      <c r="M683" s="35">
        <f t="shared" si="203"/>
        <v>59.5</v>
      </c>
      <c r="N683" s="35">
        <f t="shared" si="202"/>
        <v>59.5</v>
      </c>
      <c r="O683" s="35">
        <f t="shared" si="202"/>
        <v>59.5</v>
      </c>
      <c r="P683" s="35">
        <f t="shared" si="202"/>
        <v>59.5</v>
      </c>
      <c r="Q683" s="391"/>
      <c r="R683" s="899"/>
      <c r="S683" s="702"/>
      <c r="T683" s="899"/>
    </row>
    <row r="684" spans="1:20" ht="38.25" customHeight="1" x14ac:dyDescent="0.3">
      <c r="A684" s="871"/>
      <c r="B684" s="896"/>
      <c r="C684" s="485" t="s">
        <v>380</v>
      </c>
      <c r="D684" s="465"/>
      <c r="E684" s="30" t="s">
        <v>3</v>
      </c>
      <c r="F684" s="350">
        <f t="shared" si="188"/>
        <v>97.305880000000002</v>
      </c>
      <c r="G684" s="35">
        <f t="shared" si="203"/>
        <v>0</v>
      </c>
      <c r="H684" s="35">
        <f t="shared" si="203"/>
        <v>0</v>
      </c>
      <c r="I684" s="35">
        <f t="shared" si="203"/>
        <v>14.4</v>
      </c>
      <c r="J684" s="35">
        <f t="shared" si="203"/>
        <v>15.40588</v>
      </c>
      <c r="K684" s="35">
        <f t="shared" si="203"/>
        <v>15</v>
      </c>
      <c r="L684" s="35">
        <f t="shared" si="203"/>
        <v>10.5</v>
      </c>
      <c r="M684" s="35">
        <f t="shared" si="203"/>
        <v>10.5</v>
      </c>
      <c r="N684" s="35">
        <f t="shared" si="202"/>
        <v>10.5</v>
      </c>
      <c r="O684" s="35">
        <f t="shared" si="202"/>
        <v>10.5</v>
      </c>
      <c r="P684" s="35">
        <f t="shared" si="202"/>
        <v>10.5</v>
      </c>
      <c r="Q684" s="391"/>
      <c r="R684" s="899"/>
      <c r="S684" s="702"/>
      <c r="T684" s="899"/>
    </row>
    <row r="685" spans="1:20" ht="18.75" customHeight="1" x14ac:dyDescent="0.3">
      <c r="A685" s="872"/>
      <c r="B685" s="897"/>
      <c r="C685" s="485"/>
      <c r="D685" s="465"/>
      <c r="E685" s="466" t="s">
        <v>4</v>
      </c>
      <c r="F685" s="350">
        <f t="shared" si="188"/>
        <v>0</v>
      </c>
      <c r="G685" s="35">
        <f t="shared" si="203"/>
        <v>0</v>
      </c>
      <c r="H685" s="35">
        <f t="shared" si="203"/>
        <v>0</v>
      </c>
      <c r="I685" s="35">
        <f t="shared" si="203"/>
        <v>0</v>
      </c>
      <c r="J685" s="35">
        <f t="shared" si="203"/>
        <v>0</v>
      </c>
      <c r="K685" s="35">
        <f t="shared" si="203"/>
        <v>0</v>
      </c>
      <c r="L685" s="35">
        <f t="shared" si="203"/>
        <v>0</v>
      </c>
      <c r="M685" s="35">
        <f t="shared" si="203"/>
        <v>0</v>
      </c>
      <c r="N685" s="35">
        <f t="shared" si="202"/>
        <v>0</v>
      </c>
      <c r="O685" s="35">
        <f t="shared" si="202"/>
        <v>0</v>
      </c>
      <c r="P685" s="35">
        <f t="shared" si="202"/>
        <v>0</v>
      </c>
      <c r="Q685" s="392"/>
      <c r="R685" s="900"/>
      <c r="S685" s="703"/>
      <c r="T685" s="900"/>
    </row>
    <row r="686" spans="1:20" ht="20.25" customHeight="1" x14ac:dyDescent="0.3">
      <c r="A686" s="870" t="s">
        <v>335</v>
      </c>
      <c r="B686" s="895" t="s">
        <v>271</v>
      </c>
      <c r="C686" s="485"/>
      <c r="D686" s="464"/>
      <c r="E686" s="2" t="s">
        <v>9</v>
      </c>
      <c r="F686" s="350">
        <f t="shared" si="188"/>
        <v>502.16471999999999</v>
      </c>
      <c r="G686" s="154">
        <f>SUM(G687:G690)</f>
        <v>0</v>
      </c>
      <c r="H686" s="154">
        <f>SUM(H687:H690)</f>
        <v>0</v>
      </c>
      <c r="I686" s="154">
        <f>SUM(I687:I690)</f>
        <v>70</v>
      </c>
      <c r="J686" s="213">
        <f t="shared" ref="J686:P686" si="204">SUM(J687:J690)</f>
        <v>41.082360000000001</v>
      </c>
      <c r="K686" s="213">
        <f t="shared" si="204"/>
        <v>41.082360000000001</v>
      </c>
      <c r="L686" s="213">
        <f t="shared" si="204"/>
        <v>70</v>
      </c>
      <c r="M686" s="213">
        <f t="shared" si="204"/>
        <v>70</v>
      </c>
      <c r="N686" s="285">
        <f t="shared" si="204"/>
        <v>70</v>
      </c>
      <c r="O686" s="285">
        <f t="shared" si="204"/>
        <v>70</v>
      </c>
      <c r="P686" s="285">
        <f t="shared" si="204"/>
        <v>70</v>
      </c>
      <c r="Q686" s="213"/>
      <c r="R686" s="898" t="s">
        <v>162</v>
      </c>
      <c r="S686" s="701" t="s">
        <v>122</v>
      </c>
      <c r="T686" s="898" t="s">
        <v>121</v>
      </c>
    </row>
    <row r="687" spans="1:20" ht="20.25" customHeight="1" x14ac:dyDescent="0.3">
      <c r="A687" s="871"/>
      <c r="B687" s="896"/>
      <c r="C687" s="485"/>
      <c r="D687" s="464"/>
      <c r="E687" s="30" t="s">
        <v>1</v>
      </c>
      <c r="F687" s="350">
        <f t="shared" si="188"/>
        <v>0</v>
      </c>
      <c r="G687" s="285">
        <v>0</v>
      </c>
      <c r="H687" s="285">
        <v>0</v>
      </c>
      <c r="I687" s="285">
        <v>0</v>
      </c>
      <c r="J687" s="213">
        <v>0</v>
      </c>
      <c r="K687" s="213">
        <v>0</v>
      </c>
      <c r="L687" s="213">
        <v>0</v>
      </c>
      <c r="M687" s="213">
        <v>0</v>
      </c>
      <c r="N687" s="285">
        <v>0</v>
      </c>
      <c r="O687" s="285">
        <v>0</v>
      </c>
      <c r="P687" s="285">
        <v>0</v>
      </c>
      <c r="Q687" s="478"/>
      <c r="R687" s="899"/>
      <c r="S687" s="702"/>
      <c r="T687" s="899"/>
    </row>
    <row r="688" spans="1:20" ht="40.5" customHeight="1" x14ac:dyDescent="0.3">
      <c r="A688" s="871"/>
      <c r="B688" s="896"/>
      <c r="C688" s="485" t="s">
        <v>379</v>
      </c>
      <c r="D688" s="464"/>
      <c r="E688" s="30" t="s">
        <v>2</v>
      </c>
      <c r="F688" s="350">
        <f t="shared" si="188"/>
        <v>426.84000000000003</v>
      </c>
      <c r="G688" s="285">
        <v>0</v>
      </c>
      <c r="H688" s="285">
        <v>0</v>
      </c>
      <c r="I688" s="285">
        <v>59.5</v>
      </c>
      <c r="J688" s="213">
        <v>34.92</v>
      </c>
      <c r="K688" s="213">
        <v>34.92</v>
      </c>
      <c r="L688" s="213">
        <v>59.5</v>
      </c>
      <c r="M688" s="286">
        <v>59.5</v>
      </c>
      <c r="N688" s="285">
        <v>59.5</v>
      </c>
      <c r="O688" s="285">
        <v>59.5</v>
      </c>
      <c r="P688" s="285">
        <v>59.5</v>
      </c>
      <c r="Q688" s="478"/>
      <c r="R688" s="899"/>
      <c r="S688" s="702"/>
      <c r="T688" s="899"/>
    </row>
    <row r="689" spans="1:20" ht="40.5" customHeight="1" x14ac:dyDescent="0.3">
      <c r="A689" s="871"/>
      <c r="B689" s="896"/>
      <c r="C689" s="485" t="s">
        <v>380</v>
      </c>
      <c r="D689" s="464"/>
      <c r="E689" s="30" t="s">
        <v>3</v>
      </c>
      <c r="F689" s="350">
        <f t="shared" si="188"/>
        <v>75.324719999999999</v>
      </c>
      <c r="G689" s="214">
        <v>0</v>
      </c>
      <c r="H689" s="214">
        <v>0</v>
      </c>
      <c r="I689" s="213">
        <v>10.5</v>
      </c>
      <c r="J689" s="213">
        <v>6.1623599999999996</v>
      </c>
      <c r="K689" s="213">
        <v>6.1623599999999996</v>
      </c>
      <c r="L689" s="213">
        <v>10.5</v>
      </c>
      <c r="M689" s="286">
        <v>10.5</v>
      </c>
      <c r="N689" s="154">
        <v>10.5</v>
      </c>
      <c r="O689" s="154">
        <v>10.5</v>
      </c>
      <c r="P689" s="154">
        <v>10.5</v>
      </c>
      <c r="Q689" s="484"/>
      <c r="R689" s="899"/>
      <c r="S689" s="702"/>
      <c r="T689" s="899"/>
    </row>
    <row r="690" spans="1:20" ht="20.25" customHeight="1" x14ac:dyDescent="0.3">
      <c r="A690" s="872"/>
      <c r="B690" s="897"/>
      <c r="C690" s="485"/>
      <c r="D690" s="465"/>
      <c r="E690" s="466" t="s">
        <v>4</v>
      </c>
      <c r="F690" s="350">
        <f t="shared" si="188"/>
        <v>0</v>
      </c>
      <c r="G690" s="213">
        <v>0</v>
      </c>
      <c r="H690" s="213">
        <v>0</v>
      </c>
      <c r="I690" s="213">
        <v>0</v>
      </c>
      <c r="J690" s="213">
        <v>0</v>
      </c>
      <c r="K690" s="213">
        <v>0</v>
      </c>
      <c r="L690" s="213">
        <v>0</v>
      </c>
      <c r="M690" s="213">
        <v>0</v>
      </c>
      <c r="N690" s="285">
        <v>0</v>
      </c>
      <c r="O690" s="285">
        <v>0</v>
      </c>
      <c r="P690" s="285">
        <v>0</v>
      </c>
      <c r="Q690" s="479"/>
      <c r="R690" s="900"/>
      <c r="S690" s="703"/>
      <c r="T690" s="900"/>
    </row>
    <row r="691" spans="1:20" ht="22.5" customHeight="1" x14ac:dyDescent="0.3">
      <c r="A691" s="870" t="s">
        <v>336</v>
      </c>
      <c r="B691" s="895" t="s">
        <v>262</v>
      </c>
      <c r="C691" s="485"/>
      <c r="D691" s="464"/>
      <c r="E691" s="2" t="s">
        <v>9</v>
      </c>
      <c r="F691" s="350">
        <f t="shared" si="188"/>
        <v>146.54115999999999</v>
      </c>
      <c r="G691" s="214">
        <v>0</v>
      </c>
      <c r="H691" s="214">
        <f>SUM(H692:H695)</f>
        <v>0</v>
      </c>
      <c r="I691" s="214">
        <f>I692+I693+I694+I695</f>
        <v>26</v>
      </c>
      <c r="J691" s="214">
        <f t="shared" ref="J691:P691" si="205">J692+J693+J694+J695</f>
        <v>61.623519999999999</v>
      </c>
      <c r="K691" s="214">
        <f t="shared" si="205"/>
        <v>58.917639999999999</v>
      </c>
      <c r="L691" s="214">
        <f t="shared" si="205"/>
        <v>0</v>
      </c>
      <c r="M691" s="214">
        <f t="shared" si="205"/>
        <v>0</v>
      </c>
      <c r="N691" s="214">
        <f t="shared" si="205"/>
        <v>0</v>
      </c>
      <c r="O691" s="214">
        <f t="shared" si="205"/>
        <v>0</v>
      </c>
      <c r="P691" s="214">
        <f t="shared" si="205"/>
        <v>0</v>
      </c>
      <c r="Q691" s="483"/>
      <c r="R691" s="898" t="s">
        <v>217</v>
      </c>
      <c r="S691" s="701" t="s">
        <v>122</v>
      </c>
      <c r="T691" s="898" t="s">
        <v>121</v>
      </c>
    </row>
    <row r="692" spans="1:20" ht="22.5" customHeight="1" x14ac:dyDescent="0.3">
      <c r="A692" s="871"/>
      <c r="B692" s="896"/>
      <c r="C692" s="485"/>
      <c r="D692" s="464"/>
      <c r="E692" s="30" t="s">
        <v>1</v>
      </c>
      <c r="F692" s="350">
        <f t="shared" si="188"/>
        <v>0</v>
      </c>
      <c r="G692" s="285">
        <v>0</v>
      </c>
      <c r="H692" s="285">
        <v>0</v>
      </c>
      <c r="I692" s="285">
        <v>0</v>
      </c>
      <c r="J692" s="213">
        <v>0</v>
      </c>
      <c r="K692" s="213">
        <v>0</v>
      </c>
      <c r="L692" s="213">
        <v>0</v>
      </c>
      <c r="M692" s="213">
        <v>0</v>
      </c>
      <c r="N692" s="285">
        <v>0</v>
      </c>
      <c r="O692" s="285">
        <v>0</v>
      </c>
      <c r="P692" s="285">
        <v>0</v>
      </c>
      <c r="Q692" s="478"/>
      <c r="R692" s="899"/>
      <c r="S692" s="702"/>
      <c r="T692" s="899"/>
    </row>
    <row r="693" spans="1:20" ht="22.5" customHeight="1" x14ac:dyDescent="0.3">
      <c r="A693" s="871"/>
      <c r="B693" s="896"/>
      <c r="C693" s="485" t="s">
        <v>242</v>
      </c>
      <c r="D693" s="464"/>
      <c r="E693" s="30" t="s">
        <v>2</v>
      </c>
      <c r="F693" s="350">
        <f t="shared" si="188"/>
        <v>124.56</v>
      </c>
      <c r="G693" s="285">
        <v>0</v>
      </c>
      <c r="H693" s="285">
        <v>0</v>
      </c>
      <c r="I693" s="285">
        <v>22.1</v>
      </c>
      <c r="J693" s="213">
        <v>52.38</v>
      </c>
      <c r="K693" s="213">
        <v>50.08</v>
      </c>
      <c r="L693" s="213">
        <v>0</v>
      </c>
      <c r="M693" s="213">
        <v>0</v>
      </c>
      <c r="N693" s="285">
        <v>0</v>
      </c>
      <c r="O693" s="285">
        <v>0</v>
      </c>
      <c r="P693" s="285">
        <v>0</v>
      </c>
      <c r="Q693" s="478"/>
      <c r="R693" s="899"/>
      <c r="S693" s="702"/>
      <c r="T693" s="899"/>
    </row>
    <row r="694" spans="1:20" ht="22.5" customHeight="1" x14ac:dyDescent="0.3">
      <c r="A694" s="871"/>
      <c r="B694" s="896"/>
      <c r="C694" s="485" t="s">
        <v>263</v>
      </c>
      <c r="D694" s="464"/>
      <c r="E694" s="30" t="s">
        <v>3</v>
      </c>
      <c r="F694" s="350">
        <f t="shared" si="188"/>
        <v>21.981160000000003</v>
      </c>
      <c r="G694" s="214">
        <v>0</v>
      </c>
      <c r="H694" s="214">
        <v>0</v>
      </c>
      <c r="I694" s="214">
        <v>3.9</v>
      </c>
      <c r="J694" s="213">
        <v>9.2435200000000002</v>
      </c>
      <c r="K694" s="213">
        <v>8.8376400000000004</v>
      </c>
      <c r="L694" s="213">
        <v>0</v>
      </c>
      <c r="M694" s="213">
        <v>0</v>
      </c>
      <c r="N694" s="285">
        <v>0</v>
      </c>
      <c r="O694" s="285">
        <v>0</v>
      </c>
      <c r="P694" s="285">
        <v>0</v>
      </c>
      <c r="Q694" s="478"/>
      <c r="R694" s="899"/>
      <c r="S694" s="702"/>
      <c r="T694" s="899"/>
    </row>
    <row r="695" spans="1:20" ht="22.5" customHeight="1" x14ac:dyDescent="0.3">
      <c r="A695" s="872"/>
      <c r="B695" s="897"/>
      <c r="C695" s="485"/>
      <c r="D695" s="465"/>
      <c r="E695" s="466" t="s">
        <v>4</v>
      </c>
      <c r="F695" s="350">
        <f t="shared" si="188"/>
        <v>0</v>
      </c>
      <c r="G695" s="285">
        <v>0</v>
      </c>
      <c r="H695" s="285">
        <v>0</v>
      </c>
      <c r="I695" s="285">
        <v>0</v>
      </c>
      <c r="J695" s="213">
        <v>0</v>
      </c>
      <c r="K695" s="213">
        <v>0</v>
      </c>
      <c r="L695" s="213">
        <v>0</v>
      </c>
      <c r="M695" s="213">
        <v>0</v>
      </c>
      <c r="N695" s="285">
        <v>0</v>
      </c>
      <c r="O695" s="285">
        <v>0</v>
      </c>
      <c r="P695" s="285">
        <v>0</v>
      </c>
      <c r="Q695" s="479"/>
      <c r="R695" s="900"/>
      <c r="S695" s="703"/>
      <c r="T695" s="900"/>
    </row>
    <row r="696" spans="1:20" s="11" customFormat="1" ht="17.25" customHeight="1" x14ac:dyDescent="0.3">
      <c r="A696" s="901" t="s">
        <v>152</v>
      </c>
      <c r="B696" s="889" t="s">
        <v>153</v>
      </c>
      <c r="C696" s="901" t="s">
        <v>171</v>
      </c>
      <c r="D696" s="475"/>
      <c r="E696" s="2" t="s">
        <v>9</v>
      </c>
      <c r="F696" s="350">
        <f t="shared" si="188"/>
        <v>3111.0052599999999</v>
      </c>
      <c r="G696" s="486">
        <f t="shared" ref="G696:L696" si="206">SUM(G697:G700)</f>
        <v>294</v>
      </c>
      <c r="H696" s="486">
        <f t="shared" si="206"/>
        <v>524.02</v>
      </c>
      <c r="I696" s="486">
        <f t="shared" si="206"/>
        <v>707.08</v>
      </c>
      <c r="J696" s="486">
        <f t="shared" si="206"/>
        <v>705.3</v>
      </c>
      <c r="K696" s="486">
        <f t="shared" si="206"/>
        <v>705.3</v>
      </c>
      <c r="L696" s="486">
        <f t="shared" si="206"/>
        <v>175.30526</v>
      </c>
      <c r="M696" s="486">
        <f t="shared" ref="M696:P696" si="207">SUM(M697:M700)</f>
        <v>0</v>
      </c>
      <c r="N696" s="486">
        <f t="shared" si="207"/>
        <v>0</v>
      </c>
      <c r="O696" s="486">
        <f t="shared" si="207"/>
        <v>0</v>
      </c>
      <c r="P696" s="486">
        <f t="shared" si="207"/>
        <v>0</v>
      </c>
      <c r="Q696" s="487"/>
      <c r="R696" s="892"/>
      <c r="S696" s="645"/>
      <c r="T696" s="892"/>
    </row>
    <row r="697" spans="1:20" s="11" customFormat="1" ht="17.25" customHeight="1" x14ac:dyDescent="0.3">
      <c r="A697" s="902"/>
      <c r="B697" s="890"/>
      <c r="C697" s="902"/>
      <c r="D697" s="475"/>
      <c r="E697" s="2" t="s">
        <v>1</v>
      </c>
      <c r="F697" s="350">
        <f t="shared" si="188"/>
        <v>0</v>
      </c>
      <c r="G697" s="488">
        <v>0</v>
      </c>
      <c r="H697" s="486">
        <v>0</v>
      </c>
      <c r="I697" s="486">
        <f>I702</f>
        <v>0</v>
      </c>
      <c r="J697" s="486">
        <v>0</v>
      </c>
      <c r="K697" s="486">
        <v>0</v>
      </c>
      <c r="L697" s="486">
        <v>0</v>
      </c>
      <c r="M697" s="486">
        <v>0</v>
      </c>
      <c r="N697" s="486">
        <v>0</v>
      </c>
      <c r="O697" s="486">
        <v>0</v>
      </c>
      <c r="P697" s="486">
        <v>0</v>
      </c>
      <c r="Q697" s="489"/>
      <c r="R697" s="893"/>
      <c r="S697" s="646"/>
      <c r="T697" s="893"/>
    </row>
    <row r="698" spans="1:20" s="11" customFormat="1" ht="17.25" customHeight="1" x14ac:dyDescent="0.3">
      <c r="A698" s="902"/>
      <c r="B698" s="890"/>
      <c r="C698" s="902"/>
      <c r="D698" s="475"/>
      <c r="E698" s="2" t="s">
        <v>2</v>
      </c>
      <c r="F698" s="350">
        <f t="shared" si="188"/>
        <v>2955.3760000000002</v>
      </c>
      <c r="G698" s="486">
        <f>G703</f>
        <v>279.3</v>
      </c>
      <c r="H698" s="486">
        <f>H703</f>
        <v>497.81</v>
      </c>
      <c r="I698" s="486">
        <f>I703</f>
        <v>671.726</v>
      </c>
      <c r="J698" s="486">
        <f t="shared" ref="J698:P699" si="208">J703</f>
        <v>670</v>
      </c>
      <c r="K698" s="486">
        <f t="shared" si="208"/>
        <v>670</v>
      </c>
      <c r="L698" s="486">
        <f t="shared" si="208"/>
        <v>166.54</v>
      </c>
      <c r="M698" s="486">
        <f t="shared" si="208"/>
        <v>0</v>
      </c>
      <c r="N698" s="486">
        <f t="shared" si="208"/>
        <v>0</v>
      </c>
      <c r="O698" s="486">
        <f t="shared" si="208"/>
        <v>0</v>
      </c>
      <c r="P698" s="486">
        <f t="shared" si="208"/>
        <v>0</v>
      </c>
      <c r="Q698" s="489"/>
      <c r="R698" s="893"/>
      <c r="S698" s="646"/>
      <c r="T698" s="893"/>
    </row>
    <row r="699" spans="1:20" s="11" customFormat="1" ht="17.25" customHeight="1" x14ac:dyDescent="0.3">
      <c r="A699" s="902"/>
      <c r="B699" s="890"/>
      <c r="C699" s="902"/>
      <c r="D699" s="475"/>
      <c r="E699" s="2" t="s">
        <v>3</v>
      </c>
      <c r="F699" s="350">
        <f t="shared" si="188"/>
        <v>155.62925999999999</v>
      </c>
      <c r="G699" s="486">
        <f t="shared" ref="G699:N699" si="209">G704</f>
        <v>14.7</v>
      </c>
      <c r="H699" s="486">
        <f t="shared" si="209"/>
        <v>26.21</v>
      </c>
      <c r="I699" s="486">
        <f t="shared" si="209"/>
        <v>35.353999999999999</v>
      </c>
      <c r="J699" s="486">
        <f t="shared" si="209"/>
        <v>35.299999999999997</v>
      </c>
      <c r="K699" s="486">
        <f t="shared" si="209"/>
        <v>35.299999999999997</v>
      </c>
      <c r="L699" s="486">
        <f t="shared" si="209"/>
        <v>8.7652599999999996</v>
      </c>
      <c r="M699" s="486">
        <f t="shared" si="209"/>
        <v>0</v>
      </c>
      <c r="N699" s="486">
        <f t="shared" si="209"/>
        <v>0</v>
      </c>
      <c r="O699" s="486">
        <f t="shared" si="208"/>
        <v>0</v>
      </c>
      <c r="P699" s="486">
        <f t="shared" si="208"/>
        <v>0</v>
      </c>
      <c r="Q699" s="489"/>
      <c r="R699" s="893"/>
      <c r="S699" s="646"/>
      <c r="T699" s="893"/>
    </row>
    <row r="700" spans="1:20" s="11" customFormat="1" ht="17.25" customHeight="1" x14ac:dyDescent="0.3">
      <c r="A700" s="903"/>
      <c r="B700" s="891"/>
      <c r="C700" s="903"/>
      <c r="D700" s="475"/>
      <c r="E700" s="490" t="s">
        <v>4</v>
      </c>
      <c r="F700" s="350">
        <f t="shared" si="188"/>
        <v>0</v>
      </c>
      <c r="G700" s="491">
        <v>0</v>
      </c>
      <c r="H700" s="486">
        <v>0</v>
      </c>
      <c r="I700" s="486">
        <v>0</v>
      </c>
      <c r="J700" s="486">
        <v>0</v>
      </c>
      <c r="K700" s="486">
        <v>0</v>
      </c>
      <c r="L700" s="486">
        <v>0</v>
      </c>
      <c r="M700" s="486">
        <v>0</v>
      </c>
      <c r="N700" s="486">
        <v>0</v>
      </c>
      <c r="O700" s="486">
        <v>0</v>
      </c>
      <c r="P700" s="486">
        <v>0</v>
      </c>
      <c r="Q700" s="492"/>
      <c r="R700" s="894"/>
      <c r="S700" s="886"/>
      <c r="T700" s="894"/>
    </row>
    <row r="701" spans="1:20" s="11" customFormat="1" ht="15.75" customHeight="1" x14ac:dyDescent="0.3">
      <c r="A701" s="901" t="s">
        <v>154</v>
      </c>
      <c r="B701" s="889" t="s">
        <v>161</v>
      </c>
      <c r="C701" s="901" t="s">
        <v>172</v>
      </c>
      <c r="D701" s="475"/>
      <c r="E701" s="2" t="s">
        <v>9</v>
      </c>
      <c r="F701" s="350">
        <f t="shared" si="188"/>
        <v>3111.0052599999999</v>
      </c>
      <c r="G701" s="486">
        <f t="shared" ref="G701:P701" si="210">SUM(G702:G705)</f>
        <v>294</v>
      </c>
      <c r="H701" s="486">
        <f t="shared" si="210"/>
        <v>524.02</v>
      </c>
      <c r="I701" s="486">
        <f t="shared" si="210"/>
        <v>707.08</v>
      </c>
      <c r="J701" s="486">
        <f t="shared" si="210"/>
        <v>705.3</v>
      </c>
      <c r="K701" s="486">
        <f t="shared" si="210"/>
        <v>705.3</v>
      </c>
      <c r="L701" s="486">
        <f t="shared" si="210"/>
        <v>175.30526</v>
      </c>
      <c r="M701" s="486">
        <f t="shared" si="210"/>
        <v>0</v>
      </c>
      <c r="N701" s="486">
        <f t="shared" si="210"/>
        <v>0</v>
      </c>
      <c r="O701" s="486">
        <f t="shared" si="210"/>
        <v>0</v>
      </c>
      <c r="P701" s="486">
        <f t="shared" si="210"/>
        <v>0</v>
      </c>
      <c r="Q701" s="487"/>
      <c r="R701" s="892"/>
      <c r="S701" s="645"/>
      <c r="T701" s="892"/>
    </row>
    <row r="702" spans="1:20" s="11" customFormat="1" ht="15.75" customHeight="1" x14ac:dyDescent="0.3">
      <c r="A702" s="902"/>
      <c r="B702" s="890"/>
      <c r="C702" s="902"/>
      <c r="D702" s="475"/>
      <c r="E702" s="2" t="s">
        <v>1</v>
      </c>
      <c r="F702" s="350">
        <f t="shared" si="188"/>
        <v>0</v>
      </c>
      <c r="G702" s="493">
        <f t="shared" ref="G702:P704" si="211">G713</f>
        <v>0</v>
      </c>
      <c r="H702" s="486">
        <f t="shared" si="211"/>
        <v>0</v>
      </c>
      <c r="I702" s="486">
        <f t="shared" si="211"/>
        <v>0</v>
      </c>
      <c r="J702" s="486">
        <v>0</v>
      </c>
      <c r="K702" s="486">
        <v>0</v>
      </c>
      <c r="L702" s="486">
        <v>0</v>
      </c>
      <c r="M702" s="486">
        <v>0</v>
      </c>
      <c r="N702" s="486">
        <v>0</v>
      </c>
      <c r="O702" s="486">
        <v>0</v>
      </c>
      <c r="P702" s="486">
        <v>0</v>
      </c>
      <c r="Q702" s="489"/>
      <c r="R702" s="893"/>
      <c r="S702" s="646"/>
      <c r="T702" s="893"/>
    </row>
    <row r="703" spans="1:20" s="11" customFormat="1" ht="15.75" customHeight="1" x14ac:dyDescent="0.3">
      <c r="A703" s="902"/>
      <c r="B703" s="890"/>
      <c r="C703" s="902"/>
      <c r="D703" s="475"/>
      <c r="E703" s="2" t="s">
        <v>2</v>
      </c>
      <c r="F703" s="350">
        <f t="shared" si="188"/>
        <v>2955.3760000000002</v>
      </c>
      <c r="G703" s="493">
        <f t="shared" si="211"/>
        <v>279.3</v>
      </c>
      <c r="H703" s="486">
        <f t="shared" si="211"/>
        <v>497.81</v>
      </c>
      <c r="I703" s="486">
        <f t="shared" si="211"/>
        <v>671.726</v>
      </c>
      <c r="J703" s="486">
        <f t="shared" si="211"/>
        <v>670</v>
      </c>
      <c r="K703" s="486">
        <f t="shared" si="211"/>
        <v>670</v>
      </c>
      <c r="L703" s="486">
        <f t="shared" si="211"/>
        <v>166.54</v>
      </c>
      <c r="M703" s="486">
        <f t="shared" si="211"/>
        <v>0</v>
      </c>
      <c r="N703" s="486">
        <f t="shared" si="211"/>
        <v>0</v>
      </c>
      <c r="O703" s="486">
        <f t="shared" si="211"/>
        <v>0</v>
      </c>
      <c r="P703" s="486">
        <f t="shared" si="211"/>
        <v>0</v>
      </c>
      <c r="Q703" s="489"/>
      <c r="R703" s="893"/>
      <c r="S703" s="646"/>
      <c r="T703" s="893"/>
    </row>
    <row r="704" spans="1:20" s="11" customFormat="1" ht="15.75" customHeight="1" x14ac:dyDescent="0.3">
      <c r="A704" s="902"/>
      <c r="B704" s="890"/>
      <c r="C704" s="902"/>
      <c r="D704" s="475"/>
      <c r="E704" s="2" t="s">
        <v>3</v>
      </c>
      <c r="F704" s="350">
        <f t="shared" si="188"/>
        <v>155.62925999999999</v>
      </c>
      <c r="G704" s="493">
        <f t="shared" si="211"/>
        <v>14.7</v>
      </c>
      <c r="H704" s="486">
        <f t="shared" si="211"/>
        <v>26.21</v>
      </c>
      <c r="I704" s="486">
        <f>I715+I716</f>
        <v>35.353999999999999</v>
      </c>
      <c r="J704" s="486">
        <f t="shared" ref="J704:P704" si="212">J715+J716</f>
        <v>35.299999999999997</v>
      </c>
      <c r="K704" s="486">
        <f t="shared" si="212"/>
        <v>35.299999999999997</v>
      </c>
      <c r="L704" s="486">
        <f t="shared" si="212"/>
        <v>8.7652599999999996</v>
      </c>
      <c r="M704" s="486">
        <f t="shared" si="212"/>
        <v>0</v>
      </c>
      <c r="N704" s="486">
        <f t="shared" si="212"/>
        <v>0</v>
      </c>
      <c r="O704" s="486">
        <f t="shared" si="212"/>
        <v>0</v>
      </c>
      <c r="P704" s="486">
        <f t="shared" si="212"/>
        <v>0</v>
      </c>
      <c r="Q704" s="489"/>
      <c r="R704" s="893"/>
      <c r="S704" s="646"/>
      <c r="T704" s="893"/>
    </row>
    <row r="705" spans="1:20" s="11" customFormat="1" ht="15.75" customHeight="1" x14ac:dyDescent="0.3">
      <c r="A705" s="903"/>
      <c r="B705" s="891"/>
      <c r="C705" s="903"/>
      <c r="D705" s="475"/>
      <c r="E705" s="490" t="s">
        <v>4</v>
      </c>
      <c r="F705" s="350">
        <f t="shared" si="188"/>
        <v>0</v>
      </c>
      <c r="G705" s="494">
        <f>G717</f>
        <v>0</v>
      </c>
      <c r="H705" s="486">
        <f>H717</f>
        <v>0</v>
      </c>
      <c r="I705" s="486">
        <f>I717</f>
        <v>0</v>
      </c>
      <c r="J705" s="486">
        <v>0</v>
      </c>
      <c r="K705" s="486">
        <v>0</v>
      </c>
      <c r="L705" s="486">
        <v>0</v>
      </c>
      <c r="M705" s="486">
        <v>0</v>
      </c>
      <c r="N705" s="486">
        <v>0</v>
      </c>
      <c r="O705" s="486">
        <v>0</v>
      </c>
      <c r="P705" s="486">
        <v>0</v>
      </c>
      <c r="Q705" s="492"/>
      <c r="R705" s="894"/>
      <c r="S705" s="886"/>
      <c r="T705" s="894"/>
    </row>
    <row r="706" spans="1:20" s="11" customFormat="1" ht="15.75" customHeight="1" x14ac:dyDescent="0.3">
      <c r="A706" s="870" t="s">
        <v>155</v>
      </c>
      <c r="B706" s="889" t="s">
        <v>319</v>
      </c>
      <c r="C706" s="495"/>
      <c r="D706" s="475"/>
      <c r="E706" s="2" t="s">
        <v>9</v>
      </c>
      <c r="F706" s="350">
        <f t="shared" si="188"/>
        <v>1525.1</v>
      </c>
      <c r="G706" s="214">
        <v>294</v>
      </c>
      <c r="H706" s="214">
        <v>524.02</v>
      </c>
      <c r="I706" s="214">
        <v>707.08</v>
      </c>
      <c r="J706" s="214">
        <v>0</v>
      </c>
      <c r="K706" s="214">
        <v>0</v>
      </c>
      <c r="L706" s="214">
        <v>0</v>
      </c>
      <c r="M706" s="214">
        <v>0</v>
      </c>
      <c r="N706" s="214">
        <v>0</v>
      </c>
      <c r="O706" s="214">
        <v>0</v>
      </c>
      <c r="P706" s="214">
        <v>0</v>
      </c>
      <c r="Q706" s="483"/>
      <c r="R706" s="892"/>
      <c r="S706" s="645"/>
      <c r="T706" s="892"/>
    </row>
    <row r="707" spans="1:20" s="11" customFormat="1" ht="15.75" customHeight="1" x14ac:dyDescent="0.3">
      <c r="A707" s="871"/>
      <c r="B707" s="890"/>
      <c r="C707" s="496"/>
      <c r="D707" s="475"/>
      <c r="E707" s="30" t="s">
        <v>1</v>
      </c>
      <c r="F707" s="350">
        <f t="shared" si="188"/>
        <v>0</v>
      </c>
      <c r="G707" s="213">
        <v>0</v>
      </c>
      <c r="H707" s="213">
        <v>0</v>
      </c>
      <c r="I707" s="213">
        <v>0</v>
      </c>
      <c r="J707" s="213">
        <v>0</v>
      </c>
      <c r="K707" s="213">
        <v>0</v>
      </c>
      <c r="L707" s="213">
        <v>0</v>
      </c>
      <c r="M707" s="213">
        <v>0</v>
      </c>
      <c r="N707" s="285">
        <v>0</v>
      </c>
      <c r="O707" s="285">
        <v>0</v>
      </c>
      <c r="P707" s="285">
        <v>0</v>
      </c>
      <c r="Q707" s="478"/>
      <c r="R707" s="893"/>
      <c r="S707" s="646"/>
      <c r="T707" s="893"/>
    </row>
    <row r="708" spans="1:20" s="11" customFormat="1" ht="15.75" customHeight="1" x14ac:dyDescent="0.3">
      <c r="A708" s="871"/>
      <c r="B708" s="890"/>
      <c r="C708" s="497" t="s">
        <v>206</v>
      </c>
      <c r="D708" s="475"/>
      <c r="E708" s="30" t="s">
        <v>2</v>
      </c>
      <c r="F708" s="350">
        <f t="shared" si="188"/>
        <v>1448.836</v>
      </c>
      <c r="G708" s="213">
        <v>279.3</v>
      </c>
      <c r="H708" s="213">
        <v>497.81</v>
      </c>
      <c r="I708" s="213">
        <v>671.726</v>
      </c>
      <c r="J708" s="213">
        <v>0</v>
      </c>
      <c r="K708" s="213">
        <v>0</v>
      </c>
      <c r="L708" s="213">
        <v>0</v>
      </c>
      <c r="M708" s="213">
        <v>0</v>
      </c>
      <c r="N708" s="285">
        <v>0</v>
      </c>
      <c r="O708" s="285">
        <v>0</v>
      </c>
      <c r="P708" s="285">
        <v>0</v>
      </c>
      <c r="Q708" s="478"/>
      <c r="R708" s="893"/>
      <c r="S708" s="646"/>
      <c r="T708" s="893"/>
    </row>
    <row r="709" spans="1:20" s="11" customFormat="1" ht="15.75" customHeight="1" x14ac:dyDescent="0.3">
      <c r="A709" s="871"/>
      <c r="B709" s="890"/>
      <c r="C709" s="497" t="s">
        <v>205</v>
      </c>
      <c r="D709" s="475"/>
      <c r="E709" s="30" t="s">
        <v>3</v>
      </c>
      <c r="F709" s="350">
        <f t="shared" si="188"/>
        <v>40.909999999999997</v>
      </c>
      <c r="G709" s="213">
        <v>14.7</v>
      </c>
      <c r="H709" s="213">
        <v>26.21</v>
      </c>
      <c r="I709" s="213">
        <v>0</v>
      </c>
      <c r="J709" s="213">
        <v>0</v>
      </c>
      <c r="K709" s="213">
        <v>0</v>
      </c>
      <c r="L709" s="213">
        <v>0</v>
      </c>
      <c r="M709" s="213">
        <v>0</v>
      </c>
      <c r="N709" s="285">
        <v>0</v>
      </c>
      <c r="O709" s="285">
        <v>0</v>
      </c>
      <c r="P709" s="285">
        <v>0</v>
      </c>
      <c r="Q709" s="478"/>
      <c r="R709" s="893"/>
      <c r="S709" s="646"/>
      <c r="T709" s="893"/>
    </row>
    <row r="710" spans="1:20" s="11" customFormat="1" ht="15.75" customHeight="1" x14ac:dyDescent="0.3">
      <c r="A710" s="871"/>
      <c r="B710" s="890"/>
      <c r="C710" s="368" t="s">
        <v>278</v>
      </c>
      <c r="D710" s="475"/>
      <c r="E710" s="30" t="s">
        <v>3</v>
      </c>
      <c r="F710" s="350">
        <f t="shared" si="188"/>
        <v>35.353999999999999</v>
      </c>
      <c r="G710" s="213">
        <v>0</v>
      </c>
      <c r="H710" s="213">
        <v>0</v>
      </c>
      <c r="I710" s="213">
        <v>35.353999999999999</v>
      </c>
      <c r="J710" s="213">
        <v>0</v>
      </c>
      <c r="K710" s="213">
        <v>0</v>
      </c>
      <c r="L710" s="213">
        <v>0</v>
      </c>
      <c r="M710" s="213">
        <v>0</v>
      </c>
      <c r="N710" s="285">
        <v>0</v>
      </c>
      <c r="O710" s="285">
        <v>0</v>
      </c>
      <c r="P710" s="285">
        <v>0</v>
      </c>
      <c r="Q710" s="478"/>
      <c r="R710" s="893"/>
      <c r="S710" s="646"/>
      <c r="T710" s="893"/>
    </row>
    <row r="711" spans="1:20" s="11" customFormat="1" ht="15.75" customHeight="1" x14ac:dyDescent="0.3">
      <c r="A711" s="872"/>
      <c r="B711" s="891"/>
      <c r="C711" s="498"/>
      <c r="D711" s="475"/>
      <c r="E711" s="30" t="s">
        <v>4</v>
      </c>
      <c r="F711" s="350">
        <f t="shared" si="188"/>
        <v>0</v>
      </c>
      <c r="G711" s="285">
        <v>0</v>
      </c>
      <c r="H711" s="285">
        <v>0</v>
      </c>
      <c r="I711" s="285">
        <v>0</v>
      </c>
      <c r="J711" s="285">
        <v>0</v>
      </c>
      <c r="K711" s="285">
        <v>0</v>
      </c>
      <c r="L711" s="285">
        <v>0</v>
      </c>
      <c r="M711" s="285">
        <v>0</v>
      </c>
      <c r="N711" s="285">
        <v>0</v>
      </c>
      <c r="O711" s="285">
        <v>0</v>
      </c>
      <c r="P711" s="285">
        <v>0</v>
      </c>
      <c r="Q711" s="479"/>
      <c r="R711" s="894"/>
      <c r="S711" s="886"/>
      <c r="T711" s="894"/>
    </row>
    <row r="712" spans="1:20" ht="15.75" customHeight="1" x14ac:dyDescent="0.3">
      <c r="A712" s="870" t="s">
        <v>318</v>
      </c>
      <c r="B712" s="895" t="s">
        <v>174</v>
      </c>
      <c r="C712" s="495"/>
      <c r="D712" s="465"/>
      <c r="E712" s="2" t="s">
        <v>9</v>
      </c>
      <c r="F712" s="350">
        <f t="shared" si="188"/>
        <v>3111.0052599999999</v>
      </c>
      <c r="G712" s="214">
        <f t="shared" ref="G712:P712" si="213">SUM(G713:G717)</f>
        <v>294</v>
      </c>
      <c r="H712" s="214">
        <f t="shared" si="213"/>
        <v>524.02</v>
      </c>
      <c r="I712" s="214">
        <f t="shared" si="213"/>
        <v>707.08</v>
      </c>
      <c r="J712" s="214">
        <f t="shared" si="213"/>
        <v>705.3</v>
      </c>
      <c r="K712" s="214">
        <f t="shared" si="213"/>
        <v>705.3</v>
      </c>
      <c r="L712" s="214">
        <f t="shared" si="213"/>
        <v>175.30526</v>
      </c>
      <c r="M712" s="214">
        <f t="shared" si="213"/>
        <v>0</v>
      </c>
      <c r="N712" s="214">
        <f t="shared" si="213"/>
        <v>0</v>
      </c>
      <c r="O712" s="214">
        <f t="shared" si="213"/>
        <v>0</v>
      </c>
      <c r="P712" s="214">
        <f t="shared" si="213"/>
        <v>0</v>
      </c>
      <c r="Q712" s="483"/>
      <c r="R712" s="898" t="s">
        <v>162</v>
      </c>
      <c r="S712" s="701" t="s">
        <v>173</v>
      </c>
      <c r="T712" s="898" t="s">
        <v>121</v>
      </c>
    </row>
    <row r="713" spans="1:20" x14ac:dyDescent="0.3">
      <c r="A713" s="871"/>
      <c r="B713" s="896"/>
      <c r="C713" s="496"/>
      <c r="D713" s="465"/>
      <c r="E713" s="30" t="s">
        <v>1</v>
      </c>
      <c r="F713" s="350">
        <f t="shared" si="188"/>
        <v>0</v>
      </c>
      <c r="G713" s="213">
        <v>0</v>
      </c>
      <c r="H713" s="213">
        <v>0</v>
      </c>
      <c r="I713" s="213">
        <v>0</v>
      </c>
      <c r="J713" s="213">
        <v>0</v>
      </c>
      <c r="K713" s="213">
        <v>0</v>
      </c>
      <c r="L713" s="213">
        <v>0</v>
      </c>
      <c r="M713" s="213">
        <v>0</v>
      </c>
      <c r="N713" s="285">
        <v>0</v>
      </c>
      <c r="O713" s="285">
        <v>0</v>
      </c>
      <c r="P713" s="285">
        <v>0</v>
      </c>
      <c r="Q713" s="478"/>
      <c r="R713" s="899"/>
      <c r="S713" s="702"/>
      <c r="T713" s="899"/>
    </row>
    <row r="714" spans="1:20" x14ac:dyDescent="0.3">
      <c r="A714" s="871"/>
      <c r="B714" s="896"/>
      <c r="C714" s="497" t="s">
        <v>206</v>
      </c>
      <c r="D714" s="465"/>
      <c r="E714" s="30" t="s">
        <v>2</v>
      </c>
      <c r="F714" s="350">
        <f t="shared" si="188"/>
        <v>2955.3760000000002</v>
      </c>
      <c r="G714" s="213">
        <v>279.3</v>
      </c>
      <c r="H714" s="213">
        <v>497.81</v>
      </c>
      <c r="I714" s="213">
        <v>671.726</v>
      </c>
      <c r="J714" s="213">
        <v>670</v>
      </c>
      <c r="K714" s="213">
        <v>670</v>
      </c>
      <c r="L714" s="213">
        <v>166.54</v>
      </c>
      <c r="M714" s="213">
        <v>0</v>
      </c>
      <c r="N714" s="285">
        <v>0</v>
      </c>
      <c r="O714" s="285">
        <v>0</v>
      </c>
      <c r="P714" s="285">
        <v>0</v>
      </c>
      <c r="Q714" s="478"/>
      <c r="R714" s="899"/>
      <c r="S714" s="702"/>
      <c r="T714" s="899"/>
    </row>
    <row r="715" spans="1:20" x14ac:dyDescent="0.3">
      <c r="A715" s="871"/>
      <c r="B715" s="896"/>
      <c r="C715" s="497" t="s">
        <v>205</v>
      </c>
      <c r="D715" s="465"/>
      <c r="E715" s="30" t="s">
        <v>3</v>
      </c>
      <c r="F715" s="350">
        <f t="shared" si="188"/>
        <v>40.909999999999997</v>
      </c>
      <c r="G715" s="213">
        <v>14.7</v>
      </c>
      <c r="H715" s="213">
        <v>26.21</v>
      </c>
      <c r="I715" s="213">
        <v>0</v>
      </c>
      <c r="J715" s="213">
        <v>0</v>
      </c>
      <c r="K715" s="213">
        <v>0</v>
      </c>
      <c r="L715" s="213">
        <v>0</v>
      </c>
      <c r="M715" s="213">
        <v>0</v>
      </c>
      <c r="N715" s="285">
        <v>0</v>
      </c>
      <c r="O715" s="285">
        <v>0</v>
      </c>
      <c r="P715" s="285">
        <v>0</v>
      </c>
      <c r="Q715" s="478"/>
      <c r="R715" s="899"/>
      <c r="S715" s="702"/>
      <c r="T715" s="899"/>
    </row>
    <row r="716" spans="1:20" x14ac:dyDescent="0.3">
      <c r="A716" s="871"/>
      <c r="B716" s="896"/>
      <c r="C716" s="368" t="s">
        <v>278</v>
      </c>
      <c r="D716" s="465"/>
      <c r="E716" s="30" t="s">
        <v>3</v>
      </c>
      <c r="F716" s="350">
        <f t="shared" si="188"/>
        <v>114.71925999999999</v>
      </c>
      <c r="G716" s="213">
        <v>0</v>
      </c>
      <c r="H716" s="213">
        <v>0</v>
      </c>
      <c r="I716" s="213">
        <v>35.353999999999999</v>
      </c>
      <c r="J716" s="213">
        <v>35.299999999999997</v>
      </c>
      <c r="K716" s="213">
        <v>35.299999999999997</v>
      </c>
      <c r="L716" s="213">
        <v>8.7652599999999996</v>
      </c>
      <c r="M716" s="213">
        <v>0</v>
      </c>
      <c r="N716" s="285">
        <v>0</v>
      </c>
      <c r="O716" s="285">
        <v>0</v>
      </c>
      <c r="P716" s="285">
        <v>0</v>
      </c>
      <c r="Q716" s="478"/>
      <c r="R716" s="899"/>
      <c r="S716" s="702"/>
      <c r="T716" s="899"/>
    </row>
    <row r="717" spans="1:20" x14ac:dyDescent="0.3">
      <c r="A717" s="872"/>
      <c r="B717" s="897"/>
      <c r="C717" s="498"/>
      <c r="D717" s="464"/>
      <c r="E717" s="30" t="s">
        <v>4</v>
      </c>
      <c r="F717" s="350">
        <f t="shared" si="188"/>
        <v>0</v>
      </c>
      <c r="G717" s="285">
        <v>0</v>
      </c>
      <c r="H717" s="285">
        <v>0</v>
      </c>
      <c r="I717" s="285">
        <v>0</v>
      </c>
      <c r="J717" s="285">
        <v>0</v>
      </c>
      <c r="K717" s="285">
        <v>0</v>
      </c>
      <c r="L717" s="285">
        <v>0</v>
      </c>
      <c r="M717" s="285">
        <v>0</v>
      </c>
      <c r="N717" s="285">
        <v>0</v>
      </c>
      <c r="O717" s="285">
        <v>0</v>
      </c>
      <c r="P717" s="285">
        <v>0</v>
      </c>
      <c r="Q717" s="479"/>
      <c r="R717" s="900"/>
      <c r="S717" s="703"/>
      <c r="T717" s="900"/>
    </row>
    <row r="718" spans="1:20" x14ac:dyDescent="0.3">
      <c r="A718" s="868"/>
      <c r="C718" s="869"/>
      <c r="D718" s="14"/>
      <c r="E718" s="15"/>
      <c r="F718" s="16"/>
      <c r="G718" s="17"/>
      <c r="H718" s="17"/>
      <c r="I718" s="61"/>
      <c r="J718" s="61"/>
      <c r="K718" s="61"/>
      <c r="L718" s="17"/>
      <c r="M718" s="17"/>
      <c r="N718" s="17"/>
      <c r="O718" s="17"/>
      <c r="P718" s="17"/>
      <c r="Q718" s="17"/>
      <c r="R718" s="869"/>
      <c r="S718" s="869"/>
      <c r="T718" s="873"/>
    </row>
    <row r="719" spans="1:20" x14ac:dyDescent="0.3">
      <c r="A719" s="868"/>
      <c r="C719" s="869"/>
      <c r="D719" s="14"/>
      <c r="E719" s="18"/>
      <c r="F719" s="16"/>
      <c r="G719" s="19"/>
      <c r="H719" s="19"/>
      <c r="I719" s="62"/>
      <c r="J719" s="62"/>
      <c r="K719" s="62"/>
      <c r="L719" s="19"/>
      <c r="M719" s="19"/>
      <c r="N719" s="19"/>
      <c r="O719" s="19"/>
      <c r="P719" s="19"/>
      <c r="Q719" s="19"/>
      <c r="R719" s="869"/>
      <c r="S719" s="869"/>
      <c r="T719" s="873"/>
    </row>
    <row r="728" spans="1:24" s="13" customFormat="1" x14ac:dyDescent="0.3">
      <c r="A728" s="12"/>
      <c r="B728" s="864"/>
      <c r="E728" s="32"/>
      <c r="F728" s="32"/>
      <c r="G728" s="32"/>
      <c r="H728" s="388"/>
      <c r="I728" s="63"/>
      <c r="J728" s="63"/>
      <c r="K728" s="63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</row>
    <row r="729" spans="1:24" s="13" customFormat="1" x14ac:dyDescent="0.3">
      <c r="A729" s="12"/>
      <c r="B729" s="864"/>
      <c r="E729" s="32"/>
      <c r="F729" s="32"/>
      <c r="G729" s="32"/>
      <c r="H729" s="388"/>
      <c r="I729" s="63"/>
      <c r="J729" s="63"/>
      <c r="K729" s="63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</row>
  </sheetData>
  <mergeCells count="767">
    <mergeCell ref="R1:T1"/>
    <mergeCell ref="R2:T2"/>
    <mergeCell ref="A3:T3"/>
    <mergeCell ref="A4:A6"/>
    <mergeCell ref="B4:B6"/>
    <mergeCell ref="C4:C6"/>
    <mergeCell ref="D4:D6"/>
    <mergeCell ref="E4:E6"/>
    <mergeCell ref="F4:F6"/>
    <mergeCell ref="G4:P5"/>
    <mergeCell ref="R4:R6"/>
    <mergeCell ref="S4:S6"/>
    <mergeCell ref="T4:T6"/>
    <mergeCell ref="A7:A11"/>
    <mergeCell ref="B7:B11"/>
    <mergeCell ref="C7:C11"/>
    <mergeCell ref="R7:R11"/>
    <mergeCell ref="S7:S11"/>
    <mergeCell ref="T7:T11"/>
    <mergeCell ref="A17:A21"/>
    <mergeCell ref="B17:B21"/>
    <mergeCell ref="C17:C21"/>
    <mergeCell ref="R17:R21"/>
    <mergeCell ref="S17:S21"/>
    <mergeCell ref="T17:T21"/>
    <mergeCell ref="A12:A16"/>
    <mergeCell ref="B12:B16"/>
    <mergeCell ref="C12:C16"/>
    <mergeCell ref="R12:R16"/>
    <mergeCell ref="S12:S16"/>
    <mergeCell ref="T12:T16"/>
    <mergeCell ref="A27:A31"/>
    <mergeCell ref="B27:B31"/>
    <mergeCell ref="C27:C31"/>
    <mergeCell ref="R27:R31"/>
    <mergeCell ref="S27:S31"/>
    <mergeCell ref="T27:T31"/>
    <mergeCell ref="A22:A26"/>
    <mergeCell ref="B22:B26"/>
    <mergeCell ref="C22:C26"/>
    <mergeCell ref="R22:R26"/>
    <mergeCell ref="S22:S26"/>
    <mergeCell ref="T22:T26"/>
    <mergeCell ref="A42:A46"/>
    <mergeCell ref="B42:B46"/>
    <mergeCell ref="C42:C46"/>
    <mergeCell ref="R42:R46"/>
    <mergeCell ref="S42:S46"/>
    <mergeCell ref="T42:T46"/>
    <mergeCell ref="T32:T36"/>
    <mergeCell ref="A37:A41"/>
    <mergeCell ref="B37:B41"/>
    <mergeCell ref="C37:C41"/>
    <mergeCell ref="R37:R41"/>
    <mergeCell ref="S37:S41"/>
    <mergeCell ref="T37:T41"/>
    <mergeCell ref="A32:A36"/>
    <mergeCell ref="B32:B36"/>
    <mergeCell ref="C32:C36"/>
    <mergeCell ref="D32:D36"/>
    <mergeCell ref="R32:R36"/>
    <mergeCell ref="S32:S36"/>
    <mergeCell ref="A52:A56"/>
    <mergeCell ref="B52:B56"/>
    <mergeCell ref="C52:C56"/>
    <mergeCell ref="R52:R56"/>
    <mergeCell ref="S52:S56"/>
    <mergeCell ref="T52:T56"/>
    <mergeCell ref="A47:A51"/>
    <mergeCell ref="B47:B51"/>
    <mergeCell ref="C47:C51"/>
    <mergeCell ref="R47:R51"/>
    <mergeCell ref="S47:S51"/>
    <mergeCell ref="T47:T51"/>
    <mergeCell ref="T63:T67"/>
    <mergeCell ref="A68:A72"/>
    <mergeCell ref="B68:B72"/>
    <mergeCell ref="C68:C72"/>
    <mergeCell ref="R68:R72"/>
    <mergeCell ref="S68:S72"/>
    <mergeCell ref="T68:T72"/>
    <mergeCell ref="A57:A62"/>
    <mergeCell ref="B57:B62"/>
    <mergeCell ref="R57:R62"/>
    <mergeCell ref="S57:S62"/>
    <mergeCell ref="T57:T62"/>
    <mergeCell ref="A63:A67"/>
    <mergeCell ref="B63:B67"/>
    <mergeCell ref="C63:C67"/>
    <mergeCell ref="R63:R67"/>
    <mergeCell ref="S63:S67"/>
    <mergeCell ref="A83:A87"/>
    <mergeCell ref="B83:B87"/>
    <mergeCell ref="C83:C87"/>
    <mergeCell ref="R83:R87"/>
    <mergeCell ref="S83:S87"/>
    <mergeCell ref="T83:T87"/>
    <mergeCell ref="U73:U77"/>
    <mergeCell ref="A78:A82"/>
    <mergeCell ref="B78:B82"/>
    <mergeCell ref="C78:C82"/>
    <mergeCell ref="R78:R82"/>
    <mergeCell ref="S78:S82"/>
    <mergeCell ref="T78:T82"/>
    <mergeCell ref="A73:A77"/>
    <mergeCell ref="B73:B77"/>
    <mergeCell ref="C73:C77"/>
    <mergeCell ref="R73:R77"/>
    <mergeCell ref="S73:S77"/>
    <mergeCell ref="T73:T77"/>
    <mergeCell ref="A93:A97"/>
    <mergeCell ref="B93:B97"/>
    <mergeCell ref="C93:C97"/>
    <mergeCell ref="R93:R97"/>
    <mergeCell ref="S93:S97"/>
    <mergeCell ref="T93:T97"/>
    <mergeCell ref="A88:A92"/>
    <mergeCell ref="B88:B92"/>
    <mergeCell ref="C88:C92"/>
    <mergeCell ref="R88:R92"/>
    <mergeCell ref="S88:S92"/>
    <mergeCell ref="T88:T92"/>
    <mergeCell ref="A103:A107"/>
    <mergeCell ref="B103:B107"/>
    <mergeCell ref="C103:C107"/>
    <mergeCell ref="R103:R107"/>
    <mergeCell ref="S103:S107"/>
    <mergeCell ref="T103:T107"/>
    <mergeCell ref="A98:A102"/>
    <mergeCell ref="B98:B102"/>
    <mergeCell ref="C98:C102"/>
    <mergeCell ref="R98:R102"/>
    <mergeCell ref="S98:S102"/>
    <mergeCell ref="T98:T102"/>
    <mergeCell ref="T108:T112"/>
    <mergeCell ref="A113:A117"/>
    <mergeCell ref="B113:B117"/>
    <mergeCell ref="C113:C117"/>
    <mergeCell ref="D113:D117"/>
    <mergeCell ref="R113:R117"/>
    <mergeCell ref="S113:S117"/>
    <mergeCell ref="T113:T117"/>
    <mergeCell ref="A108:A112"/>
    <mergeCell ref="B108:B112"/>
    <mergeCell ref="C108:C112"/>
    <mergeCell ref="D108:D112"/>
    <mergeCell ref="R108:R112"/>
    <mergeCell ref="S108:S112"/>
    <mergeCell ref="A118:A122"/>
    <mergeCell ref="B118:B122"/>
    <mergeCell ref="R118:R122"/>
    <mergeCell ref="S118:S122"/>
    <mergeCell ref="T118:T122"/>
    <mergeCell ref="A123:A127"/>
    <mergeCell ref="B123:B127"/>
    <mergeCell ref="R123:R127"/>
    <mergeCell ref="S123:S127"/>
    <mergeCell ref="T123:T127"/>
    <mergeCell ref="A138:A142"/>
    <mergeCell ref="B138:B142"/>
    <mergeCell ref="C138:C142"/>
    <mergeCell ref="R138:R142"/>
    <mergeCell ref="S138:S142"/>
    <mergeCell ref="T138:T142"/>
    <mergeCell ref="A128:A132"/>
    <mergeCell ref="B128:B132"/>
    <mergeCell ref="R128:R132"/>
    <mergeCell ref="S128:S132"/>
    <mergeCell ref="T128:T132"/>
    <mergeCell ref="A133:A137"/>
    <mergeCell ref="B133:B137"/>
    <mergeCell ref="R133:R137"/>
    <mergeCell ref="S133:S137"/>
    <mergeCell ref="T133:T137"/>
    <mergeCell ref="T143:T147"/>
    <mergeCell ref="A148:A152"/>
    <mergeCell ref="B148:B152"/>
    <mergeCell ref="C148:C152"/>
    <mergeCell ref="R148:R152"/>
    <mergeCell ref="S148:S152"/>
    <mergeCell ref="T148:T152"/>
    <mergeCell ref="A143:A147"/>
    <mergeCell ref="B143:B147"/>
    <mergeCell ref="C143:C147"/>
    <mergeCell ref="D143:D147"/>
    <mergeCell ref="R143:R147"/>
    <mergeCell ref="S143:S147"/>
    <mergeCell ref="T153:T157"/>
    <mergeCell ref="A158:A162"/>
    <mergeCell ref="B158:B162"/>
    <mergeCell ref="C158:C162"/>
    <mergeCell ref="D158:D162"/>
    <mergeCell ref="R158:R162"/>
    <mergeCell ref="S158:S162"/>
    <mergeCell ref="T158:T162"/>
    <mergeCell ref="A153:A157"/>
    <mergeCell ref="B153:B157"/>
    <mergeCell ref="C153:C157"/>
    <mergeCell ref="D153:D157"/>
    <mergeCell ref="R153:R157"/>
    <mergeCell ref="S153:S157"/>
    <mergeCell ref="A173:A177"/>
    <mergeCell ref="B173:B177"/>
    <mergeCell ref="C173:C177"/>
    <mergeCell ref="R173:R177"/>
    <mergeCell ref="S173:S177"/>
    <mergeCell ref="T173:T177"/>
    <mergeCell ref="T163:T167"/>
    <mergeCell ref="A168:A172"/>
    <mergeCell ref="B168:B172"/>
    <mergeCell ref="C168:C172"/>
    <mergeCell ref="R168:R172"/>
    <mergeCell ref="S168:S172"/>
    <mergeCell ref="T168:T172"/>
    <mergeCell ref="A163:A167"/>
    <mergeCell ref="B163:B167"/>
    <mergeCell ref="C163:C167"/>
    <mergeCell ref="D163:D167"/>
    <mergeCell ref="R163:R167"/>
    <mergeCell ref="S163:S167"/>
    <mergeCell ref="T178:T182"/>
    <mergeCell ref="A183:A187"/>
    <mergeCell ref="B183:B187"/>
    <mergeCell ref="C183:C187"/>
    <mergeCell ref="R183:R187"/>
    <mergeCell ref="S183:S187"/>
    <mergeCell ref="T183:T187"/>
    <mergeCell ref="A178:A182"/>
    <mergeCell ref="B178:B182"/>
    <mergeCell ref="C178:C182"/>
    <mergeCell ref="D178:D182"/>
    <mergeCell ref="R178:R182"/>
    <mergeCell ref="S178:S182"/>
    <mergeCell ref="A193:A197"/>
    <mergeCell ref="B193:B197"/>
    <mergeCell ref="C193:C197"/>
    <mergeCell ref="R193:R197"/>
    <mergeCell ref="S193:S197"/>
    <mergeCell ref="T193:T197"/>
    <mergeCell ref="A188:A192"/>
    <mergeCell ref="B188:B192"/>
    <mergeCell ref="C188:C192"/>
    <mergeCell ref="R188:R192"/>
    <mergeCell ref="S188:S192"/>
    <mergeCell ref="T188:T192"/>
    <mergeCell ref="T203:T222"/>
    <mergeCell ref="A208:A212"/>
    <mergeCell ref="B208:B212"/>
    <mergeCell ref="C208:C212"/>
    <mergeCell ref="R208:R212"/>
    <mergeCell ref="A198:A202"/>
    <mergeCell ref="B198:B202"/>
    <mergeCell ref="C198:C202"/>
    <mergeCell ref="R198:R202"/>
    <mergeCell ref="S198:S202"/>
    <mergeCell ref="T198:T202"/>
    <mergeCell ref="S208:S212"/>
    <mergeCell ref="A213:A217"/>
    <mergeCell ref="B213:B217"/>
    <mergeCell ref="C213:C217"/>
    <mergeCell ref="R213:R217"/>
    <mergeCell ref="S213:S217"/>
    <mergeCell ref="A203:A207"/>
    <mergeCell ref="B203:B207"/>
    <mergeCell ref="C203:C207"/>
    <mergeCell ref="R203:R207"/>
    <mergeCell ref="S203:S207"/>
    <mergeCell ref="A218:A222"/>
    <mergeCell ref="B218:B222"/>
    <mergeCell ref="C218:C222"/>
    <mergeCell ref="R218:R222"/>
    <mergeCell ref="S218:S222"/>
    <mergeCell ref="A223:A227"/>
    <mergeCell ref="B223:B227"/>
    <mergeCell ref="C223:C227"/>
    <mergeCell ref="R223:R227"/>
    <mergeCell ref="S223:S227"/>
    <mergeCell ref="A233:A237"/>
    <mergeCell ref="B233:B237"/>
    <mergeCell ref="C233:C237"/>
    <mergeCell ref="R233:R237"/>
    <mergeCell ref="S233:S237"/>
    <mergeCell ref="T233:T237"/>
    <mergeCell ref="T223:T227"/>
    <mergeCell ref="A228:A232"/>
    <mergeCell ref="B228:B232"/>
    <mergeCell ref="C228:C232"/>
    <mergeCell ref="R228:R232"/>
    <mergeCell ref="S228:S232"/>
    <mergeCell ref="T228:T232"/>
    <mergeCell ref="A243:A247"/>
    <mergeCell ref="B243:B247"/>
    <mergeCell ref="C243:C247"/>
    <mergeCell ref="R243:R247"/>
    <mergeCell ref="S243:S247"/>
    <mergeCell ref="T243:T247"/>
    <mergeCell ref="A238:A242"/>
    <mergeCell ref="B238:B242"/>
    <mergeCell ref="C238:C242"/>
    <mergeCell ref="R238:R242"/>
    <mergeCell ref="S238:S242"/>
    <mergeCell ref="T238:T242"/>
    <mergeCell ref="A303:A307"/>
    <mergeCell ref="B303:B307"/>
    <mergeCell ref="C303:C307"/>
    <mergeCell ref="R303:R307"/>
    <mergeCell ref="S303:S307"/>
    <mergeCell ref="T303:T307"/>
    <mergeCell ref="A248:A252"/>
    <mergeCell ref="B248:B252"/>
    <mergeCell ref="C248:C252"/>
    <mergeCell ref="R248:R252"/>
    <mergeCell ref="S248:S252"/>
    <mergeCell ref="T248:T252"/>
    <mergeCell ref="A313:A317"/>
    <mergeCell ref="B313:B317"/>
    <mergeCell ref="C313:C317"/>
    <mergeCell ref="R313:R317"/>
    <mergeCell ref="S313:S317"/>
    <mergeCell ref="T313:T317"/>
    <mergeCell ref="A308:A312"/>
    <mergeCell ref="B308:B312"/>
    <mergeCell ref="C308:C312"/>
    <mergeCell ref="R308:R312"/>
    <mergeCell ref="S308:S312"/>
    <mergeCell ref="T308:T312"/>
    <mergeCell ref="A324:A328"/>
    <mergeCell ref="B324:B328"/>
    <mergeCell ref="C324:C328"/>
    <mergeCell ref="R324:R328"/>
    <mergeCell ref="S324:S328"/>
    <mergeCell ref="T324:T328"/>
    <mergeCell ref="A319:A323"/>
    <mergeCell ref="B319:B323"/>
    <mergeCell ref="C319:C323"/>
    <mergeCell ref="R319:R323"/>
    <mergeCell ref="S319:S323"/>
    <mergeCell ref="T319:T323"/>
    <mergeCell ref="R334:R338"/>
    <mergeCell ref="S334:S338"/>
    <mergeCell ref="T334:T338"/>
    <mergeCell ref="A329:A333"/>
    <mergeCell ref="B329:B333"/>
    <mergeCell ref="C329:C333"/>
    <mergeCell ref="R329:R333"/>
    <mergeCell ref="S329:S333"/>
    <mergeCell ref="T329:T333"/>
    <mergeCell ref="A339:A343"/>
    <mergeCell ref="B339:B343"/>
    <mergeCell ref="C339:C343"/>
    <mergeCell ref="A344:A348"/>
    <mergeCell ref="B344:B348"/>
    <mergeCell ref="C344:C348"/>
    <mergeCell ref="A334:A338"/>
    <mergeCell ref="B334:B338"/>
    <mergeCell ref="C334:C338"/>
    <mergeCell ref="R344:R348"/>
    <mergeCell ref="S344:S348"/>
    <mergeCell ref="T344:T348"/>
    <mergeCell ref="A349:A353"/>
    <mergeCell ref="B349:B353"/>
    <mergeCell ref="C349:C353"/>
    <mergeCell ref="R349:R353"/>
    <mergeCell ref="S349:S353"/>
    <mergeCell ref="T349:T353"/>
    <mergeCell ref="R359:R363"/>
    <mergeCell ref="S359:S363"/>
    <mergeCell ref="T359:T363"/>
    <mergeCell ref="A364:A368"/>
    <mergeCell ref="B364:B368"/>
    <mergeCell ref="C364:C368"/>
    <mergeCell ref="A354:A358"/>
    <mergeCell ref="B354:B358"/>
    <mergeCell ref="C354:C358"/>
    <mergeCell ref="A359:A363"/>
    <mergeCell ref="B359:B363"/>
    <mergeCell ref="C359:C363"/>
    <mergeCell ref="A369:A373"/>
    <mergeCell ref="B369:B373"/>
    <mergeCell ref="R369:R373"/>
    <mergeCell ref="S369:S373"/>
    <mergeCell ref="T369:T373"/>
    <mergeCell ref="A374:A378"/>
    <mergeCell ref="B374:B378"/>
    <mergeCell ref="R374:R378"/>
    <mergeCell ref="S374:S378"/>
    <mergeCell ref="T374:T378"/>
    <mergeCell ref="A385:A389"/>
    <mergeCell ref="B385:B389"/>
    <mergeCell ref="C385:C389"/>
    <mergeCell ref="R385:R389"/>
    <mergeCell ref="S385:S389"/>
    <mergeCell ref="T385:T389"/>
    <mergeCell ref="A379:A383"/>
    <mergeCell ref="B379:B383"/>
    <mergeCell ref="C379:C383"/>
    <mergeCell ref="R379:R383"/>
    <mergeCell ref="S379:S383"/>
    <mergeCell ref="T379:T383"/>
    <mergeCell ref="R395:R399"/>
    <mergeCell ref="S395:S399"/>
    <mergeCell ref="T395:T399"/>
    <mergeCell ref="A390:A394"/>
    <mergeCell ref="B390:B394"/>
    <mergeCell ref="C390:C394"/>
    <mergeCell ref="R390:R394"/>
    <mergeCell ref="S390:S394"/>
    <mergeCell ref="T390:T394"/>
    <mergeCell ref="A400:A404"/>
    <mergeCell ref="B400:B404"/>
    <mergeCell ref="C400:C404"/>
    <mergeCell ref="A410:A414"/>
    <mergeCell ref="B410:B414"/>
    <mergeCell ref="C410:C414"/>
    <mergeCell ref="A395:A399"/>
    <mergeCell ref="B395:B399"/>
    <mergeCell ref="C395:C399"/>
    <mergeCell ref="A420:A424"/>
    <mergeCell ref="B420:B424"/>
    <mergeCell ref="C420:C424"/>
    <mergeCell ref="R420:R424"/>
    <mergeCell ref="S420:S424"/>
    <mergeCell ref="T420:T424"/>
    <mergeCell ref="R410:R414"/>
    <mergeCell ref="S410:S414"/>
    <mergeCell ref="T410:T414"/>
    <mergeCell ref="A415:A419"/>
    <mergeCell ref="B415:B419"/>
    <mergeCell ref="C415:C419"/>
    <mergeCell ref="D415:D419"/>
    <mergeCell ref="R415:R419"/>
    <mergeCell ref="S415:S419"/>
    <mergeCell ref="T415:T419"/>
    <mergeCell ref="A430:A434"/>
    <mergeCell ref="B430:B434"/>
    <mergeCell ref="C430:C434"/>
    <mergeCell ref="R430:R434"/>
    <mergeCell ref="S430:S434"/>
    <mergeCell ref="T430:T434"/>
    <mergeCell ref="A425:A429"/>
    <mergeCell ref="B425:B429"/>
    <mergeCell ref="C425:C429"/>
    <mergeCell ref="R425:R429"/>
    <mergeCell ref="S425:S429"/>
    <mergeCell ref="T425:T429"/>
    <mergeCell ref="A440:A444"/>
    <mergeCell ref="B440:B444"/>
    <mergeCell ref="C440:C444"/>
    <mergeCell ref="R440:R444"/>
    <mergeCell ref="S440:S444"/>
    <mergeCell ref="T440:T444"/>
    <mergeCell ref="A435:A439"/>
    <mergeCell ref="B435:B439"/>
    <mergeCell ref="C435:C439"/>
    <mergeCell ref="R435:R439"/>
    <mergeCell ref="S435:S439"/>
    <mergeCell ref="T435:T439"/>
    <mergeCell ref="A450:A454"/>
    <mergeCell ref="B450:B454"/>
    <mergeCell ref="C450:C454"/>
    <mergeCell ref="R450:R454"/>
    <mergeCell ref="S450:S454"/>
    <mergeCell ref="T450:T454"/>
    <mergeCell ref="A445:A449"/>
    <mergeCell ref="B445:B449"/>
    <mergeCell ref="C445:C449"/>
    <mergeCell ref="R445:R449"/>
    <mergeCell ref="S445:S449"/>
    <mergeCell ref="T445:T449"/>
    <mergeCell ref="A461:A465"/>
    <mergeCell ref="B461:B465"/>
    <mergeCell ref="C461:C465"/>
    <mergeCell ref="R461:R465"/>
    <mergeCell ref="S461:S465"/>
    <mergeCell ref="T461:T465"/>
    <mergeCell ref="A455:A460"/>
    <mergeCell ref="B455:B460"/>
    <mergeCell ref="R455:R460"/>
    <mergeCell ref="S455:S460"/>
    <mergeCell ref="T455:T460"/>
    <mergeCell ref="E458:E459"/>
    <mergeCell ref="A471:A475"/>
    <mergeCell ref="B471:B475"/>
    <mergeCell ref="C471:C475"/>
    <mergeCell ref="R471:R475"/>
    <mergeCell ref="S471:S475"/>
    <mergeCell ref="T471:T475"/>
    <mergeCell ref="A466:A470"/>
    <mergeCell ref="B466:B470"/>
    <mergeCell ref="C466:C470"/>
    <mergeCell ref="R466:R470"/>
    <mergeCell ref="S466:S470"/>
    <mergeCell ref="T466:T470"/>
    <mergeCell ref="A481:A485"/>
    <mergeCell ref="B481:B485"/>
    <mergeCell ref="C481:C485"/>
    <mergeCell ref="R481:R485"/>
    <mergeCell ref="S481:S485"/>
    <mergeCell ref="T481:T485"/>
    <mergeCell ref="A476:A480"/>
    <mergeCell ref="B476:B480"/>
    <mergeCell ref="C476:C480"/>
    <mergeCell ref="R476:R480"/>
    <mergeCell ref="S476:S480"/>
    <mergeCell ref="T476:T480"/>
    <mergeCell ref="A491:A495"/>
    <mergeCell ref="B491:B495"/>
    <mergeCell ref="C491:C495"/>
    <mergeCell ref="R491:R495"/>
    <mergeCell ref="S491:S495"/>
    <mergeCell ref="T491:T495"/>
    <mergeCell ref="A486:A490"/>
    <mergeCell ref="B486:B490"/>
    <mergeCell ref="C486:C490"/>
    <mergeCell ref="R486:R490"/>
    <mergeCell ref="S486:S490"/>
    <mergeCell ref="T486:T490"/>
    <mergeCell ref="A501:A505"/>
    <mergeCell ref="B501:B505"/>
    <mergeCell ref="C501:C505"/>
    <mergeCell ref="R501:R505"/>
    <mergeCell ref="S501:S505"/>
    <mergeCell ref="T501:T505"/>
    <mergeCell ref="A496:A500"/>
    <mergeCell ref="B496:B500"/>
    <mergeCell ref="C496:C500"/>
    <mergeCell ref="R496:R500"/>
    <mergeCell ref="S496:S500"/>
    <mergeCell ref="T496:T500"/>
    <mergeCell ref="T513:T517"/>
    <mergeCell ref="A518:A522"/>
    <mergeCell ref="B518:B522"/>
    <mergeCell ref="C518:C522"/>
    <mergeCell ref="R518:R522"/>
    <mergeCell ref="S518:S522"/>
    <mergeCell ref="T518:T522"/>
    <mergeCell ref="A506:A512"/>
    <mergeCell ref="B506:B512"/>
    <mergeCell ref="R506:R512"/>
    <mergeCell ref="S506:S512"/>
    <mergeCell ref="T506:T512"/>
    <mergeCell ref="A513:A517"/>
    <mergeCell ref="B513:B517"/>
    <mergeCell ref="C513:C517"/>
    <mergeCell ref="R513:R517"/>
    <mergeCell ref="S513:S517"/>
    <mergeCell ref="A528:A532"/>
    <mergeCell ref="B528:B532"/>
    <mergeCell ref="C528:C532"/>
    <mergeCell ref="R528:R532"/>
    <mergeCell ref="S528:S532"/>
    <mergeCell ref="T528:T532"/>
    <mergeCell ref="A523:A527"/>
    <mergeCell ref="B523:B527"/>
    <mergeCell ref="C523:C527"/>
    <mergeCell ref="R523:R527"/>
    <mergeCell ref="S523:S527"/>
    <mergeCell ref="T523:T527"/>
    <mergeCell ref="A538:A542"/>
    <mergeCell ref="B538:B542"/>
    <mergeCell ref="C538:C542"/>
    <mergeCell ref="R538:R542"/>
    <mergeCell ref="S538:S542"/>
    <mergeCell ref="T538:T542"/>
    <mergeCell ref="A533:A537"/>
    <mergeCell ref="B533:B537"/>
    <mergeCell ref="C533:C537"/>
    <mergeCell ref="R533:R537"/>
    <mergeCell ref="S533:S537"/>
    <mergeCell ref="T533:T537"/>
    <mergeCell ref="A548:A552"/>
    <mergeCell ref="B548:B552"/>
    <mergeCell ref="C548:C552"/>
    <mergeCell ref="R548:R552"/>
    <mergeCell ref="S548:S552"/>
    <mergeCell ref="T548:T552"/>
    <mergeCell ref="A543:A547"/>
    <mergeCell ref="B543:B547"/>
    <mergeCell ref="C543:C547"/>
    <mergeCell ref="R543:R547"/>
    <mergeCell ref="S543:S547"/>
    <mergeCell ref="T543:T547"/>
    <mergeCell ref="A558:A562"/>
    <mergeCell ref="B558:B562"/>
    <mergeCell ref="C558:C562"/>
    <mergeCell ref="R558:R562"/>
    <mergeCell ref="S558:S562"/>
    <mergeCell ref="T558:T562"/>
    <mergeCell ref="A553:A557"/>
    <mergeCell ref="B553:B557"/>
    <mergeCell ref="C553:C557"/>
    <mergeCell ref="R553:R557"/>
    <mergeCell ref="S553:S557"/>
    <mergeCell ref="T553:T557"/>
    <mergeCell ref="A568:A572"/>
    <mergeCell ref="B568:B572"/>
    <mergeCell ref="C568:C572"/>
    <mergeCell ref="R568:R572"/>
    <mergeCell ref="S568:S572"/>
    <mergeCell ref="T568:T572"/>
    <mergeCell ref="A563:A567"/>
    <mergeCell ref="B563:B567"/>
    <mergeCell ref="C563:C567"/>
    <mergeCell ref="R563:R567"/>
    <mergeCell ref="S563:S567"/>
    <mergeCell ref="T563:T567"/>
    <mergeCell ref="A584:A588"/>
    <mergeCell ref="B584:B588"/>
    <mergeCell ref="C584:C588"/>
    <mergeCell ref="R584:R588"/>
    <mergeCell ref="S584:S588"/>
    <mergeCell ref="T584:T588"/>
    <mergeCell ref="A573:A578"/>
    <mergeCell ref="B573:B578"/>
    <mergeCell ref="R573:R578"/>
    <mergeCell ref="S573:S578"/>
    <mergeCell ref="T573:T578"/>
    <mergeCell ref="A579:A583"/>
    <mergeCell ref="B579:B583"/>
    <mergeCell ref="R579:R583"/>
    <mergeCell ref="S579:S583"/>
    <mergeCell ref="T579:T583"/>
    <mergeCell ref="A594:A598"/>
    <mergeCell ref="B594:B598"/>
    <mergeCell ref="C594:C598"/>
    <mergeCell ref="R594:R598"/>
    <mergeCell ref="S594:S598"/>
    <mergeCell ref="T594:T598"/>
    <mergeCell ref="A589:A593"/>
    <mergeCell ref="B589:B593"/>
    <mergeCell ref="C589:C593"/>
    <mergeCell ref="R589:R593"/>
    <mergeCell ref="S589:S593"/>
    <mergeCell ref="T589:T593"/>
    <mergeCell ref="A599:A603"/>
    <mergeCell ref="B599:B603"/>
    <mergeCell ref="C599:C603"/>
    <mergeCell ref="R599:R608"/>
    <mergeCell ref="S599:S608"/>
    <mergeCell ref="T599:T608"/>
    <mergeCell ref="A604:A608"/>
    <mergeCell ref="B604:B608"/>
    <mergeCell ref="C604:C608"/>
    <mergeCell ref="A614:A618"/>
    <mergeCell ref="B614:B618"/>
    <mergeCell ref="C614:C618"/>
    <mergeCell ref="R614:R618"/>
    <mergeCell ref="S614:S618"/>
    <mergeCell ref="T614:T618"/>
    <mergeCell ref="A609:A613"/>
    <mergeCell ref="B609:B613"/>
    <mergeCell ref="C609:C613"/>
    <mergeCell ref="R609:R613"/>
    <mergeCell ref="S609:S613"/>
    <mergeCell ref="T609:T613"/>
    <mergeCell ref="A619:A623"/>
    <mergeCell ref="B619:B623"/>
    <mergeCell ref="R619:R623"/>
    <mergeCell ref="S619:S623"/>
    <mergeCell ref="T619:T623"/>
    <mergeCell ref="A624:A628"/>
    <mergeCell ref="B624:B628"/>
    <mergeCell ref="C624:C628"/>
    <mergeCell ref="R624:R628"/>
    <mergeCell ref="S624:S628"/>
    <mergeCell ref="A634:A638"/>
    <mergeCell ref="B634:B638"/>
    <mergeCell ref="C634:C638"/>
    <mergeCell ref="R634:R638"/>
    <mergeCell ref="S634:S638"/>
    <mergeCell ref="T634:T638"/>
    <mergeCell ref="T624:T628"/>
    <mergeCell ref="A629:A633"/>
    <mergeCell ref="B629:B633"/>
    <mergeCell ref="C629:C633"/>
    <mergeCell ref="R629:R633"/>
    <mergeCell ref="S629:S633"/>
    <mergeCell ref="T629:T633"/>
    <mergeCell ref="T644:T648"/>
    <mergeCell ref="A649:A655"/>
    <mergeCell ref="B649:B655"/>
    <mergeCell ref="C649:C655"/>
    <mergeCell ref="R649:R655"/>
    <mergeCell ref="S649:S655"/>
    <mergeCell ref="T649:T655"/>
    <mergeCell ref="A639:A643"/>
    <mergeCell ref="B639:B643"/>
    <mergeCell ref="R639:R643"/>
    <mergeCell ref="S639:S643"/>
    <mergeCell ref="T639:T643"/>
    <mergeCell ref="A644:A648"/>
    <mergeCell ref="B644:B648"/>
    <mergeCell ref="C644:C648"/>
    <mergeCell ref="R644:R648"/>
    <mergeCell ref="S644:S648"/>
    <mergeCell ref="A661:A665"/>
    <mergeCell ref="B661:B665"/>
    <mergeCell ref="C661:C665"/>
    <mergeCell ref="R661:R665"/>
    <mergeCell ref="S661:S665"/>
    <mergeCell ref="T661:T665"/>
    <mergeCell ref="A656:A660"/>
    <mergeCell ref="B656:B660"/>
    <mergeCell ref="C656:C660"/>
    <mergeCell ref="R656:R660"/>
    <mergeCell ref="S656:S660"/>
    <mergeCell ref="T656:T660"/>
    <mergeCell ref="A671:A675"/>
    <mergeCell ref="B671:B675"/>
    <mergeCell ref="C671:C675"/>
    <mergeCell ref="R671:R675"/>
    <mergeCell ref="S671:S675"/>
    <mergeCell ref="T671:T675"/>
    <mergeCell ref="A666:A670"/>
    <mergeCell ref="B666:B670"/>
    <mergeCell ref="C666:C670"/>
    <mergeCell ref="R666:R670"/>
    <mergeCell ref="S666:S670"/>
    <mergeCell ref="T666:T670"/>
    <mergeCell ref="A676:A680"/>
    <mergeCell ref="B676:B680"/>
    <mergeCell ref="R676:R680"/>
    <mergeCell ref="S676:S680"/>
    <mergeCell ref="T676:T680"/>
    <mergeCell ref="A681:A685"/>
    <mergeCell ref="B681:B685"/>
    <mergeCell ref="R681:R685"/>
    <mergeCell ref="S681:S685"/>
    <mergeCell ref="T681:T685"/>
    <mergeCell ref="A686:A690"/>
    <mergeCell ref="B686:B690"/>
    <mergeCell ref="R686:R690"/>
    <mergeCell ref="S686:S690"/>
    <mergeCell ref="T686:T690"/>
    <mergeCell ref="A691:A695"/>
    <mergeCell ref="B691:B695"/>
    <mergeCell ref="R691:R695"/>
    <mergeCell ref="S691:S695"/>
    <mergeCell ref="T691:T695"/>
    <mergeCell ref="A701:A705"/>
    <mergeCell ref="B701:B705"/>
    <mergeCell ref="C701:C705"/>
    <mergeCell ref="R701:R705"/>
    <mergeCell ref="S701:S705"/>
    <mergeCell ref="T701:T705"/>
    <mergeCell ref="A696:A700"/>
    <mergeCell ref="B696:B700"/>
    <mergeCell ref="C696:C700"/>
    <mergeCell ref="R696:R700"/>
    <mergeCell ref="S696:S700"/>
    <mergeCell ref="T696:T700"/>
    <mergeCell ref="A718:A719"/>
    <mergeCell ref="C718:C719"/>
    <mergeCell ref="R718:R719"/>
    <mergeCell ref="S718:S719"/>
    <mergeCell ref="T718:T719"/>
    <mergeCell ref="B728:B729"/>
    <mergeCell ref="A706:A711"/>
    <mergeCell ref="B706:B711"/>
    <mergeCell ref="R706:R711"/>
    <mergeCell ref="S706:S711"/>
    <mergeCell ref="T706:T711"/>
    <mergeCell ref="A712:A717"/>
    <mergeCell ref="B712:B717"/>
    <mergeCell ref="R712:R717"/>
    <mergeCell ref="S712:S717"/>
    <mergeCell ref="T712:T717"/>
  </mergeCells>
  <pageMargins left="0.39370078740157483" right="0.39370078740157483" top="0.78740157480314965" bottom="0.39370078740157483" header="0.31496062992125984" footer="0.31496062992125984"/>
  <pageSetup paperSize="9" scale="31" fitToHeight="0" orientation="landscape" r:id="rId1"/>
  <rowBreaks count="6" manualBreakCount="6">
    <brk id="112" max="17" man="1"/>
    <brk id="202" max="17" man="1"/>
    <brk id="419" max="19" man="1"/>
    <brk id="512" max="17" man="1"/>
    <brk id="583" max="17" man="1"/>
    <brk id="648" max="1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H725"/>
  <sheetViews>
    <sheetView tabSelected="1" view="pageBreakPreview" topLeftCell="A154" zoomScale="70" zoomScaleNormal="50" zoomScaleSheetLayoutView="70" workbookViewId="0">
      <selection activeCell="R207" sqref="R207:R211"/>
    </sheetView>
  </sheetViews>
  <sheetFormatPr defaultColWidth="9.109375" defaultRowHeight="15.6" x14ac:dyDescent="0.3"/>
  <cols>
    <col min="1" max="1" width="10.6640625" style="553" customWidth="1"/>
    <col min="2" max="2" width="56.109375" style="85" customWidth="1"/>
    <col min="3" max="3" width="16.5546875" style="554" customWidth="1"/>
    <col min="4" max="4" width="18.5546875" style="554" hidden="1" customWidth="1"/>
    <col min="5" max="5" width="26.5546875" style="81" customWidth="1"/>
    <col min="6" max="6" width="18.88671875" style="81" customWidth="1"/>
    <col min="7" max="17" width="17" style="81" customWidth="1"/>
    <col min="18" max="18" width="30.88671875" style="81" customWidth="1"/>
    <col min="19" max="19" width="37.109375" style="81" customWidth="1"/>
    <col min="20" max="20" width="26" style="81" customWidth="1"/>
    <col min="21" max="21" width="43.33203125" style="81" customWidth="1"/>
    <col min="22" max="16384" width="9.109375" style="81"/>
  </cols>
  <sheetData>
    <row r="1" spans="1:34" s="560" customFormat="1" ht="42.6" customHeight="1" x14ac:dyDescent="0.25">
      <c r="A1" s="555"/>
      <c r="B1" s="556"/>
      <c r="C1" s="557"/>
      <c r="D1" s="558"/>
      <c r="E1" s="558"/>
      <c r="F1" s="559"/>
      <c r="G1" s="559"/>
      <c r="H1" s="559"/>
      <c r="J1" s="561"/>
      <c r="K1" s="561"/>
      <c r="L1" s="561"/>
      <c r="M1" s="561"/>
      <c r="N1" s="561"/>
      <c r="R1" s="987" t="s">
        <v>396</v>
      </c>
      <c r="S1" s="987"/>
      <c r="T1" s="987"/>
      <c r="U1" s="562"/>
      <c r="V1" s="562"/>
      <c r="W1" s="562"/>
      <c r="X1" s="562"/>
      <c r="Y1" s="562"/>
      <c r="Z1" s="562"/>
      <c r="AA1" s="562"/>
      <c r="AB1" s="562"/>
      <c r="AC1" s="562"/>
      <c r="AD1" s="562"/>
      <c r="AE1" s="562"/>
      <c r="AF1" s="562"/>
      <c r="AG1" s="562"/>
      <c r="AH1" s="562"/>
    </row>
    <row r="2" spans="1:34" ht="36.75" customHeight="1" x14ac:dyDescent="0.3">
      <c r="A2" s="988" t="s">
        <v>228</v>
      </c>
      <c r="B2" s="988"/>
      <c r="C2" s="988"/>
      <c r="D2" s="988"/>
      <c r="E2" s="988"/>
      <c r="F2" s="988"/>
      <c r="G2" s="988"/>
      <c r="H2" s="988"/>
      <c r="I2" s="988"/>
      <c r="J2" s="988"/>
      <c r="K2" s="988"/>
      <c r="L2" s="988"/>
      <c r="M2" s="988"/>
      <c r="N2" s="988"/>
      <c r="O2" s="988"/>
      <c r="P2" s="988"/>
      <c r="Q2" s="988"/>
      <c r="R2" s="988"/>
      <c r="S2" s="988"/>
      <c r="T2" s="988"/>
    </row>
    <row r="3" spans="1:34" ht="31.95" customHeight="1" x14ac:dyDescent="0.3">
      <c r="A3" s="989" t="s">
        <v>0</v>
      </c>
      <c r="B3" s="991" t="s">
        <v>6</v>
      </c>
      <c r="C3" s="707" t="s">
        <v>7</v>
      </c>
      <c r="D3" s="707" t="s">
        <v>53</v>
      </c>
      <c r="E3" s="991" t="s">
        <v>8</v>
      </c>
      <c r="F3" s="865" t="s">
        <v>10</v>
      </c>
      <c r="G3" s="995" t="s">
        <v>273</v>
      </c>
      <c r="H3" s="996"/>
      <c r="I3" s="996"/>
      <c r="J3" s="996"/>
      <c r="K3" s="996"/>
      <c r="L3" s="996"/>
      <c r="M3" s="996"/>
      <c r="N3" s="996"/>
      <c r="O3" s="996"/>
      <c r="P3" s="996"/>
      <c r="Q3" s="997"/>
      <c r="R3" s="991" t="s">
        <v>5</v>
      </c>
      <c r="S3" s="991" t="s">
        <v>11</v>
      </c>
      <c r="T3" s="865" t="s">
        <v>12</v>
      </c>
    </row>
    <row r="4" spans="1:34" ht="31.95" customHeight="1" x14ac:dyDescent="0.3">
      <c r="A4" s="989"/>
      <c r="B4" s="991"/>
      <c r="C4" s="708"/>
      <c r="D4" s="708"/>
      <c r="E4" s="991"/>
      <c r="F4" s="866"/>
      <c r="G4" s="998"/>
      <c r="H4" s="999"/>
      <c r="I4" s="999"/>
      <c r="J4" s="999"/>
      <c r="K4" s="999"/>
      <c r="L4" s="999"/>
      <c r="M4" s="999"/>
      <c r="N4" s="999"/>
      <c r="O4" s="999"/>
      <c r="P4" s="999"/>
      <c r="Q4" s="1000"/>
      <c r="R4" s="991"/>
      <c r="S4" s="991"/>
      <c r="T4" s="866"/>
    </row>
    <row r="5" spans="1:34" ht="25.5" customHeight="1" thickBot="1" x14ac:dyDescent="0.35">
      <c r="A5" s="990"/>
      <c r="B5" s="992"/>
      <c r="C5" s="993"/>
      <c r="D5" s="993"/>
      <c r="E5" s="992"/>
      <c r="F5" s="994"/>
      <c r="G5" s="155">
        <v>2018</v>
      </c>
      <c r="H5" s="155">
        <v>2019</v>
      </c>
      <c r="I5" s="155">
        <v>2020</v>
      </c>
      <c r="J5" s="155">
        <v>2021</v>
      </c>
      <c r="K5" s="155">
        <v>2022</v>
      </c>
      <c r="L5" s="155">
        <v>2023</v>
      </c>
      <c r="M5" s="155">
        <v>2024</v>
      </c>
      <c r="N5" s="155">
        <v>2025</v>
      </c>
      <c r="O5" s="155">
        <v>2026</v>
      </c>
      <c r="P5" s="155">
        <v>2027</v>
      </c>
      <c r="Q5" s="155">
        <v>2028</v>
      </c>
      <c r="R5" s="992"/>
      <c r="S5" s="992"/>
      <c r="T5" s="994"/>
    </row>
    <row r="6" spans="1:34" s="539" customFormat="1" ht="26.25" customHeight="1" thickTop="1" x14ac:dyDescent="0.35">
      <c r="A6" s="634"/>
      <c r="B6" s="744" t="s">
        <v>264</v>
      </c>
      <c r="C6" s="708" t="s">
        <v>138</v>
      </c>
      <c r="D6" s="536"/>
      <c r="E6" s="537" t="s">
        <v>9</v>
      </c>
      <c r="F6" s="538">
        <f>SUM(G6:Q6)</f>
        <v>603783.89416999999</v>
      </c>
      <c r="G6" s="538">
        <f>G8+G9</f>
        <v>43973.078079999999</v>
      </c>
      <c r="H6" s="538">
        <f t="shared" ref="H6:Q6" si="0">H8+H9</f>
        <v>39710.368199999997</v>
      </c>
      <c r="I6" s="538">
        <f t="shared" ref="I6" si="1">SUM(I7:I10)</f>
        <v>57128.376579999996</v>
      </c>
      <c r="J6" s="538">
        <f t="shared" si="0"/>
        <v>52475.890589999995</v>
      </c>
      <c r="K6" s="538">
        <f t="shared" si="0"/>
        <v>69259.269390000001</v>
      </c>
      <c r="L6" s="538">
        <f t="shared" si="0"/>
        <v>62304.298290000006</v>
      </c>
      <c r="M6" s="538">
        <f t="shared" si="0"/>
        <v>63986.045039999997</v>
      </c>
      <c r="N6" s="538">
        <f t="shared" si="0"/>
        <v>63339.567999999999</v>
      </c>
      <c r="O6" s="538">
        <f t="shared" si="0"/>
        <v>49775</v>
      </c>
      <c r="P6" s="538">
        <f t="shared" ref="P6" si="2">P8+P9</f>
        <v>50916</v>
      </c>
      <c r="Q6" s="538">
        <f t="shared" si="0"/>
        <v>50916</v>
      </c>
      <c r="R6" s="683"/>
      <c r="S6" s="1001"/>
      <c r="T6" s="689"/>
    </row>
    <row r="7" spans="1:34" x14ac:dyDescent="0.3">
      <c r="A7" s="634"/>
      <c r="B7" s="744"/>
      <c r="C7" s="708"/>
      <c r="D7" s="526"/>
      <c r="E7" s="20" t="s">
        <v>1</v>
      </c>
      <c r="F7" s="540">
        <f t="shared" ref="F7:F70" si="3">SUM(G7:Q7)</f>
        <v>0</v>
      </c>
      <c r="G7" s="545">
        <f t="shared" ref="G7:Q7" si="4">G12+G378+G470+G583+G593</f>
        <v>0</v>
      </c>
      <c r="H7" s="545">
        <f t="shared" si="4"/>
        <v>0</v>
      </c>
      <c r="I7" s="545">
        <f t="shared" si="4"/>
        <v>0</v>
      </c>
      <c r="J7" s="545">
        <f t="shared" si="4"/>
        <v>0</v>
      </c>
      <c r="K7" s="545">
        <f t="shared" si="4"/>
        <v>0</v>
      </c>
      <c r="L7" s="545">
        <f t="shared" si="4"/>
        <v>0</v>
      </c>
      <c r="M7" s="545">
        <f t="shared" si="4"/>
        <v>0</v>
      </c>
      <c r="N7" s="545">
        <f t="shared" si="4"/>
        <v>0</v>
      </c>
      <c r="O7" s="545">
        <f t="shared" si="4"/>
        <v>0</v>
      </c>
      <c r="P7" s="545">
        <f t="shared" si="4"/>
        <v>0</v>
      </c>
      <c r="Q7" s="545">
        <f t="shared" si="4"/>
        <v>0</v>
      </c>
      <c r="R7" s="683"/>
      <c r="S7" s="1001"/>
      <c r="T7" s="689"/>
    </row>
    <row r="8" spans="1:34" x14ac:dyDescent="0.3">
      <c r="A8" s="634"/>
      <c r="B8" s="744"/>
      <c r="C8" s="708"/>
      <c r="D8" s="526"/>
      <c r="E8" s="20" t="s">
        <v>2</v>
      </c>
      <c r="F8" s="540">
        <f t="shared" si="3"/>
        <v>156832.58803000001</v>
      </c>
      <c r="G8" s="545">
        <f t="shared" ref="G8:Q8" si="5">G13+G379+G471+G584+G649+G694</f>
        <v>13013.427659999999</v>
      </c>
      <c r="H8" s="545">
        <f t="shared" si="5"/>
        <v>13736.373019999999</v>
      </c>
      <c r="I8" s="545">
        <f t="shared" si="5"/>
        <v>13994.741090000001</v>
      </c>
      <c r="J8" s="545">
        <f t="shared" si="5"/>
        <v>12000.08151</v>
      </c>
      <c r="K8" s="545">
        <f t="shared" si="5"/>
        <v>27097.813750000001</v>
      </c>
      <c r="L8" s="545">
        <f t="shared" si="5"/>
        <v>14918.847000000002</v>
      </c>
      <c r="M8" s="545">
        <f t="shared" si="5"/>
        <v>15105.7</v>
      </c>
      <c r="N8" s="545">
        <f t="shared" si="5"/>
        <v>12671.103999999999</v>
      </c>
      <c r="O8" s="545">
        <f t="shared" si="5"/>
        <v>11431.5</v>
      </c>
      <c r="P8" s="545">
        <f t="shared" si="5"/>
        <v>11431.5</v>
      </c>
      <c r="Q8" s="545">
        <f t="shared" si="5"/>
        <v>11431.5</v>
      </c>
      <c r="R8" s="683"/>
      <c r="S8" s="1001"/>
      <c r="T8" s="689"/>
    </row>
    <row r="9" spans="1:34" x14ac:dyDescent="0.3">
      <c r="A9" s="634"/>
      <c r="B9" s="744"/>
      <c r="C9" s="708"/>
      <c r="D9" s="526"/>
      <c r="E9" s="20" t="s">
        <v>3</v>
      </c>
      <c r="F9" s="540">
        <f t="shared" si="3"/>
        <v>446951.30614</v>
      </c>
      <c r="G9" s="545">
        <f t="shared" ref="G9:Q9" si="6">G14+G380+G472+G585+G650+G695</f>
        <v>30959.650420000002</v>
      </c>
      <c r="H9" s="545">
        <f t="shared" si="6"/>
        <v>25973.995179999998</v>
      </c>
      <c r="I9" s="545">
        <f t="shared" si="6"/>
        <v>43133.635489999993</v>
      </c>
      <c r="J9" s="545">
        <f t="shared" si="6"/>
        <v>40475.809079999999</v>
      </c>
      <c r="K9" s="545">
        <f t="shared" si="6"/>
        <v>42161.455640000007</v>
      </c>
      <c r="L9" s="545">
        <f t="shared" si="6"/>
        <v>47385.451290000005</v>
      </c>
      <c r="M9" s="545">
        <f t="shared" si="6"/>
        <v>48880.34504</v>
      </c>
      <c r="N9" s="545">
        <f t="shared" si="6"/>
        <v>50668.464</v>
      </c>
      <c r="O9" s="545">
        <f t="shared" si="6"/>
        <v>38343.5</v>
      </c>
      <c r="P9" s="545">
        <f t="shared" si="6"/>
        <v>39484.5</v>
      </c>
      <c r="Q9" s="545">
        <f t="shared" si="6"/>
        <v>39484.5</v>
      </c>
      <c r="R9" s="683"/>
      <c r="S9" s="1001"/>
      <c r="T9" s="689"/>
    </row>
    <row r="10" spans="1:34" ht="18.75" customHeight="1" x14ac:dyDescent="0.3">
      <c r="A10" s="635"/>
      <c r="B10" s="745"/>
      <c r="C10" s="709"/>
      <c r="D10" s="527"/>
      <c r="E10" s="20" t="s">
        <v>4</v>
      </c>
      <c r="F10" s="540">
        <f t="shared" si="3"/>
        <v>0</v>
      </c>
      <c r="G10" s="545">
        <f t="shared" ref="G10:Q10" si="7">G15+G381+G473+G586+G596</f>
        <v>0</v>
      </c>
      <c r="H10" s="545">
        <f t="shared" si="7"/>
        <v>0</v>
      </c>
      <c r="I10" s="545">
        <f t="shared" si="7"/>
        <v>0</v>
      </c>
      <c r="J10" s="545">
        <f t="shared" si="7"/>
        <v>0</v>
      </c>
      <c r="K10" s="545">
        <f t="shared" si="7"/>
        <v>0</v>
      </c>
      <c r="L10" s="545">
        <f t="shared" si="7"/>
        <v>0</v>
      </c>
      <c r="M10" s="545">
        <f t="shared" si="7"/>
        <v>0</v>
      </c>
      <c r="N10" s="545">
        <f t="shared" si="7"/>
        <v>0</v>
      </c>
      <c r="O10" s="545">
        <f t="shared" si="7"/>
        <v>0</v>
      </c>
      <c r="P10" s="545">
        <f t="shared" si="7"/>
        <v>0</v>
      </c>
      <c r="Q10" s="545">
        <f t="shared" si="7"/>
        <v>0</v>
      </c>
      <c r="R10" s="684"/>
      <c r="S10" s="1002"/>
      <c r="T10" s="690"/>
    </row>
    <row r="11" spans="1:34" ht="16.5" customHeight="1" x14ac:dyDescent="0.3">
      <c r="A11" s="707" t="s">
        <v>30</v>
      </c>
      <c r="B11" s="743" t="s">
        <v>220</v>
      </c>
      <c r="C11" s="707" t="s">
        <v>139</v>
      </c>
      <c r="D11" s="525"/>
      <c r="E11" s="20" t="s">
        <v>9</v>
      </c>
      <c r="F11" s="540">
        <f t="shared" si="3"/>
        <v>502674.04962999996</v>
      </c>
      <c r="G11" s="545">
        <f t="shared" ref="G11:M11" si="8">SUM(G12:G15)</f>
        <v>38354.725409999999</v>
      </c>
      <c r="H11" s="545">
        <f>SUM(H12:H15)</f>
        <v>36482.051469999999</v>
      </c>
      <c r="I11" s="545">
        <f t="shared" si="8"/>
        <v>44916.68849</v>
      </c>
      <c r="J11" s="545">
        <f t="shared" si="8"/>
        <v>39547.674069999994</v>
      </c>
      <c r="K11" s="545">
        <f t="shared" si="8"/>
        <v>42055.666929999999</v>
      </c>
      <c r="L11" s="545">
        <f t="shared" si="8"/>
        <v>48722.580089999996</v>
      </c>
      <c r="M11" s="545">
        <f t="shared" si="8"/>
        <v>49351.438170000001</v>
      </c>
      <c r="N11" s="545">
        <f t="shared" ref="N11:Q11" si="9">SUM(N12:N15)</f>
        <v>53106.224999999999</v>
      </c>
      <c r="O11" s="545">
        <f t="shared" si="9"/>
        <v>49285</v>
      </c>
      <c r="P11" s="545">
        <f t="shared" ref="P11" si="10">SUM(P12:P15)</f>
        <v>50426</v>
      </c>
      <c r="Q11" s="545">
        <f t="shared" si="9"/>
        <v>50426</v>
      </c>
      <c r="R11" s="682"/>
      <c r="S11" s="1009"/>
      <c r="T11" s="1010"/>
    </row>
    <row r="12" spans="1:34" x14ac:dyDescent="0.3">
      <c r="A12" s="708"/>
      <c r="B12" s="744"/>
      <c r="C12" s="708"/>
      <c r="D12" s="526"/>
      <c r="E12" s="20" t="s">
        <v>1</v>
      </c>
      <c r="F12" s="540">
        <f t="shared" si="3"/>
        <v>0</v>
      </c>
      <c r="G12" s="545">
        <f>G17+G27+G37+G63+G68+G78+G83+G168++G223+G338</f>
        <v>0</v>
      </c>
      <c r="H12" s="545">
        <f>H17+H27+H37+H63+H68+H78+H83+H168++H223+H338</f>
        <v>0</v>
      </c>
      <c r="I12" s="545">
        <f>I17+I27+I37+I63+I68+I78+I83+I168++I223+I338</f>
        <v>0</v>
      </c>
      <c r="J12" s="545">
        <f>J17+J27+J37+J63+J68+J78+J83+J168++J223+J338</f>
        <v>0</v>
      </c>
      <c r="K12" s="545">
        <f t="shared" ref="K12:Q12" si="11">+K17+K27+K37+K68+K83+K138+K148+K168+K223+K338+K353</f>
        <v>0</v>
      </c>
      <c r="L12" s="545">
        <f t="shared" si="11"/>
        <v>0</v>
      </c>
      <c r="M12" s="545">
        <f t="shared" si="11"/>
        <v>0</v>
      </c>
      <c r="N12" s="545">
        <f t="shared" si="11"/>
        <v>0</v>
      </c>
      <c r="O12" s="545">
        <f t="shared" si="11"/>
        <v>0</v>
      </c>
      <c r="P12" s="545">
        <f t="shared" si="11"/>
        <v>0</v>
      </c>
      <c r="Q12" s="545">
        <f t="shared" si="11"/>
        <v>0</v>
      </c>
      <c r="R12" s="683"/>
      <c r="S12" s="1001"/>
      <c r="T12" s="1010"/>
    </row>
    <row r="13" spans="1:34" x14ac:dyDescent="0.3">
      <c r="A13" s="708"/>
      <c r="B13" s="744"/>
      <c r="C13" s="708"/>
      <c r="D13" s="526"/>
      <c r="E13" s="20" t="s">
        <v>2</v>
      </c>
      <c r="F13" s="540">
        <f t="shared" si="3"/>
        <v>125537</v>
      </c>
      <c r="G13" s="545">
        <f>+G18+G28+G38+G69+G84+G139+G149+G169+G224+G339</f>
        <v>12310</v>
      </c>
      <c r="H13" s="545">
        <f>+H18+H28+H38+H69+H84+H139+H149+H169+H224+H339</f>
        <v>12931</v>
      </c>
      <c r="I13" s="545">
        <f>+I18+I28+I38+I69+I84+I139+I149+I169+I224+I339</f>
        <v>12765</v>
      </c>
      <c r="J13" s="545">
        <f>+J18+J28+J38+J69+J84+J139+J149+J169+J224+J339</f>
        <v>10989</v>
      </c>
      <c r="K13" s="545">
        <f>+K18+K28+K38+K69+K84+K139+K149+K169+K224+K339+K354</f>
        <v>9560</v>
      </c>
      <c r="L13" s="545">
        <f>+L18+L28+L38+L69+L84+L139+L149+L169+L224+L339+L354+L364</f>
        <v>11172</v>
      </c>
      <c r="M13" s="545">
        <f t="shared" ref="M13:Q14" si="12">+M18+M28+M38+M69+M84+M139+M149+M169+M224+M339+M354</f>
        <v>11162</v>
      </c>
      <c r="N13" s="545">
        <f t="shared" si="12"/>
        <v>11162</v>
      </c>
      <c r="O13" s="545">
        <f t="shared" si="12"/>
        <v>11162</v>
      </c>
      <c r="P13" s="545">
        <f t="shared" si="12"/>
        <v>11162</v>
      </c>
      <c r="Q13" s="545">
        <f t="shared" si="12"/>
        <v>11162</v>
      </c>
      <c r="R13" s="683"/>
      <c r="S13" s="1001"/>
      <c r="T13" s="1010"/>
    </row>
    <row r="14" spans="1:34" x14ac:dyDescent="0.3">
      <c r="A14" s="708"/>
      <c r="B14" s="744"/>
      <c r="C14" s="708"/>
      <c r="D14" s="526"/>
      <c r="E14" s="20" t="s">
        <v>3</v>
      </c>
      <c r="F14" s="540">
        <f t="shared" si="3"/>
        <v>377137.04963000002</v>
      </c>
      <c r="G14" s="545">
        <f>+G19+G29+G39+G65+G70+G85+G140+G150+G170+G225+G340</f>
        <v>26044.725409999999</v>
      </c>
      <c r="H14" s="545">
        <f>+H19+H29+H39+H65+H70+H85+H140+H150+H170+H225+H340</f>
        <v>23551.051469999999</v>
      </c>
      <c r="I14" s="545">
        <f>+I19+I29+I39+I65+I70+I85+I140+I150+I170+I225+I340</f>
        <v>32151.688489999997</v>
      </c>
      <c r="J14" s="545">
        <f>+J19+J29+J39+J65+J70+J85+J140+J150+J170+J225+J340</f>
        <v>28558.674069999997</v>
      </c>
      <c r="K14" s="545">
        <f>+K19+K29+K39+K70+K85+K140+K150+K170+K225+K340+K355</f>
        <v>32495.666929999999</v>
      </c>
      <c r="L14" s="545">
        <f>+L19+L29+L39+L70+L85+L140+L150+L170+L225+L340+L355+L365</f>
        <v>37550.580089999996</v>
      </c>
      <c r="M14" s="545">
        <f t="shared" si="12"/>
        <v>38189.438170000001</v>
      </c>
      <c r="N14" s="545">
        <f t="shared" si="12"/>
        <v>41944.224999999999</v>
      </c>
      <c r="O14" s="545">
        <f t="shared" si="12"/>
        <v>38123</v>
      </c>
      <c r="P14" s="545">
        <f t="shared" si="12"/>
        <v>39264</v>
      </c>
      <c r="Q14" s="545">
        <f t="shared" si="12"/>
        <v>39264</v>
      </c>
      <c r="R14" s="683"/>
      <c r="S14" s="1001"/>
      <c r="T14" s="1010"/>
    </row>
    <row r="15" spans="1:34" x14ac:dyDescent="0.3">
      <c r="A15" s="709"/>
      <c r="B15" s="745"/>
      <c r="C15" s="709"/>
      <c r="D15" s="527"/>
      <c r="E15" s="20" t="s">
        <v>4</v>
      </c>
      <c r="F15" s="540">
        <f t="shared" si="3"/>
        <v>0</v>
      </c>
      <c r="G15" s="545">
        <v>0</v>
      </c>
      <c r="H15" s="545">
        <v>0</v>
      </c>
      <c r="I15" s="545">
        <v>0</v>
      </c>
      <c r="J15" s="545">
        <v>0</v>
      </c>
      <c r="K15" s="545">
        <f>+K20+K30+K40+K71+K86+K141+K151+K171+K226+K341+K356</f>
        <v>0</v>
      </c>
      <c r="L15" s="545">
        <v>0</v>
      </c>
      <c r="M15" s="545">
        <v>0</v>
      </c>
      <c r="N15" s="545">
        <v>0</v>
      </c>
      <c r="O15" s="545">
        <v>0</v>
      </c>
      <c r="P15" s="545">
        <v>0</v>
      </c>
      <c r="Q15" s="545">
        <v>0</v>
      </c>
      <c r="R15" s="684"/>
      <c r="S15" s="1002"/>
      <c r="T15" s="1010"/>
    </row>
    <row r="16" spans="1:34" s="85" customFormat="1" ht="16.5" customHeight="1" x14ac:dyDescent="0.3">
      <c r="A16" s="707" t="s">
        <v>13</v>
      </c>
      <c r="B16" s="743" t="s">
        <v>221</v>
      </c>
      <c r="C16" s="707" t="s">
        <v>78</v>
      </c>
      <c r="D16" s="525"/>
      <c r="E16" s="20" t="s">
        <v>9</v>
      </c>
      <c r="F16" s="540">
        <f t="shared" si="3"/>
        <v>10000</v>
      </c>
      <c r="G16" s="545">
        <f t="shared" ref="G16:M16" si="13">SUM(G17:G20)</f>
        <v>0</v>
      </c>
      <c r="H16" s="545">
        <f t="shared" si="13"/>
        <v>0</v>
      </c>
      <c r="I16" s="545">
        <f t="shared" si="13"/>
        <v>3000</v>
      </c>
      <c r="J16" s="545">
        <f t="shared" si="13"/>
        <v>0</v>
      </c>
      <c r="K16" s="545">
        <f t="shared" si="13"/>
        <v>0</v>
      </c>
      <c r="L16" s="545">
        <f t="shared" si="13"/>
        <v>1000</v>
      </c>
      <c r="M16" s="545">
        <f t="shared" si="13"/>
        <v>3000</v>
      </c>
      <c r="N16" s="545">
        <f t="shared" ref="N16:Q16" si="14">SUM(N17:N20)</f>
        <v>3000</v>
      </c>
      <c r="O16" s="545">
        <f t="shared" si="14"/>
        <v>0</v>
      </c>
      <c r="P16" s="545">
        <f t="shared" ref="P16" si="15">SUM(P17:P20)</f>
        <v>0</v>
      </c>
      <c r="Q16" s="545">
        <f t="shared" si="14"/>
        <v>0</v>
      </c>
      <c r="R16" s="1003"/>
      <c r="S16" s="1006"/>
      <c r="T16" s="865"/>
    </row>
    <row r="17" spans="1:20" s="85" customFormat="1" x14ac:dyDescent="0.3">
      <c r="A17" s="708"/>
      <c r="B17" s="744"/>
      <c r="C17" s="708"/>
      <c r="D17" s="526"/>
      <c r="E17" s="20" t="s">
        <v>1</v>
      </c>
      <c r="F17" s="540">
        <f t="shared" si="3"/>
        <v>0</v>
      </c>
      <c r="G17" s="545">
        <v>0</v>
      </c>
      <c r="H17" s="545">
        <v>0</v>
      </c>
      <c r="I17" s="545">
        <v>0</v>
      </c>
      <c r="J17" s="545">
        <v>0</v>
      </c>
      <c r="K17" s="545">
        <v>0</v>
      </c>
      <c r="L17" s="545">
        <v>0</v>
      </c>
      <c r="M17" s="545">
        <v>0</v>
      </c>
      <c r="N17" s="545">
        <v>0</v>
      </c>
      <c r="O17" s="545">
        <v>0</v>
      </c>
      <c r="P17" s="545">
        <v>0</v>
      </c>
      <c r="Q17" s="545">
        <v>0</v>
      </c>
      <c r="R17" s="1004"/>
      <c r="S17" s="1007"/>
      <c r="T17" s="866"/>
    </row>
    <row r="18" spans="1:20" s="85" customFormat="1" x14ac:dyDescent="0.3">
      <c r="A18" s="708"/>
      <c r="B18" s="744"/>
      <c r="C18" s="708"/>
      <c r="D18" s="526"/>
      <c r="E18" s="20" t="s">
        <v>2</v>
      </c>
      <c r="F18" s="540">
        <f t="shared" si="3"/>
        <v>0</v>
      </c>
      <c r="G18" s="545">
        <v>0</v>
      </c>
      <c r="H18" s="545">
        <v>0</v>
      </c>
      <c r="I18" s="545">
        <v>0</v>
      </c>
      <c r="J18" s="545">
        <v>0</v>
      </c>
      <c r="K18" s="545">
        <v>0</v>
      </c>
      <c r="L18" s="545">
        <v>0</v>
      </c>
      <c r="M18" s="545">
        <v>0</v>
      </c>
      <c r="N18" s="545">
        <v>0</v>
      </c>
      <c r="O18" s="545">
        <v>0</v>
      </c>
      <c r="P18" s="545">
        <v>0</v>
      </c>
      <c r="Q18" s="545">
        <v>0</v>
      </c>
      <c r="R18" s="1004"/>
      <c r="S18" s="1007"/>
      <c r="T18" s="866"/>
    </row>
    <row r="19" spans="1:20" s="85" customFormat="1" x14ac:dyDescent="0.3">
      <c r="A19" s="708"/>
      <c r="B19" s="744"/>
      <c r="C19" s="708"/>
      <c r="D19" s="526"/>
      <c r="E19" s="20" t="s">
        <v>3</v>
      </c>
      <c r="F19" s="540">
        <f t="shared" si="3"/>
        <v>10000</v>
      </c>
      <c r="G19" s="545">
        <f t="shared" ref="G19:Q19" si="16">G24</f>
        <v>0</v>
      </c>
      <c r="H19" s="545">
        <f t="shared" si="16"/>
        <v>0</v>
      </c>
      <c r="I19" s="545">
        <f t="shared" si="16"/>
        <v>3000</v>
      </c>
      <c r="J19" s="545">
        <f t="shared" si="16"/>
        <v>0</v>
      </c>
      <c r="K19" s="545">
        <f t="shared" si="16"/>
        <v>0</v>
      </c>
      <c r="L19" s="545">
        <f t="shared" si="16"/>
        <v>1000</v>
      </c>
      <c r="M19" s="545">
        <f t="shared" si="16"/>
        <v>3000</v>
      </c>
      <c r="N19" s="545">
        <f t="shared" si="16"/>
        <v>3000</v>
      </c>
      <c r="O19" s="545">
        <f t="shared" si="16"/>
        <v>0</v>
      </c>
      <c r="P19" s="545">
        <f t="shared" ref="P19" si="17">P24</f>
        <v>0</v>
      </c>
      <c r="Q19" s="545">
        <f t="shared" si="16"/>
        <v>0</v>
      </c>
      <c r="R19" s="1004"/>
      <c r="S19" s="1007"/>
      <c r="T19" s="866"/>
    </row>
    <row r="20" spans="1:20" s="85" customFormat="1" ht="19.5" customHeight="1" x14ac:dyDescent="0.3">
      <c r="A20" s="709"/>
      <c r="B20" s="745"/>
      <c r="C20" s="709"/>
      <c r="D20" s="527"/>
      <c r="E20" s="20" t="s">
        <v>4</v>
      </c>
      <c r="F20" s="540">
        <f t="shared" si="3"/>
        <v>0</v>
      </c>
      <c r="G20" s="545">
        <v>0</v>
      </c>
      <c r="H20" s="545">
        <v>0</v>
      </c>
      <c r="I20" s="545">
        <v>0</v>
      </c>
      <c r="J20" s="545">
        <v>0</v>
      </c>
      <c r="K20" s="545">
        <v>0</v>
      </c>
      <c r="L20" s="545">
        <v>0</v>
      </c>
      <c r="M20" s="545">
        <f>M25</f>
        <v>0</v>
      </c>
      <c r="N20" s="545">
        <f>N25</f>
        <v>0</v>
      </c>
      <c r="O20" s="545">
        <f>O25</f>
        <v>0</v>
      </c>
      <c r="P20" s="545">
        <f>P25</f>
        <v>0</v>
      </c>
      <c r="Q20" s="545">
        <f>Q25</f>
        <v>0</v>
      </c>
      <c r="R20" s="1005"/>
      <c r="S20" s="1008"/>
      <c r="T20" s="867"/>
    </row>
    <row r="21" spans="1:20" ht="16.5" customHeight="1" x14ac:dyDescent="0.3">
      <c r="A21" s="633" t="s">
        <v>14</v>
      </c>
      <c r="B21" s="630" t="s">
        <v>178</v>
      </c>
      <c r="C21" s="633" t="s">
        <v>76</v>
      </c>
      <c r="D21" s="515"/>
      <c r="E21" s="20" t="s">
        <v>9</v>
      </c>
      <c r="F21" s="540">
        <f t="shared" si="3"/>
        <v>10000</v>
      </c>
      <c r="G21" s="5">
        <f>SUM(G22:G25)</f>
        <v>0</v>
      </c>
      <c r="H21" s="5">
        <f>SUM(H22:H25)</f>
        <v>0</v>
      </c>
      <c r="I21" s="5">
        <f t="shared" ref="I21:Q21" si="18">I24</f>
        <v>3000</v>
      </c>
      <c r="J21" s="5">
        <f t="shared" si="18"/>
        <v>0</v>
      </c>
      <c r="K21" s="5">
        <f t="shared" si="18"/>
        <v>0</v>
      </c>
      <c r="L21" s="5">
        <f t="shared" si="18"/>
        <v>1000</v>
      </c>
      <c r="M21" s="5">
        <f t="shared" si="18"/>
        <v>3000</v>
      </c>
      <c r="N21" s="5">
        <f t="shared" si="18"/>
        <v>3000</v>
      </c>
      <c r="O21" s="5">
        <f t="shared" si="18"/>
        <v>0</v>
      </c>
      <c r="P21" s="5">
        <f t="shared" ref="P21" si="19">P24</f>
        <v>0</v>
      </c>
      <c r="Q21" s="5">
        <f t="shared" si="18"/>
        <v>0</v>
      </c>
      <c r="R21" s="682" t="s">
        <v>28</v>
      </c>
      <c r="S21" s="685" t="s">
        <v>183</v>
      </c>
      <c r="T21" s="688" t="s">
        <v>302</v>
      </c>
    </row>
    <row r="22" spans="1:20" x14ac:dyDescent="0.3">
      <c r="A22" s="634"/>
      <c r="B22" s="631"/>
      <c r="C22" s="634"/>
      <c r="D22" s="516"/>
      <c r="E22" s="4" t="s">
        <v>1</v>
      </c>
      <c r="F22" s="540">
        <f t="shared" si="3"/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683"/>
      <c r="S22" s="686"/>
      <c r="T22" s="689"/>
    </row>
    <row r="23" spans="1:20" x14ac:dyDescent="0.3">
      <c r="A23" s="634"/>
      <c r="B23" s="631"/>
      <c r="C23" s="634"/>
      <c r="D23" s="516"/>
      <c r="E23" s="4" t="s">
        <v>2</v>
      </c>
      <c r="F23" s="540">
        <f t="shared" si="3"/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683"/>
      <c r="S23" s="686"/>
      <c r="T23" s="689"/>
    </row>
    <row r="24" spans="1:20" x14ac:dyDescent="0.3">
      <c r="A24" s="634"/>
      <c r="B24" s="631"/>
      <c r="C24" s="634"/>
      <c r="D24" s="516"/>
      <c r="E24" s="4" t="s">
        <v>3</v>
      </c>
      <c r="F24" s="540">
        <f t="shared" si="3"/>
        <v>10000</v>
      </c>
      <c r="G24" s="5">
        <v>0</v>
      </c>
      <c r="H24" s="5">
        <v>0</v>
      </c>
      <c r="I24" s="5">
        <v>3000</v>
      </c>
      <c r="J24" s="5">
        <v>0</v>
      </c>
      <c r="K24" s="5">
        <v>0</v>
      </c>
      <c r="L24" s="5">
        <v>1000</v>
      </c>
      <c r="M24" s="5">
        <v>3000</v>
      </c>
      <c r="N24" s="5">
        <v>3000</v>
      </c>
      <c r="O24" s="5">
        <v>0</v>
      </c>
      <c r="P24" s="5">
        <v>0</v>
      </c>
      <c r="Q24" s="5">
        <v>0</v>
      </c>
      <c r="R24" s="683"/>
      <c r="S24" s="686"/>
      <c r="T24" s="689"/>
    </row>
    <row r="25" spans="1:20" x14ac:dyDescent="0.3">
      <c r="A25" s="635"/>
      <c r="B25" s="632"/>
      <c r="C25" s="635"/>
      <c r="D25" s="517"/>
      <c r="E25" s="4" t="s">
        <v>4</v>
      </c>
      <c r="F25" s="540">
        <f t="shared" si="3"/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684"/>
      <c r="S25" s="687"/>
      <c r="T25" s="690"/>
    </row>
    <row r="26" spans="1:20" s="85" customFormat="1" ht="16.5" customHeight="1" x14ac:dyDescent="0.3">
      <c r="A26" s="707" t="s">
        <v>15</v>
      </c>
      <c r="B26" s="743" t="s">
        <v>81</v>
      </c>
      <c r="C26" s="707" t="s">
        <v>79</v>
      </c>
      <c r="D26" s="525"/>
      <c r="E26" s="20" t="s">
        <v>9</v>
      </c>
      <c r="F26" s="540">
        <f t="shared" si="3"/>
        <v>141.97691</v>
      </c>
      <c r="G26" s="545">
        <f t="shared" ref="G26:Q26" si="20">SUM(G27:G30)</f>
        <v>141.97691</v>
      </c>
      <c r="H26" s="545">
        <f t="shared" si="20"/>
        <v>0</v>
      </c>
      <c r="I26" s="545">
        <f t="shared" si="20"/>
        <v>0</v>
      </c>
      <c r="J26" s="545">
        <f t="shared" si="20"/>
        <v>0</v>
      </c>
      <c r="K26" s="545">
        <f t="shared" si="20"/>
        <v>0</v>
      </c>
      <c r="L26" s="545">
        <f t="shared" si="20"/>
        <v>0</v>
      </c>
      <c r="M26" s="545">
        <f t="shared" si="20"/>
        <v>0</v>
      </c>
      <c r="N26" s="545">
        <f t="shared" si="20"/>
        <v>0</v>
      </c>
      <c r="O26" s="545">
        <f t="shared" si="20"/>
        <v>0</v>
      </c>
      <c r="P26" s="545">
        <f t="shared" ref="P26" si="21">SUM(P27:P30)</f>
        <v>0</v>
      </c>
      <c r="Q26" s="545">
        <f t="shared" si="20"/>
        <v>0</v>
      </c>
      <c r="R26" s="1003"/>
      <c r="S26" s="1003"/>
      <c r="T26" s="865"/>
    </row>
    <row r="27" spans="1:20" s="85" customFormat="1" x14ac:dyDescent="0.3">
      <c r="A27" s="708"/>
      <c r="B27" s="744"/>
      <c r="C27" s="708"/>
      <c r="D27" s="526"/>
      <c r="E27" s="20" t="s">
        <v>1</v>
      </c>
      <c r="F27" s="540">
        <f t="shared" si="3"/>
        <v>0</v>
      </c>
      <c r="G27" s="545">
        <f t="shared" ref="G27:I30" si="22">G32</f>
        <v>0</v>
      </c>
      <c r="H27" s="545">
        <f t="shared" si="22"/>
        <v>0</v>
      </c>
      <c r="I27" s="545">
        <f t="shared" si="22"/>
        <v>0</v>
      </c>
      <c r="J27" s="545">
        <v>0</v>
      </c>
      <c r="K27" s="545">
        <v>0</v>
      </c>
      <c r="L27" s="545">
        <v>0</v>
      </c>
      <c r="M27" s="545">
        <v>0</v>
      </c>
      <c r="N27" s="545">
        <v>0</v>
      </c>
      <c r="O27" s="545">
        <v>0</v>
      </c>
      <c r="P27" s="545">
        <v>0</v>
      </c>
      <c r="Q27" s="545">
        <v>0</v>
      </c>
      <c r="R27" s="1004"/>
      <c r="S27" s="1004"/>
      <c r="T27" s="866"/>
    </row>
    <row r="28" spans="1:20" s="85" customFormat="1" x14ac:dyDescent="0.3">
      <c r="A28" s="708"/>
      <c r="B28" s="744"/>
      <c r="C28" s="708"/>
      <c r="D28" s="526"/>
      <c r="E28" s="20" t="s">
        <v>2</v>
      </c>
      <c r="F28" s="540">
        <f t="shared" si="3"/>
        <v>0</v>
      </c>
      <c r="G28" s="545">
        <f t="shared" si="22"/>
        <v>0</v>
      </c>
      <c r="H28" s="545">
        <f t="shared" si="22"/>
        <v>0</v>
      </c>
      <c r="I28" s="545">
        <f t="shared" si="22"/>
        <v>0</v>
      </c>
      <c r="J28" s="545">
        <v>0</v>
      </c>
      <c r="K28" s="545">
        <v>0</v>
      </c>
      <c r="L28" s="545">
        <v>0</v>
      </c>
      <c r="M28" s="545">
        <v>0</v>
      </c>
      <c r="N28" s="545">
        <v>0</v>
      </c>
      <c r="O28" s="545">
        <v>0</v>
      </c>
      <c r="P28" s="545">
        <v>0</v>
      </c>
      <c r="Q28" s="545">
        <v>0</v>
      </c>
      <c r="R28" s="1004"/>
      <c r="S28" s="1004"/>
      <c r="T28" s="866"/>
    </row>
    <row r="29" spans="1:20" s="85" customFormat="1" x14ac:dyDescent="0.3">
      <c r="A29" s="708"/>
      <c r="B29" s="744"/>
      <c r="C29" s="708"/>
      <c r="D29" s="526"/>
      <c r="E29" s="20" t="s">
        <v>3</v>
      </c>
      <c r="F29" s="540">
        <f t="shared" si="3"/>
        <v>141.97691</v>
      </c>
      <c r="G29" s="545">
        <f t="shared" si="22"/>
        <v>141.97691</v>
      </c>
      <c r="H29" s="545">
        <f t="shared" si="22"/>
        <v>0</v>
      </c>
      <c r="I29" s="545">
        <f t="shared" si="22"/>
        <v>0</v>
      </c>
      <c r="J29" s="545">
        <v>0</v>
      </c>
      <c r="K29" s="545">
        <v>0</v>
      </c>
      <c r="L29" s="545">
        <v>0</v>
      </c>
      <c r="M29" s="545">
        <v>0</v>
      </c>
      <c r="N29" s="545">
        <v>0</v>
      </c>
      <c r="O29" s="545">
        <v>0</v>
      </c>
      <c r="P29" s="545">
        <v>0</v>
      </c>
      <c r="Q29" s="545">
        <v>0</v>
      </c>
      <c r="R29" s="1004"/>
      <c r="S29" s="1004"/>
      <c r="T29" s="866"/>
    </row>
    <row r="30" spans="1:20" s="85" customFormat="1" ht="19.5" customHeight="1" x14ac:dyDescent="0.3">
      <c r="A30" s="709"/>
      <c r="B30" s="745"/>
      <c r="C30" s="709"/>
      <c r="D30" s="527"/>
      <c r="E30" s="20" t="s">
        <v>4</v>
      </c>
      <c r="F30" s="540">
        <f t="shared" si="3"/>
        <v>0</v>
      </c>
      <c r="G30" s="545">
        <f t="shared" si="22"/>
        <v>0</v>
      </c>
      <c r="H30" s="545">
        <f t="shared" si="22"/>
        <v>0</v>
      </c>
      <c r="I30" s="545">
        <f t="shared" si="22"/>
        <v>0</v>
      </c>
      <c r="J30" s="545">
        <v>0</v>
      </c>
      <c r="K30" s="545">
        <v>0</v>
      </c>
      <c r="L30" s="545">
        <v>0</v>
      </c>
      <c r="M30" s="545">
        <v>0</v>
      </c>
      <c r="N30" s="545">
        <v>0</v>
      </c>
      <c r="O30" s="545">
        <v>0</v>
      </c>
      <c r="P30" s="545">
        <v>0</v>
      </c>
      <c r="Q30" s="545">
        <v>0</v>
      </c>
      <c r="R30" s="1005"/>
      <c r="S30" s="1005"/>
      <c r="T30" s="867"/>
    </row>
    <row r="31" spans="1:20" ht="16.5" customHeight="1" x14ac:dyDescent="0.3">
      <c r="A31" s="633" t="s">
        <v>26</v>
      </c>
      <c r="B31" s="630" t="s">
        <v>33</v>
      </c>
      <c r="C31" s="633" t="s">
        <v>80</v>
      </c>
      <c r="D31" s="707" t="s">
        <v>52</v>
      </c>
      <c r="E31" s="20" t="s">
        <v>9</v>
      </c>
      <c r="F31" s="540">
        <f t="shared" si="3"/>
        <v>141.97691</v>
      </c>
      <c r="G31" s="5">
        <f>G34</f>
        <v>141.97691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682" t="s">
        <v>28</v>
      </c>
      <c r="S31" s="682" t="s">
        <v>132</v>
      </c>
      <c r="T31" s="688" t="s">
        <v>131</v>
      </c>
    </row>
    <row r="32" spans="1:20" x14ac:dyDescent="0.3">
      <c r="A32" s="634"/>
      <c r="B32" s="631"/>
      <c r="C32" s="634"/>
      <c r="D32" s="708"/>
      <c r="E32" s="4" t="s">
        <v>1</v>
      </c>
      <c r="F32" s="540">
        <f t="shared" si="3"/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683"/>
      <c r="S32" s="683"/>
      <c r="T32" s="689"/>
    </row>
    <row r="33" spans="1:20" x14ac:dyDescent="0.3">
      <c r="A33" s="634"/>
      <c r="B33" s="631"/>
      <c r="C33" s="634"/>
      <c r="D33" s="708"/>
      <c r="E33" s="4" t="s">
        <v>2</v>
      </c>
      <c r="F33" s="540">
        <f t="shared" si="3"/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683"/>
      <c r="S33" s="683"/>
      <c r="T33" s="689"/>
    </row>
    <row r="34" spans="1:20" x14ac:dyDescent="0.3">
      <c r="A34" s="634"/>
      <c r="B34" s="631"/>
      <c r="C34" s="634"/>
      <c r="D34" s="708"/>
      <c r="E34" s="4" t="s">
        <v>3</v>
      </c>
      <c r="F34" s="540">
        <f t="shared" si="3"/>
        <v>141.97691</v>
      </c>
      <c r="G34" s="5">
        <v>141.97691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683"/>
      <c r="S34" s="683"/>
      <c r="T34" s="689"/>
    </row>
    <row r="35" spans="1:20" x14ac:dyDescent="0.3">
      <c r="A35" s="635"/>
      <c r="B35" s="632"/>
      <c r="C35" s="635"/>
      <c r="D35" s="709"/>
      <c r="E35" s="4" t="s">
        <v>4</v>
      </c>
      <c r="F35" s="540">
        <f t="shared" si="3"/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684"/>
      <c r="S35" s="684"/>
      <c r="T35" s="690"/>
    </row>
    <row r="36" spans="1:20" s="85" customFormat="1" ht="25.95" customHeight="1" x14ac:dyDescent="0.3">
      <c r="A36" s="707" t="s">
        <v>16</v>
      </c>
      <c r="B36" s="1011" t="s">
        <v>140</v>
      </c>
      <c r="C36" s="707" t="s">
        <v>215</v>
      </c>
      <c r="D36" s="525"/>
      <c r="E36" s="20" t="s">
        <v>9</v>
      </c>
      <c r="F36" s="540">
        <f>SUM(G36:Q36)</f>
        <v>5063.7435999999998</v>
      </c>
      <c r="G36" s="545">
        <f t="shared" ref="G36:Q36" si="23">SUM(G37:G40)</f>
        <v>2901.1549999999997</v>
      </c>
      <c r="H36" s="545">
        <f t="shared" si="23"/>
        <v>1909.5376900000001</v>
      </c>
      <c r="I36" s="545">
        <f t="shared" si="23"/>
        <v>0</v>
      </c>
      <c r="J36" s="545">
        <f t="shared" si="23"/>
        <v>231.72791000000001</v>
      </c>
      <c r="K36" s="545">
        <f t="shared" si="23"/>
        <v>0</v>
      </c>
      <c r="L36" s="545">
        <f t="shared" si="23"/>
        <v>21.323</v>
      </c>
      <c r="M36" s="545">
        <f t="shared" si="23"/>
        <v>0</v>
      </c>
      <c r="N36" s="545">
        <f t="shared" si="23"/>
        <v>0</v>
      </c>
      <c r="O36" s="545">
        <f t="shared" si="23"/>
        <v>0</v>
      </c>
      <c r="P36" s="545">
        <f t="shared" ref="P36" si="24">SUM(P37:P40)</f>
        <v>0</v>
      </c>
      <c r="Q36" s="545">
        <f t="shared" si="23"/>
        <v>0</v>
      </c>
      <c r="R36" s="1003"/>
      <c r="S36" s="1003"/>
      <c r="T36" s="865"/>
    </row>
    <row r="37" spans="1:20" s="85" customFormat="1" ht="25.95" customHeight="1" x14ac:dyDescent="0.3">
      <c r="A37" s="708"/>
      <c r="B37" s="1012"/>
      <c r="C37" s="708"/>
      <c r="D37" s="526"/>
      <c r="E37" s="20" t="s">
        <v>1</v>
      </c>
      <c r="F37" s="540">
        <f t="shared" si="3"/>
        <v>0</v>
      </c>
      <c r="G37" s="545">
        <f>G42+G47+G52</f>
        <v>0</v>
      </c>
      <c r="H37" s="545">
        <f>H42+H47+H52</f>
        <v>0</v>
      </c>
      <c r="I37" s="545">
        <f>I42+I47+I52</f>
        <v>0</v>
      </c>
      <c r="J37" s="545">
        <v>0</v>
      </c>
      <c r="K37" s="545">
        <v>0</v>
      </c>
      <c r="L37" s="545">
        <v>0</v>
      </c>
      <c r="M37" s="545">
        <v>0</v>
      </c>
      <c r="N37" s="545">
        <v>0</v>
      </c>
      <c r="O37" s="545">
        <v>0</v>
      </c>
      <c r="P37" s="545">
        <v>0</v>
      </c>
      <c r="Q37" s="545">
        <v>0</v>
      </c>
      <c r="R37" s="1004"/>
      <c r="S37" s="1004"/>
      <c r="T37" s="866"/>
    </row>
    <row r="38" spans="1:20" s="85" customFormat="1" ht="25.95" customHeight="1" x14ac:dyDescent="0.3">
      <c r="A38" s="708"/>
      <c r="B38" s="1012"/>
      <c r="C38" s="708"/>
      <c r="D38" s="526"/>
      <c r="E38" s="20" t="s">
        <v>2</v>
      </c>
      <c r="F38" s="540">
        <f t="shared" si="3"/>
        <v>2000</v>
      </c>
      <c r="G38" s="545">
        <v>2000</v>
      </c>
      <c r="H38" s="545">
        <f>H43+H48+H53</f>
        <v>0</v>
      </c>
      <c r="I38" s="545">
        <f>I43+I48+I53</f>
        <v>0</v>
      </c>
      <c r="J38" s="545">
        <v>0</v>
      </c>
      <c r="K38" s="545">
        <v>0</v>
      </c>
      <c r="L38" s="545">
        <v>0</v>
      </c>
      <c r="M38" s="545">
        <v>0</v>
      </c>
      <c r="N38" s="545">
        <v>0</v>
      </c>
      <c r="O38" s="545">
        <v>0</v>
      </c>
      <c r="P38" s="545">
        <v>0</v>
      </c>
      <c r="Q38" s="545">
        <v>0</v>
      </c>
      <c r="R38" s="1004"/>
      <c r="S38" s="1004"/>
      <c r="T38" s="866"/>
    </row>
    <row r="39" spans="1:20" s="85" customFormat="1" ht="25.95" customHeight="1" x14ac:dyDescent="0.3">
      <c r="A39" s="708"/>
      <c r="B39" s="1012"/>
      <c r="C39" s="708"/>
      <c r="D39" s="526"/>
      <c r="E39" s="20" t="s">
        <v>3</v>
      </c>
      <c r="F39" s="540">
        <f t="shared" si="3"/>
        <v>3063.7435999999998</v>
      </c>
      <c r="G39" s="545">
        <f t="shared" ref="G39:Q39" si="25">G59+G60</f>
        <v>901.15499999999997</v>
      </c>
      <c r="H39" s="545">
        <f t="shared" si="25"/>
        <v>1909.5376900000001</v>
      </c>
      <c r="I39" s="545">
        <f t="shared" si="25"/>
        <v>0</v>
      </c>
      <c r="J39" s="545">
        <f t="shared" si="25"/>
        <v>231.72791000000001</v>
      </c>
      <c r="K39" s="545">
        <f t="shared" si="25"/>
        <v>0</v>
      </c>
      <c r="L39" s="545">
        <f t="shared" si="25"/>
        <v>21.323</v>
      </c>
      <c r="M39" s="545">
        <f t="shared" si="25"/>
        <v>0</v>
      </c>
      <c r="N39" s="545">
        <f t="shared" si="25"/>
        <v>0</v>
      </c>
      <c r="O39" s="545">
        <f t="shared" si="25"/>
        <v>0</v>
      </c>
      <c r="P39" s="545">
        <f t="shared" ref="P39" si="26">P59+P60</f>
        <v>0</v>
      </c>
      <c r="Q39" s="545">
        <f t="shared" si="25"/>
        <v>0</v>
      </c>
      <c r="R39" s="1004"/>
      <c r="S39" s="1004"/>
      <c r="T39" s="866"/>
    </row>
    <row r="40" spans="1:20" s="85" customFormat="1" ht="25.95" customHeight="1" x14ac:dyDescent="0.3">
      <c r="A40" s="709"/>
      <c r="B40" s="1013"/>
      <c r="C40" s="709"/>
      <c r="D40" s="527"/>
      <c r="E40" s="20" t="s">
        <v>4</v>
      </c>
      <c r="F40" s="540">
        <f t="shared" si="3"/>
        <v>0</v>
      </c>
      <c r="G40" s="545">
        <f>G45+G50+G55</f>
        <v>0</v>
      </c>
      <c r="H40" s="545">
        <f>H45+H50+H55</f>
        <v>0</v>
      </c>
      <c r="I40" s="545">
        <f>I45+I50+I55</f>
        <v>0</v>
      </c>
      <c r="J40" s="545">
        <v>0</v>
      </c>
      <c r="K40" s="545">
        <v>0</v>
      </c>
      <c r="L40" s="545">
        <v>0</v>
      </c>
      <c r="M40" s="545">
        <v>0</v>
      </c>
      <c r="N40" s="545">
        <v>0</v>
      </c>
      <c r="O40" s="545">
        <v>0</v>
      </c>
      <c r="P40" s="545">
        <v>0</v>
      </c>
      <c r="Q40" s="545">
        <v>0</v>
      </c>
      <c r="R40" s="1005"/>
      <c r="S40" s="1005"/>
      <c r="T40" s="867"/>
    </row>
    <row r="41" spans="1:20" ht="16.5" hidden="1" customHeight="1" x14ac:dyDescent="0.3">
      <c r="A41" s="633" t="s">
        <v>17</v>
      </c>
      <c r="B41" s="630" t="s">
        <v>31</v>
      </c>
      <c r="C41" s="707"/>
      <c r="D41" s="525"/>
      <c r="E41" s="20" t="s">
        <v>9</v>
      </c>
      <c r="F41" s="540">
        <f t="shared" si="3"/>
        <v>0</v>
      </c>
      <c r="G41" s="5">
        <v>0</v>
      </c>
      <c r="H41" s="5">
        <v>0</v>
      </c>
      <c r="I41" s="5">
        <v>0</v>
      </c>
      <c r="J41" s="268"/>
      <c r="K41" s="268"/>
      <c r="L41" s="268"/>
      <c r="M41" s="268"/>
      <c r="N41" s="5"/>
      <c r="O41" s="5"/>
      <c r="P41" s="5"/>
      <c r="Q41" s="5"/>
      <c r="R41" s="682" t="s">
        <v>28</v>
      </c>
      <c r="S41" s="682"/>
      <c r="T41" s="688"/>
    </row>
    <row r="42" spans="1:20" ht="16.5" hidden="1" customHeight="1" x14ac:dyDescent="0.3">
      <c r="A42" s="634"/>
      <c r="B42" s="631"/>
      <c r="C42" s="708"/>
      <c r="D42" s="526"/>
      <c r="E42" s="4" t="s">
        <v>1</v>
      </c>
      <c r="F42" s="540">
        <f t="shared" si="3"/>
        <v>0</v>
      </c>
      <c r="G42" s="5">
        <v>0</v>
      </c>
      <c r="H42" s="5">
        <v>0</v>
      </c>
      <c r="I42" s="5">
        <v>0</v>
      </c>
      <c r="J42" s="563"/>
      <c r="K42" s="563"/>
      <c r="L42" s="563"/>
      <c r="M42" s="563"/>
      <c r="N42" s="5"/>
      <c r="O42" s="5"/>
      <c r="P42" s="5"/>
      <c r="Q42" s="5"/>
      <c r="R42" s="683"/>
      <c r="S42" s="683"/>
      <c r="T42" s="689"/>
    </row>
    <row r="43" spans="1:20" ht="16.5" hidden="1" customHeight="1" x14ac:dyDescent="0.3">
      <c r="A43" s="634"/>
      <c r="B43" s="631"/>
      <c r="C43" s="708"/>
      <c r="D43" s="526"/>
      <c r="E43" s="4" t="s">
        <v>2</v>
      </c>
      <c r="F43" s="540">
        <f t="shared" si="3"/>
        <v>0</v>
      </c>
      <c r="G43" s="5">
        <v>0</v>
      </c>
      <c r="H43" s="5">
        <v>0</v>
      </c>
      <c r="I43" s="5">
        <v>0</v>
      </c>
      <c r="J43" s="563"/>
      <c r="K43" s="563"/>
      <c r="L43" s="563"/>
      <c r="M43" s="563"/>
      <c r="N43" s="5"/>
      <c r="O43" s="5"/>
      <c r="P43" s="5"/>
      <c r="Q43" s="5"/>
      <c r="R43" s="683"/>
      <c r="S43" s="683"/>
      <c r="T43" s="689"/>
    </row>
    <row r="44" spans="1:20" ht="16.5" hidden="1" customHeight="1" x14ac:dyDescent="0.3">
      <c r="A44" s="634"/>
      <c r="B44" s="631"/>
      <c r="C44" s="708"/>
      <c r="D44" s="526"/>
      <c r="E44" s="4" t="s">
        <v>3</v>
      </c>
      <c r="F44" s="540">
        <f t="shared" si="3"/>
        <v>0</v>
      </c>
      <c r="G44" s="5">
        <v>0</v>
      </c>
      <c r="H44" s="5">
        <v>0</v>
      </c>
      <c r="I44" s="5">
        <v>0</v>
      </c>
      <c r="J44" s="563"/>
      <c r="K44" s="563"/>
      <c r="L44" s="563"/>
      <c r="M44" s="563"/>
      <c r="N44" s="5"/>
      <c r="O44" s="5"/>
      <c r="P44" s="5"/>
      <c r="Q44" s="5"/>
      <c r="R44" s="683"/>
      <c r="S44" s="683"/>
      <c r="T44" s="689"/>
    </row>
    <row r="45" spans="1:20" ht="16.5" hidden="1" customHeight="1" x14ac:dyDescent="0.3">
      <c r="A45" s="635"/>
      <c r="B45" s="632"/>
      <c r="C45" s="709"/>
      <c r="D45" s="527"/>
      <c r="E45" s="4" t="s">
        <v>4</v>
      </c>
      <c r="F45" s="540">
        <f t="shared" si="3"/>
        <v>0</v>
      </c>
      <c r="G45" s="5">
        <v>0</v>
      </c>
      <c r="H45" s="5">
        <v>0</v>
      </c>
      <c r="I45" s="5">
        <v>0</v>
      </c>
      <c r="J45" s="564"/>
      <c r="K45" s="564"/>
      <c r="L45" s="564"/>
      <c r="M45" s="564"/>
      <c r="N45" s="5"/>
      <c r="O45" s="5"/>
      <c r="P45" s="5"/>
      <c r="Q45" s="5"/>
      <c r="R45" s="684"/>
      <c r="S45" s="684"/>
      <c r="T45" s="690"/>
    </row>
    <row r="46" spans="1:20" ht="16.5" hidden="1" customHeight="1" x14ac:dyDescent="0.3">
      <c r="A46" s="633" t="s">
        <v>19</v>
      </c>
      <c r="B46" s="630" t="s">
        <v>134</v>
      </c>
      <c r="C46" s="707"/>
      <c r="D46" s="525"/>
      <c r="E46" s="20" t="s">
        <v>9</v>
      </c>
      <c r="F46" s="540">
        <f t="shared" si="3"/>
        <v>0</v>
      </c>
      <c r="G46" s="5">
        <v>0</v>
      </c>
      <c r="H46" s="5">
        <v>0</v>
      </c>
      <c r="I46" s="5">
        <v>0</v>
      </c>
      <c r="J46" s="268"/>
      <c r="K46" s="268"/>
      <c r="L46" s="268"/>
      <c r="M46" s="268"/>
      <c r="N46" s="5"/>
      <c r="O46" s="5"/>
      <c r="P46" s="5"/>
      <c r="Q46" s="5"/>
      <c r="R46" s="682" t="s">
        <v>28</v>
      </c>
      <c r="S46" s="682"/>
      <c r="T46" s="688"/>
    </row>
    <row r="47" spans="1:20" ht="16.5" hidden="1" customHeight="1" x14ac:dyDescent="0.3">
      <c r="A47" s="634"/>
      <c r="B47" s="631"/>
      <c r="C47" s="708"/>
      <c r="D47" s="526"/>
      <c r="E47" s="4" t="s">
        <v>1</v>
      </c>
      <c r="F47" s="540">
        <f t="shared" si="3"/>
        <v>0</v>
      </c>
      <c r="G47" s="5">
        <v>0</v>
      </c>
      <c r="H47" s="5">
        <v>0</v>
      </c>
      <c r="I47" s="5">
        <v>0</v>
      </c>
      <c r="J47" s="563"/>
      <c r="K47" s="563"/>
      <c r="L47" s="563"/>
      <c r="M47" s="563"/>
      <c r="N47" s="5"/>
      <c r="O47" s="5"/>
      <c r="P47" s="5"/>
      <c r="Q47" s="5"/>
      <c r="R47" s="683"/>
      <c r="S47" s="683"/>
      <c r="T47" s="689"/>
    </row>
    <row r="48" spans="1:20" ht="16.5" hidden="1" customHeight="1" x14ac:dyDescent="0.3">
      <c r="A48" s="634"/>
      <c r="B48" s="631"/>
      <c r="C48" s="708"/>
      <c r="D48" s="526"/>
      <c r="E48" s="4" t="s">
        <v>2</v>
      </c>
      <c r="F48" s="540">
        <f t="shared" si="3"/>
        <v>0</v>
      </c>
      <c r="G48" s="5">
        <v>0</v>
      </c>
      <c r="H48" s="5">
        <v>0</v>
      </c>
      <c r="I48" s="5">
        <v>0</v>
      </c>
      <c r="J48" s="563"/>
      <c r="K48" s="563"/>
      <c r="L48" s="563"/>
      <c r="M48" s="563"/>
      <c r="N48" s="5"/>
      <c r="O48" s="5"/>
      <c r="P48" s="5"/>
      <c r="Q48" s="5"/>
      <c r="R48" s="683"/>
      <c r="S48" s="683"/>
      <c r="T48" s="689"/>
    </row>
    <row r="49" spans="1:20" ht="16.5" hidden="1" customHeight="1" x14ac:dyDescent="0.3">
      <c r="A49" s="634"/>
      <c r="B49" s="631"/>
      <c r="C49" s="708"/>
      <c r="D49" s="526"/>
      <c r="E49" s="4" t="s">
        <v>3</v>
      </c>
      <c r="F49" s="540">
        <f t="shared" si="3"/>
        <v>0</v>
      </c>
      <c r="G49" s="5">
        <v>0</v>
      </c>
      <c r="H49" s="5">
        <v>0</v>
      </c>
      <c r="I49" s="5">
        <v>0</v>
      </c>
      <c r="J49" s="563"/>
      <c r="K49" s="563"/>
      <c r="L49" s="563"/>
      <c r="M49" s="563"/>
      <c r="N49" s="5"/>
      <c r="O49" s="5"/>
      <c r="P49" s="5"/>
      <c r="Q49" s="5"/>
      <c r="R49" s="683"/>
      <c r="S49" s="683"/>
      <c r="T49" s="689"/>
    </row>
    <row r="50" spans="1:20" ht="16.5" hidden="1" customHeight="1" x14ac:dyDescent="0.3">
      <c r="A50" s="635"/>
      <c r="B50" s="632"/>
      <c r="C50" s="709"/>
      <c r="D50" s="527"/>
      <c r="E50" s="4" t="s">
        <v>4</v>
      </c>
      <c r="F50" s="540">
        <f t="shared" si="3"/>
        <v>0</v>
      </c>
      <c r="G50" s="5">
        <v>0</v>
      </c>
      <c r="H50" s="5">
        <v>0</v>
      </c>
      <c r="I50" s="5">
        <v>0</v>
      </c>
      <c r="J50" s="564"/>
      <c r="K50" s="564"/>
      <c r="L50" s="564"/>
      <c r="M50" s="564"/>
      <c r="N50" s="5"/>
      <c r="O50" s="5"/>
      <c r="P50" s="5"/>
      <c r="Q50" s="5"/>
      <c r="R50" s="684"/>
      <c r="S50" s="684"/>
      <c r="T50" s="690"/>
    </row>
    <row r="51" spans="1:20" ht="16.5" hidden="1" customHeight="1" x14ac:dyDescent="0.3">
      <c r="A51" s="633" t="s">
        <v>34</v>
      </c>
      <c r="B51" s="630" t="s">
        <v>32</v>
      </c>
      <c r="C51" s="707"/>
      <c r="D51" s="525"/>
      <c r="E51" s="20" t="s">
        <v>9</v>
      </c>
      <c r="F51" s="540">
        <f t="shared" si="3"/>
        <v>0</v>
      </c>
      <c r="G51" s="5">
        <v>0</v>
      </c>
      <c r="H51" s="5">
        <v>0</v>
      </c>
      <c r="I51" s="5">
        <v>0</v>
      </c>
      <c r="J51" s="268"/>
      <c r="K51" s="268"/>
      <c r="L51" s="268"/>
      <c r="M51" s="268"/>
      <c r="N51" s="5"/>
      <c r="O51" s="5"/>
      <c r="P51" s="5"/>
      <c r="Q51" s="5"/>
      <c r="R51" s="682" t="s">
        <v>28</v>
      </c>
      <c r="S51" s="682"/>
      <c r="T51" s="688"/>
    </row>
    <row r="52" spans="1:20" ht="16.5" hidden="1" customHeight="1" x14ac:dyDescent="0.3">
      <c r="A52" s="634"/>
      <c r="B52" s="631"/>
      <c r="C52" s="708"/>
      <c r="D52" s="526"/>
      <c r="E52" s="4" t="s">
        <v>1</v>
      </c>
      <c r="F52" s="540">
        <f t="shared" si="3"/>
        <v>0</v>
      </c>
      <c r="G52" s="5">
        <v>0</v>
      </c>
      <c r="H52" s="5">
        <v>0</v>
      </c>
      <c r="I52" s="5">
        <v>0</v>
      </c>
      <c r="J52" s="563"/>
      <c r="K52" s="563"/>
      <c r="L52" s="563"/>
      <c r="M52" s="563"/>
      <c r="N52" s="5"/>
      <c r="O52" s="5"/>
      <c r="P52" s="5"/>
      <c r="Q52" s="5"/>
      <c r="R52" s="683"/>
      <c r="S52" s="683"/>
      <c r="T52" s="689"/>
    </row>
    <row r="53" spans="1:20" ht="16.5" hidden="1" customHeight="1" x14ac:dyDescent="0.3">
      <c r="A53" s="634"/>
      <c r="B53" s="631"/>
      <c r="C53" s="708"/>
      <c r="D53" s="526"/>
      <c r="E53" s="4" t="s">
        <v>2</v>
      </c>
      <c r="F53" s="540">
        <f t="shared" si="3"/>
        <v>0</v>
      </c>
      <c r="G53" s="5">
        <v>0</v>
      </c>
      <c r="H53" s="5">
        <v>0</v>
      </c>
      <c r="I53" s="5">
        <v>0</v>
      </c>
      <c r="J53" s="563"/>
      <c r="K53" s="563"/>
      <c r="L53" s="563"/>
      <c r="M53" s="563"/>
      <c r="N53" s="5"/>
      <c r="O53" s="5"/>
      <c r="P53" s="5"/>
      <c r="Q53" s="5"/>
      <c r="R53" s="683"/>
      <c r="S53" s="683"/>
      <c r="T53" s="689"/>
    </row>
    <row r="54" spans="1:20" ht="16.5" hidden="1" customHeight="1" x14ac:dyDescent="0.3">
      <c r="A54" s="634"/>
      <c r="B54" s="631"/>
      <c r="C54" s="708"/>
      <c r="D54" s="526"/>
      <c r="E54" s="4" t="s">
        <v>3</v>
      </c>
      <c r="F54" s="540">
        <f t="shared" si="3"/>
        <v>0</v>
      </c>
      <c r="G54" s="5">
        <v>0</v>
      </c>
      <c r="H54" s="5">
        <v>0</v>
      </c>
      <c r="I54" s="5">
        <v>0</v>
      </c>
      <c r="J54" s="563"/>
      <c r="K54" s="563"/>
      <c r="L54" s="563"/>
      <c r="M54" s="563"/>
      <c r="N54" s="5"/>
      <c r="O54" s="5"/>
      <c r="P54" s="5"/>
      <c r="Q54" s="5"/>
      <c r="R54" s="683"/>
      <c r="S54" s="683"/>
      <c r="T54" s="689"/>
    </row>
    <row r="55" spans="1:20" ht="16.5" hidden="1" customHeight="1" x14ac:dyDescent="0.3">
      <c r="A55" s="635"/>
      <c r="B55" s="632"/>
      <c r="C55" s="709"/>
      <c r="D55" s="527"/>
      <c r="E55" s="4" t="s">
        <v>4</v>
      </c>
      <c r="F55" s="540">
        <f t="shared" si="3"/>
        <v>0</v>
      </c>
      <c r="G55" s="5">
        <v>0</v>
      </c>
      <c r="H55" s="5">
        <v>0</v>
      </c>
      <c r="I55" s="5">
        <v>0</v>
      </c>
      <c r="J55" s="564"/>
      <c r="K55" s="564"/>
      <c r="L55" s="564"/>
      <c r="M55" s="564"/>
      <c r="N55" s="5"/>
      <c r="O55" s="5"/>
      <c r="P55" s="5"/>
      <c r="Q55" s="5"/>
      <c r="R55" s="684"/>
      <c r="S55" s="684"/>
      <c r="T55" s="690"/>
    </row>
    <row r="56" spans="1:20" ht="16.5" customHeight="1" x14ac:dyDescent="0.3">
      <c r="A56" s="633" t="s">
        <v>17</v>
      </c>
      <c r="B56" s="630" t="s">
        <v>207</v>
      </c>
      <c r="C56" s="82"/>
      <c r="D56" s="526"/>
      <c r="E56" s="20" t="s">
        <v>9</v>
      </c>
      <c r="F56" s="540">
        <f t="shared" si="3"/>
        <v>5063.7435999999998</v>
      </c>
      <c r="G56" s="5">
        <f t="shared" ref="G56:L56" si="27">SUM(G57:G61)</f>
        <v>2901.1549999999997</v>
      </c>
      <c r="H56" s="5">
        <f t="shared" si="27"/>
        <v>1909.5376900000001</v>
      </c>
      <c r="I56" s="5">
        <f t="shared" si="27"/>
        <v>0</v>
      </c>
      <c r="J56" s="5">
        <f t="shared" si="27"/>
        <v>231.72791000000001</v>
      </c>
      <c r="K56" s="5">
        <f t="shared" si="27"/>
        <v>0</v>
      </c>
      <c r="L56" s="5">
        <f t="shared" si="27"/>
        <v>21.323</v>
      </c>
      <c r="M56" s="5">
        <f t="shared" ref="M56:Q56" si="28">SUM(M57:M61)</f>
        <v>0</v>
      </c>
      <c r="N56" s="5">
        <f t="shared" si="28"/>
        <v>0</v>
      </c>
      <c r="O56" s="5">
        <f t="shared" si="28"/>
        <v>0</v>
      </c>
      <c r="P56" s="5">
        <f t="shared" ref="P56" si="29">SUM(P57:P61)</f>
        <v>0</v>
      </c>
      <c r="Q56" s="5">
        <f t="shared" si="28"/>
        <v>0</v>
      </c>
      <c r="R56" s="682" t="s">
        <v>28</v>
      </c>
      <c r="S56" s="682" t="s">
        <v>132</v>
      </c>
      <c r="T56" s="688" t="s">
        <v>131</v>
      </c>
    </row>
    <row r="57" spans="1:20" x14ac:dyDescent="0.3">
      <c r="A57" s="634"/>
      <c r="B57" s="631"/>
      <c r="C57" s="82"/>
      <c r="D57" s="526"/>
      <c r="E57" s="4" t="s">
        <v>1</v>
      </c>
      <c r="F57" s="540">
        <f t="shared" si="3"/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683"/>
      <c r="S57" s="683"/>
      <c r="T57" s="689"/>
    </row>
    <row r="58" spans="1:20" x14ac:dyDescent="0.3">
      <c r="A58" s="634"/>
      <c r="B58" s="631"/>
      <c r="C58" s="83" t="s">
        <v>238</v>
      </c>
      <c r="D58" s="526"/>
      <c r="E58" s="4" t="s">
        <v>2</v>
      </c>
      <c r="F58" s="540">
        <f t="shared" si="3"/>
        <v>2000</v>
      </c>
      <c r="G58" s="5">
        <v>2000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683"/>
      <c r="S58" s="683"/>
      <c r="T58" s="689"/>
    </row>
    <row r="59" spans="1:20" x14ac:dyDescent="0.3">
      <c r="A59" s="634"/>
      <c r="B59" s="631"/>
      <c r="C59" s="83" t="s">
        <v>239</v>
      </c>
      <c r="D59" s="526"/>
      <c r="E59" s="4" t="s">
        <v>3</v>
      </c>
      <c r="F59" s="540">
        <f t="shared" si="3"/>
        <v>262.40091000000001</v>
      </c>
      <c r="G59" s="5">
        <v>9.35</v>
      </c>
      <c r="H59" s="5">
        <v>0</v>
      </c>
      <c r="I59" s="565">
        <v>0</v>
      </c>
      <c r="J59" s="5">
        <v>231.72791000000001</v>
      </c>
      <c r="K59" s="5">
        <v>0</v>
      </c>
      <c r="L59" s="5">
        <v>21.323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683"/>
      <c r="S59" s="683"/>
      <c r="T59" s="689"/>
    </row>
    <row r="60" spans="1:20" x14ac:dyDescent="0.3">
      <c r="A60" s="634"/>
      <c r="B60" s="631"/>
      <c r="C60" s="83" t="s">
        <v>240</v>
      </c>
      <c r="D60" s="526"/>
      <c r="E60" s="4" t="s">
        <v>3</v>
      </c>
      <c r="F60" s="540">
        <f t="shared" si="3"/>
        <v>2801.3426899999999</v>
      </c>
      <c r="G60" s="5">
        <v>891.80499999999995</v>
      </c>
      <c r="H60" s="5">
        <v>1909.5376900000001</v>
      </c>
      <c r="I60" s="56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683"/>
      <c r="S60" s="683"/>
      <c r="T60" s="689"/>
    </row>
    <row r="61" spans="1:20" x14ac:dyDescent="0.3">
      <c r="A61" s="635"/>
      <c r="B61" s="632"/>
      <c r="C61" s="82"/>
      <c r="D61" s="526"/>
      <c r="E61" s="4" t="s">
        <v>4</v>
      </c>
      <c r="F61" s="540">
        <f t="shared" si="3"/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684"/>
      <c r="S61" s="684"/>
      <c r="T61" s="690"/>
    </row>
    <row r="62" spans="1:20" s="85" customFormat="1" ht="27.75" customHeight="1" x14ac:dyDescent="0.3">
      <c r="A62" s="707" t="s">
        <v>20</v>
      </c>
      <c r="B62" s="1011" t="s">
        <v>167</v>
      </c>
      <c r="C62" s="707" t="s">
        <v>216</v>
      </c>
      <c r="D62" s="525"/>
      <c r="E62" s="20" t="s">
        <v>9</v>
      </c>
      <c r="F62" s="540">
        <f t="shared" si="3"/>
        <v>0</v>
      </c>
      <c r="G62" s="545">
        <f t="shared" ref="G62:Q62" si="30">SUM(G63:G66)</f>
        <v>0</v>
      </c>
      <c r="H62" s="545">
        <f t="shared" si="30"/>
        <v>0</v>
      </c>
      <c r="I62" s="545">
        <f t="shared" si="30"/>
        <v>0</v>
      </c>
      <c r="J62" s="545">
        <f t="shared" si="30"/>
        <v>0</v>
      </c>
      <c r="K62" s="545">
        <f t="shared" si="30"/>
        <v>0</v>
      </c>
      <c r="L62" s="545">
        <f t="shared" si="30"/>
        <v>0</v>
      </c>
      <c r="M62" s="545">
        <f t="shared" si="30"/>
        <v>0</v>
      </c>
      <c r="N62" s="545">
        <f t="shared" si="30"/>
        <v>0</v>
      </c>
      <c r="O62" s="545">
        <f t="shared" si="30"/>
        <v>0</v>
      </c>
      <c r="P62" s="545">
        <f t="shared" ref="P62" si="31">SUM(P63:P66)</f>
        <v>0</v>
      </c>
      <c r="Q62" s="545">
        <f t="shared" si="30"/>
        <v>0</v>
      </c>
      <c r="R62" s="1003"/>
      <c r="S62" s="1003"/>
      <c r="T62" s="865"/>
    </row>
    <row r="63" spans="1:20" s="85" customFormat="1" ht="27.75" customHeight="1" x14ac:dyDescent="0.3">
      <c r="A63" s="708"/>
      <c r="B63" s="1012"/>
      <c r="C63" s="708"/>
      <c r="D63" s="526"/>
      <c r="E63" s="20" t="s">
        <v>1</v>
      </c>
      <c r="F63" s="540">
        <f t="shared" si="3"/>
        <v>0</v>
      </c>
      <c r="G63" s="545">
        <v>0</v>
      </c>
      <c r="H63" s="545">
        <v>0</v>
      </c>
      <c r="I63" s="545">
        <v>0</v>
      </c>
      <c r="J63" s="545">
        <v>0</v>
      </c>
      <c r="K63" s="545">
        <v>0</v>
      </c>
      <c r="L63" s="545">
        <v>0</v>
      </c>
      <c r="M63" s="545">
        <v>0</v>
      </c>
      <c r="N63" s="545">
        <v>0</v>
      </c>
      <c r="O63" s="545">
        <v>0</v>
      </c>
      <c r="P63" s="545">
        <v>0</v>
      </c>
      <c r="Q63" s="545">
        <v>0</v>
      </c>
      <c r="R63" s="1004"/>
      <c r="S63" s="1004"/>
      <c r="T63" s="866"/>
    </row>
    <row r="64" spans="1:20" s="85" customFormat="1" ht="27.75" customHeight="1" x14ac:dyDescent="0.3">
      <c r="A64" s="708"/>
      <c r="B64" s="1012"/>
      <c r="C64" s="708"/>
      <c r="D64" s="526"/>
      <c r="E64" s="20" t="s">
        <v>2</v>
      </c>
      <c r="F64" s="540">
        <f t="shared" si="3"/>
        <v>0</v>
      </c>
      <c r="G64" s="545">
        <v>0</v>
      </c>
      <c r="H64" s="545">
        <v>0</v>
      </c>
      <c r="I64" s="545">
        <v>0</v>
      </c>
      <c r="J64" s="545">
        <v>0</v>
      </c>
      <c r="K64" s="545">
        <v>0</v>
      </c>
      <c r="L64" s="545">
        <v>0</v>
      </c>
      <c r="M64" s="545">
        <v>0</v>
      </c>
      <c r="N64" s="545">
        <v>0</v>
      </c>
      <c r="O64" s="545">
        <v>0</v>
      </c>
      <c r="P64" s="545">
        <v>0</v>
      </c>
      <c r="Q64" s="545">
        <v>0</v>
      </c>
      <c r="R64" s="1004"/>
      <c r="S64" s="1004"/>
      <c r="T64" s="866"/>
    </row>
    <row r="65" spans="1:21" s="85" customFormat="1" ht="27.75" customHeight="1" x14ac:dyDescent="0.3">
      <c r="A65" s="708"/>
      <c r="B65" s="1012"/>
      <c r="C65" s="708"/>
      <c r="D65" s="526"/>
      <c r="E65" s="20" t="s">
        <v>3</v>
      </c>
      <c r="F65" s="540">
        <f t="shared" si="3"/>
        <v>0</v>
      </c>
      <c r="G65" s="545">
        <v>0</v>
      </c>
      <c r="H65" s="545">
        <v>0</v>
      </c>
      <c r="I65" s="545">
        <v>0</v>
      </c>
      <c r="J65" s="545">
        <v>0</v>
      </c>
      <c r="K65" s="545">
        <v>0</v>
      </c>
      <c r="L65" s="545">
        <v>0</v>
      </c>
      <c r="M65" s="545">
        <v>0</v>
      </c>
      <c r="N65" s="545">
        <v>0</v>
      </c>
      <c r="O65" s="545">
        <v>0</v>
      </c>
      <c r="P65" s="545">
        <v>0</v>
      </c>
      <c r="Q65" s="545">
        <v>0</v>
      </c>
      <c r="R65" s="1004"/>
      <c r="S65" s="1004"/>
      <c r="T65" s="866"/>
    </row>
    <row r="66" spans="1:21" s="85" customFormat="1" ht="27.75" customHeight="1" x14ac:dyDescent="0.3">
      <c r="A66" s="709"/>
      <c r="B66" s="1013"/>
      <c r="C66" s="709"/>
      <c r="D66" s="527"/>
      <c r="E66" s="20" t="s">
        <v>4</v>
      </c>
      <c r="F66" s="540">
        <f t="shared" si="3"/>
        <v>0</v>
      </c>
      <c r="G66" s="545">
        <v>0</v>
      </c>
      <c r="H66" s="545">
        <v>0</v>
      </c>
      <c r="I66" s="545">
        <v>0</v>
      </c>
      <c r="J66" s="545">
        <v>0</v>
      </c>
      <c r="K66" s="545">
        <v>0</v>
      </c>
      <c r="L66" s="545">
        <v>0</v>
      </c>
      <c r="M66" s="545">
        <v>0</v>
      </c>
      <c r="N66" s="545">
        <v>0</v>
      </c>
      <c r="O66" s="545">
        <v>0</v>
      </c>
      <c r="P66" s="545">
        <v>0</v>
      </c>
      <c r="Q66" s="545">
        <v>0</v>
      </c>
      <c r="R66" s="1005"/>
      <c r="S66" s="1005"/>
      <c r="T66" s="867"/>
    </row>
    <row r="67" spans="1:21" s="85" customFormat="1" ht="19.5" customHeight="1" x14ac:dyDescent="0.3">
      <c r="A67" s="707" t="s">
        <v>29</v>
      </c>
      <c r="B67" s="743" t="s">
        <v>222</v>
      </c>
      <c r="C67" s="707" t="s">
        <v>90</v>
      </c>
      <c r="D67" s="525"/>
      <c r="E67" s="20" t="s">
        <v>9</v>
      </c>
      <c r="F67" s="540">
        <f t="shared" si="3"/>
        <v>468430.73692</v>
      </c>
      <c r="G67" s="545">
        <f>SUM(G68:G71)</f>
        <v>33952.328500000003</v>
      </c>
      <c r="H67" s="545">
        <f t="shared" ref="H67:Q67" si="32">SUM(H68:H71)</f>
        <v>31901.549729999999</v>
      </c>
      <c r="I67" s="545">
        <f>SUM(I68:I71)</f>
        <v>37233.539449999997</v>
      </c>
      <c r="J67" s="545">
        <f t="shared" si="32"/>
        <v>36068.389649999997</v>
      </c>
      <c r="K67" s="545">
        <f t="shared" si="32"/>
        <v>40001.23934</v>
      </c>
      <c r="L67" s="545">
        <f t="shared" si="32"/>
        <v>42826.752079999998</v>
      </c>
      <c r="M67" s="545">
        <f t="shared" si="32"/>
        <v>46251.438170000001</v>
      </c>
      <c r="N67" s="545">
        <f t="shared" si="32"/>
        <v>50058.5</v>
      </c>
      <c r="O67" s="545">
        <f t="shared" si="32"/>
        <v>49285</v>
      </c>
      <c r="P67" s="545">
        <f t="shared" ref="P67" si="33">SUM(P68:P71)</f>
        <v>50426</v>
      </c>
      <c r="Q67" s="545">
        <f t="shared" si="32"/>
        <v>50426</v>
      </c>
      <c r="R67" s="1003"/>
      <c r="S67" s="1003"/>
      <c r="T67" s="865"/>
    </row>
    <row r="68" spans="1:21" s="85" customFormat="1" ht="19.5" customHeight="1" x14ac:dyDescent="0.3">
      <c r="A68" s="708"/>
      <c r="B68" s="744"/>
      <c r="C68" s="708"/>
      <c r="D68" s="526"/>
      <c r="E68" s="20" t="s">
        <v>1</v>
      </c>
      <c r="F68" s="540">
        <f t="shared" si="3"/>
        <v>0</v>
      </c>
      <c r="G68" s="545">
        <f t="shared" ref="G68:Q71" si="34">G73</f>
        <v>0</v>
      </c>
      <c r="H68" s="545">
        <f t="shared" si="34"/>
        <v>0</v>
      </c>
      <c r="I68" s="545">
        <f t="shared" si="34"/>
        <v>0</v>
      </c>
      <c r="J68" s="545">
        <v>0</v>
      </c>
      <c r="K68" s="545">
        <v>0</v>
      </c>
      <c r="L68" s="545">
        <v>0</v>
      </c>
      <c r="M68" s="545">
        <v>0</v>
      </c>
      <c r="N68" s="545">
        <v>0</v>
      </c>
      <c r="O68" s="545">
        <v>0</v>
      </c>
      <c r="P68" s="545">
        <v>0</v>
      </c>
      <c r="Q68" s="545">
        <v>0</v>
      </c>
      <c r="R68" s="1004"/>
      <c r="S68" s="1004"/>
      <c r="T68" s="866"/>
    </row>
    <row r="69" spans="1:21" s="85" customFormat="1" ht="19.5" customHeight="1" x14ac:dyDescent="0.3">
      <c r="A69" s="708"/>
      <c r="B69" s="744"/>
      <c r="C69" s="708"/>
      <c r="D69" s="526"/>
      <c r="E69" s="20" t="s">
        <v>2</v>
      </c>
      <c r="F69" s="540">
        <f t="shared" si="3"/>
        <v>123537</v>
      </c>
      <c r="G69" s="545">
        <f t="shared" si="34"/>
        <v>10310</v>
      </c>
      <c r="H69" s="545">
        <f t="shared" si="34"/>
        <v>12931</v>
      </c>
      <c r="I69" s="545">
        <f t="shared" si="34"/>
        <v>12765</v>
      </c>
      <c r="J69" s="545">
        <f t="shared" si="34"/>
        <v>10989</v>
      </c>
      <c r="K69" s="545">
        <f t="shared" si="34"/>
        <v>9560</v>
      </c>
      <c r="L69" s="545">
        <f t="shared" si="34"/>
        <v>11172</v>
      </c>
      <c r="M69" s="545">
        <f t="shared" si="34"/>
        <v>11162</v>
      </c>
      <c r="N69" s="545">
        <f t="shared" si="34"/>
        <v>11162</v>
      </c>
      <c r="O69" s="545">
        <f t="shared" si="34"/>
        <v>11162</v>
      </c>
      <c r="P69" s="545">
        <f t="shared" ref="P69" si="35">P74</f>
        <v>11162</v>
      </c>
      <c r="Q69" s="545">
        <f t="shared" si="34"/>
        <v>11162</v>
      </c>
      <c r="R69" s="1004"/>
      <c r="S69" s="1004"/>
      <c r="T69" s="866"/>
    </row>
    <row r="70" spans="1:21" s="85" customFormat="1" ht="19.5" customHeight="1" x14ac:dyDescent="0.3">
      <c r="A70" s="708"/>
      <c r="B70" s="744"/>
      <c r="C70" s="708"/>
      <c r="D70" s="526"/>
      <c r="E70" s="20" t="s">
        <v>3</v>
      </c>
      <c r="F70" s="540">
        <f t="shared" si="3"/>
        <v>344893.73692</v>
      </c>
      <c r="G70" s="545">
        <f t="shared" si="34"/>
        <v>23642.3285</v>
      </c>
      <c r="H70" s="545">
        <f t="shared" si="34"/>
        <v>18970.549729999999</v>
      </c>
      <c r="I70" s="545">
        <f t="shared" si="34"/>
        <v>24468.53945</v>
      </c>
      <c r="J70" s="545">
        <f t="shared" si="34"/>
        <v>25079.389649999997</v>
      </c>
      <c r="K70" s="545">
        <f t="shared" si="34"/>
        <v>30441.23934</v>
      </c>
      <c r="L70" s="545">
        <f>L75</f>
        <v>31654.752079999998</v>
      </c>
      <c r="M70" s="545">
        <f t="shared" si="34"/>
        <v>35089.438170000001</v>
      </c>
      <c r="N70" s="545">
        <f>N75</f>
        <v>38896.5</v>
      </c>
      <c r="O70" s="545">
        <f t="shared" si="34"/>
        <v>38123</v>
      </c>
      <c r="P70" s="545">
        <f t="shared" ref="P70" si="36">P75</f>
        <v>39264</v>
      </c>
      <c r="Q70" s="545">
        <f t="shared" si="34"/>
        <v>39264</v>
      </c>
      <c r="R70" s="1004"/>
      <c r="S70" s="1004"/>
      <c r="T70" s="866"/>
    </row>
    <row r="71" spans="1:21" s="85" customFormat="1" ht="19.5" customHeight="1" x14ac:dyDescent="0.3">
      <c r="A71" s="709"/>
      <c r="B71" s="745"/>
      <c r="C71" s="709"/>
      <c r="D71" s="527"/>
      <c r="E71" s="20" t="s">
        <v>4</v>
      </c>
      <c r="F71" s="540">
        <f t="shared" ref="F71:F134" si="37">SUM(G71:Q71)</f>
        <v>0</v>
      </c>
      <c r="G71" s="545">
        <f t="shared" si="34"/>
        <v>0</v>
      </c>
      <c r="H71" s="545">
        <f t="shared" si="34"/>
        <v>0</v>
      </c>
      <c r="I71" s="545">
        <f t="shared" si="34"/>
        <v>0</v>
      </c>
      <c r="J71" s="545">
        <v>0</v>
      </c>
      <c r="K71" s="545">
        <v>0</v>
      </c>
      <c r="L71" s="545">
        <v>0</v>
      </c>
      <c r="M71" s="545">
        <v>0</v>
      </c>
      <c r="N71" s="545">
        <v>0</v>
      </c>
      <c r="O71" s="545">
        <v>0</v>
      </c>
      <c r="P71" s="545">
        <v>0</v>
      </c>
      <c r="Q71" s="545">
        <v>0</v>
      </c>
      <c r="R71" s="1005"/>
      <c r="S71" s="1005"/>
      <c r="T71" s="867"/>
    </row>
    <row r="72" spans="1:21" ht="16.5" customHeight="1" x14ac:dyDescent="0.3">
      <c r="A72" s="633" t="s">
        <v>18</v>
      </c>
      <c r="B72" s="630" t="s">
        <v>163</v>
      </c>
      <c r="C72" s="633" t="s">
        <v>91</v>
      </c>
      <c r="D72" s="525"/>
      <c r="E72" s="20" t="s">
        <v>9</v>
      </c>
      <c r="F72" s="540">
        <f t="shared" si="37"/>
        <v>468430.73692</v>
      </c>
      <c r="G72" s="5">
        <f t="shared" ref="G72:Q72" si="38">G74+G75</f>
        <v>33952.328500000003</v>
      </c>
      <c r="H72" s="5">
        <f>H74+H75</f>
        <v>31901.549729999999</v>
      </c>
      <c r="I72" s="5">
        <f>I74+I75</f>
        <v>37233.539449999997</v>
      </c>
      <c r="J72" s="5">
        <f t="shared" si="38"/>
        <v>36068.389649999997</v>
      </c>
      <c r="K72" s="5">
        <f t="shared" si="38"/>
        <v>40001.23934</v>
      </c>
      <c r="L72" s="5">
        <f t="shared" si="38"/>
        <v>42826.752079999998</v>
      </c>
      <c r="M72" s="5">
        <f t="shared" si="38"/>
        <v>46251.438170000001</v>
      </c>
      <c r="N72" s="5">
        <f t="shared" si="38"/>
        <v>50058.5</v>
      </c>
      <c r="O72" s="5">
        <f t="shared" si="38"/>
        <v>49285</v>
      </c>
      <c r="P72" s="5">
        <f t="shared" ref="P72" si="39">P74+P75</f>
        <v>50426</v>
      </c>
      <c r="Q72" s="5">
        <f t="shared" si="38"/>
        <v>50426</v>
      </c>
      <c r="R72" s="682" t="s">
        <v>28</v>
      </c>
      <c r="S72" s="682" t="s">
        <v>132</v>
      </c>
      <c r="T72" s="688" t="s">
        <v>304</v>
      </c>
      <c r="U72" s="887" t="s">
        <v>386</v>
      </c>
    </row>
    <row r="73" spans="1:21" x14ac:dyDescent="0.3">
      <c r="A73" s="634"/>
      <c r="B73" s="631"/>
      <c r="C73" s="634"/>
      <c r="D73" s="526"/>
      <c r="E73" s="4" t="s">
        <v>1</v>
      </c>
      <c r="F73" s="540">
        <f t="shared" si="37"/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683"/>
      <c r="S73" s="683"/>
      <c r="T73" s="689"/>
      <c r="U73" s="888"/>
    </row>
    <row r="74" spans="1:21" x14ac:dyDescent="0.3">
      <c r="A74" s="634"/>
      <c r="B74" s="631"/>
      <c r="C74" s="634"/>
      <c r="D74" s="526"/>
      <c r="E74" s="4" t="s">
        <v>2</v>
      </c>
      <c r="F74" s="540">
        <f t="shared" si="37"/>
        <v>123537</v>
      </c>
      <c r="G74" s="5">
        <v>10310</v>
      </c>
      <c r="H74" s="5">
        <v>12931</v>
      </c>
      <c r="I74" s="5">
        <v>12765</v>
      </c>
      <c r="J74" s="5">
        <v>10989</v>
      </c>
      <c r="K74" s="5">
        <v>9560</v>
      </c>
      <c r="L74" s="5">
        <v>11172</v>
      </c>
      <c r="M74" s="5">
        <v>11162</v>
      </c>
      <c r="N74" s="5">
        <f>M74</f>
        <v>11162</v>
      </c>
      <c r="O74" s="5">
        <f>N74</f>
        <v>11162</v>
      </c>
      <c r="P74" s="5">
        <f>N74</f>
        <v>11162</v>
      </c>
      <c r="Q74" s="5">
        <f>P74</f>
        <v>11162</v>
      </c>
      <c r="R74" s="683"/>
      <c r="S74" s="683"/>
      <c r="T74" s="689"/>
      <c r="U74" s="888"/>
    </row>
    <row r="75" spans="1:21" x14ac:dyDescent="0.3">
      <c r="A75" s="634"/>
      <c r="B75" s="631"/>
      <c r="C75" s="634"/>
      <c r="D75" s="526"/>
      <c r="E75" s="4" t="s">
        <v>3</v>
      </c>
      <c r="F75" s="540">
        <f t="shared" si="37"/>
        <v>344893.73692</v>
      </c>
      <c r="G75" s="5">
        <v>23642.3285</v>
      </c>
      <c r="H75" s="5">
        <v>18970.549729999999</v>
      </c>
      <c r="I75" s="5">
        <v>24468.53945</v>
      </c>
      <c r="J75" s="5">
        <f>36068.38965-J74</f>
        <v>25079.389649999997</v>
      </c>
      <c r="K75" s="5">
        <f>40001.23934-K74</f>
        <v>30441.23934</v>
      </c>
      <c r="L75" s="5">
        <f>31654.75208</f>
        <v>31654.752079999998</v>
      </c>
      <c r="M75" s="5">
        <f>35089.43817</f>
        <v>35089.438170000001</v>
      </c>
      <c r="N75" s="5">
        <f>50058.5-N74</f>
        <v>38896.5</v>
      </c>
      <c r="O75" s="5">
        <f>49285-O74</f>
        <v>38123</v>
      </c>
      <c r="P75" s="5">
        <f>50426-P74</f>
        <v>39264</v>
      </c>
      <c r="Q75" s="5">
        <f>P75</f>
        <v>39264</v>
      </c>
      <c r="R75" s="683"/>
      <c r="S75" s="683"/>
      <c r="T75" s="689"/>
      <c r="U75" s="888"/>
    </row>
    <row r="76" spans="1:21" x14ac:dyDescent="0.3">
      <c r="A76" s="635"/>
      <c r="B76" s="632"/>
      <c r="C76" s="635"/>
      <c r="D76" s="527"/>
      <c r="E76" s="4" t="s">
        <v>4</v>
      </c>
      <c r="F76" s="540">
        <f t="shared" si="37"/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684"/>
      <c r="S76" s="684"/>
      <c r="T76" s="690"/>
      <c r="U76" s="888"/>
    </row>
    <row r="77" spans="1:21" ht="16.5" hidden="1" customHeight="1" x14ac:dyDescent="0.3">
      <c r="A77" s="633" t="s">
        <v>35</v>
      </c>
      <c r="B77" s="743" t="s">
        <v>89</v>
      </c>
      <c r="C77" s="707"/>
      <c r="D77" s="525"/>
      <c r="E77" s="20" t="s">
        <v>9</v>
      </c>
      <c r="F77" s="540">
        <f t="shared" si="37"/>
        <v>0</v>
      </c>
      <c r="G77" s="5">
        <v>0</v>
      </c>
      <c r="H77" s="5">
        <v>0</v>
      </c>
      <c r="I77" s="5">
        <v>0</v>
      </c>
      <c r="J77" s="268"/>
      <c r="K77" s="268"/>
      <c r="L77" s="268"/>
      <c r="M77" s="268"/>
      <c r="N77" s="5"/>
      <c r="O77" s="5"/>
      <c r="P77" s="5"/>
      <c r="Q77" s="5"/>
      <c r="R77" s="682" t="s">
        <v>28</v>
      </c>
      <c r="S77" s="682"/>
      <c r="T77" s="688"/>
    </row>
    <row r="78" spans="1:21" ht="16.5" hidden="1" customHeight="1" x14ac:dyDescent="0.3">
      <c r="A78" s="634"/>
      <c r="B78" s="744"/>
      <c r="C78" s="708"/>
      <c r="D78" s="526"/>
      <c r="E78" s="4" t="s">
        <v>1</v>
      </c>
      <c r="F78" s="540">
        <f t="shared" si="37"/>
        <v>0</v>
      </c>
      <c r="G78" s="5">
        <v>0</v>
      </c>
      <c r="H78" s="5">
        <v>0</v>
      </c>
      <c r="I78" s="5">
        <v>0</v>
      </c>
      <c r="J78" s="563"/>
      <c r="K78" s="563"/>
      <c r="L78" s="563"/>
      <c r="M78" s="563"/>
      <c r="N78" s="5"/>
      <c r="O78" s="5"/>
      <c r="P78" s="5"/>
      <c r="Q78" s="5"/>
      <c r="R78" s="683"/>
      <c r="S78" s="683"/>
      <c r="T78" s="689"/>
    </row>
    <row r="79" spans="1:21" ht="16.5" hidden="1" customHeight="1" x14ac:dyDescent="0.3">
      <c r="A79" s="634"/>
      <c r="B79" s="744"/>
      <c r="C79" s="708"/>
      <c r="D79" s="526"/>
      <c r="E79" s="4" t="s">
        <v>2</v>
      </c>
      <c r="F79" s="540">
        <f t="shared" si="37"/>
        <v>0</v>
      </c>
      <c r="G79" s="5">
        <v>0</v>
      </c>
      <c r="H79" s="5">
        <v>0</v>
      </c>
      <c r="I79" s="5">
        <v>0</v>
      </c>
      <c r="J79" s="563"/>
      <c r="K79" s="563"/>
      <c r="L79" s="563"/>
      <c r="M79" s="563"/>
      <c r="N79" s="5"/>
      <c r="O79" s="5"/>
      <c r="P79" s="5"/>
      <c r="Q79" s="5"/>
      <c r="R79" s="683"/>
      <c r="S79" s="683"/>
      <c r="T79" s="689"/>
    </row>
    <row r="80" spans="1:21" ht="16.5" hidden="1" customHeight="1" x14ac:dyDescent="0.3">
      <c r="A80" s="634"/>
      <c r="B80" s="744"/>
      <c r="C80" s="708"/>
      <c r="D80" s="526"/>
      <c r="E80" s="4" t="s">
        <v>3</v>
      </c>
      <c r="F80" s="540">
        <f t="shared" si="37"/>
        <v>0</v>
      </c>
      <c r="G80" s="5">
        <v>0</v>
      </c>
      <c r="H80" s="5">
        <v>0</v>
      </c>
      <c r="I80" s="5">
        <v>0</v>
      </c>
      <c r="J80" s="563"/>
      <c r="K80" s="563"/>
      <c r="L80" s="563"/>
      <c r="M80" s="563"/>
      <c r="N80" s="5"/>
      <c r="O80" s="5"/>
      <c r="P80" s="5"/>
      <c r="Q80" s="5"/>
      <c r="R80" s="683"/>
      <c r="S80" s="683"/>
      <c r="T80" s="689"/>
    </row>
    <row r="81" spans="1:20" ht="16.5" hidden="1" customHeight="1" x14ac:dyDescent="0.3">
      <c r="A81" s="635"/>
      <c r="B81" s="745"/>
      <c r="C81" s="709"/>
      <c r="D81" s="527"/>
      <c r="E81" s="4" t="s">
        <v>4</v>
      </c>
      <c r="F81" s="540">
        <f t="shared" si="37"/>
        <v>0</v>
      </c>
      <c r="G81" s="5">
        <v>0</v>
      </c>
      <c r="H81" s="5">
        <v>0</v>
      </c>
      <c r="I81" s="5">
        <v>0</v>
      </c>
      <c r="J81" s="564"/>
      <c r="K81" s="564"/>
      <c r="L81" s="564"/>
      <c r="M81" s="564"/>
      <c r="N81" s="5"/>
      <c r="O81" s="5"/>
      <c r="P81" s="5"/>
      <c r="Q81" s="5"/>
      <c r="R81" s="684"/>
      <c r="S81" s="684"/>
      <c r="T81" s="690"/>
    </row>
    <row r="82" spans="1:20" s="85" customFormat="1" ht="19.5" customHeight="1" x14ac:dyDescent="0.3">
      <c r="A82" s="707" t="s">
        <v>35</v>
      </c>
      <c r="B82" s="743" t="s">
        <v>141</v>
      </c>
      <c r="C82" s="707" t="s">
        <v>92</v>
      </c>
      <c r="D82" s="525"/>
      <c r="E82" s="20" t="s">
        <v>9</v>
      </c>
      <c r="F82" s="540">
        <f t="shared" si="37"/>
        <v>1521.45</v>
      </c>
      <c r="G82" s="545">
        <f t="shared" ref="G82:N82" si="40">SUM(G83:G86)</f>
        <v>685</v>
      </c>
      <c r="H82" s="545">
        <f t="shared" si="40"/>
        <v>630.20000000000005</v>
      </c>
      <c r="I82" s="545">
        <f t="shared" si="40"/>
        <v>0</v>
      </c>
      <c r="J82" s="545">
        <f t="shared" si="40"/>
        <v>0</v>
      </c>
      <c r="K82" s="545">
        <f t="shared" si="40"/>
        <v>0</v>
      </c>
      <c r="L82" s="545">
        <f t="shared" ref="L82:Q86" si="41">L107</f>
        <v>206.25</v>
      </c>
      <c r="M82" s="545">
        <f t="shared" si="40"/>
        <v>0</v>
      </c>
      <c r="N82" s="545">
        <f t="shared" si="40"/>
        <v>0</v>
      </c>
      <c r="O82" s="545">
        <f t="shared" ref="O82:Q82" si="42">SUM(O83:O86)</f>
        <v>0</v>
      </c>
      <c r="P82" s="545">
        <f t="shared" ref="P82" si="43">SUM(P83:P86)</f>
        <v>0</v>
      </c>
      <c r="Q82" s="545">
        <f t="shared" si="42"/>
        <v>0</v>
      </c>
      <c r="R82" s="1003"/>
      <c r="S82" s="1003"/>
      <c r="T82" s="865"/>
    </row>
    <row r="83" spans="1:20" s="85" customFormat="1" ht="19.5" customHeight="1" x14ac:dyDescent="0.3">
      <c r="A83" s="708"/>
      <c r="B83" s="744"/>
      <c r="C83" s="708"/>
      <c r="D83" s="526"/>
      <c r="E83" s="20" t="s">
        <v>1</v>
      </c>
      <c r="F83" s="540">
        <f t="shared" si="37"/>
        <v>0</v>
      </c>
      <c r="G83" s="545">
        <v>0</v>
      </c>
      <c r="H83" s="545">
        <v>0</v>
      </c>
      <c r="I83" s="545">
        <v>0</v>
      </c>
      <c r="J83" s="545">
        <v>0</v>
      </c>
      <c r="K83" s="545">
        <v>0</v>
      </c>
      <c r="L83" s="545">
        <f t="shared" si="41"/>
        <v>0</v>
      </c>
      <c r="M83" s="545">
        <f t="shared" si="41"/>
        <v>0</v>
      </c>
      <c r="N83" s="545">
        <f t="shared" si="41"/>
        <v>0</v>
      </c>
      <c r="O83" s="545">
        <f t="shared" si="41"/>
        <v>0</v>
      </c>
      <c r="P83" s="545">
        <f t="shared" ref="P83" si="44">P108</f>
        <v>0</v>
      </c>
      <c r="Q83" s="545">
        <f t="shared" si="41"/>
        <v>0</v>
      </c>
      <c r="R83" s="1004"/>
      <c r="S83" s="1004"/>
      <c r="T83" s="866"/>
    </row>
    <row r="84" spans="1:20" s="85" customFormat="1" ht="19.5" customHeight="1" x14ac:dyDescent="0.3">
      <c r="A84" s="708"/>
      <c r="B84" s="744"/>
      <c r="C84" s="708"/>
      <c r="D84" s="526"/>
      <c r="E84" s="20" t="s">
        <v>2</v>
      </c>
      <c r="F84" s="540">
        <f t="shared" si="37"/>
        <v>0</v>
      </c>
      <c r="G84" s="545">
        <v>0</v>
      </c>
      <c r="H84" s="545">
        <v>0</v>
      </c>
      <c r="I84" s="545">
        <v>0</v>
      </c>
      <c r="J84" s="545">
        <v>0</v>
      </c>
      <c r="K84" s="545">
        <v>0</v>
      </c>
      <c r="L84" s="545">
        <f t="shared" si="41"/>
        <v>0</v>
      </c>
      <c r="M84" s="545">
        <f t="shared" si="41"/>
        <v>0</v>
      </c>
      <c r="N84" s="545">
        <f t="shared" si="41"/>
        <v>0</v>
      </c>
      <c r="O84" s="545">
        <f t="shared" si="41"/>
        <v>0</v>
      </c>
      <c r="P84" s="545">
        <f t="shared" ref="P84" si="45">P109</f>
        <v>0</v>
      </c>
      <c r="Q84" s="545">
        <f t="shared" si="41"/>
        <v>0</v>
      </c>
      <c r="R84" s="1004"/>
      <c r="S84" s="1004"/>
      <c r="T84" s="866"/>
    </row>
    <row r="85" spans="1:20" s="85" customFormat="1" ht="19.5" customHeight="1" x14ac:dyDescent="0.3">
      <c r="A85" s="708"/>
      <c r="B85" s="744"/>
      <c r="C85" s="708"/>
      <c r="D85" s="526"/>
      <c r="E85" s="20" t="s">
        <v>3</v>
      </c>
      <c r="F85" s="540">
        <f t="shared" si="37"/>
        <v>1521.45</v>
      </c>
      <c r="G85" s="545">
        <f>G90</f>
        <v>685</v>
      </c>
      <c r="H85" s="545">
        <f>H90</f>
        <v>630.20000000000005</v>
      </c>
      <c r="I85" s="545">
        <v>0</v>
      </c>
      <c r="J85" s="545">
        <v>0</v>
      </c>
      <c r="K85" s="545">
        <v>0</v>
      </c>
      <c r="L85" s="545">
        <f t="shared" si="41"/>
        <v>206.25</v>
      </c>
      <c r="M85" s="545">
        <f t="shared" si="41"/>
        <v>0</v>
      </c>
      <c r="N85" s="545">
        <f t="shared" si="41"/>
        <v>0</v>
      </c>
      <c r="O85" s="545">
        <f t="shared" si="41"/>
        <v>0</v>
      </c>
      <c r="P85" s="545">
        <f t="shared" ref="P85" si="46">P110</f>
        <v>0</v>
      </c>
      <c r="Q85" s="545">
        <f t="shared" si="41"/>
        <v>0</v>
      </c>
      <c r="R85" s="1004"/>
      <c r="S85" s="1004"/>
      <c r="T85" s="866"/>
    </row>
    <row r="86" spans="1:20" s="85" customFormat="1" ht="19.5" customHeight="1" x14ac:dyDescent="0.3">
      <c r="A86" s="709"/>
      <c r="B86" s="745"/>
      <c r="C86" s="709"/>
      <c r="D86" s="527"/>
      <c r="E86" s="20" t="s">
        <v>4</v>
      </c>
      <c r="F86" s="540">
        <f t="shared" si="37"/>
        <v>0</v>
      </c>
      <c r="G86" s="545">
        <v>0</v>
      </c>
      <c r="H86" s="545">
        <v>0</v>
      </c>
      <c r="I86" s="545">
        <v>0</v>
      </c>
      <c r="J86" s="545">
        <v>0</v>
      </c>
      <c r="K86" s="545">
        <v>0</v>
      </c>
      <c r="L86" s="545">
        <f>L111</f>
        <v>0</v>
      </c>
      <c r="M86" s="545">
        <f t="shared" si="41"/>
        <v>0</v>
      </c>
      <c r="N86" s="545">
        <f t="shared" si="41"/>
        <v>0</v>
      </c>
      <c r="O86" s="545">
        <f t="shared" si="41"/>
        <v>0</v>
      </c>
      <c r="P86" s="545">
        <f t="shared" ref="P86" si="47">P111</f>
        <v>0</v>
      </c>
      <c r="Q86" s="545">
        <f t="shared" si="41"/>
        <v>0</v>
      </c>
      <c r="R86" s="1005"/>
      <c r="S86" s="1005"/>
      <c r="T86" s="867"/>
    </row>
    <row r="87" spans="1:20" ht="16.5" hidden="1" customHeight="1" x14ac:dyDescent="0.3">
      <c r="A87" s="633" t="s">
        <v>37</v>
      </c>
      <c r="B87" s="630" t="s">
        <v>168</v>
      </c>
      <c r="C87" s="633" t="s">
        <v>93</v>
      </c>
      <c r="D87" s="515"/>
      <c r="E87" s="4" t="s">
        <v>9</v>
      </c>
      <c r="F87" s="540">
        <f t="shared" si="37"/>
        <v>1315.2</v>
      </c>
      <c r="G87" s="5">
        <f>SUM(G88:G91)</f>
        <v>685</v>
      </c>
      <c r="H87" s="5">
        <f>SUM(H88:H91)</f>
        <v>630.20000000000005</v>
      </c>
      <c r="I87" s="5">
        <f>SUM(I88:I91)</f>
        <v>0</v>
      </c>
      <c r="J87" s="268"/>
      <c r="K87" s="268"/>
      <c r="L87" s="268"/>
      <c r="M87" s="268"/>
      <c r="N87" s="5"/>
      <c r="O87" s="5"/>
      <c r="P87" s="5"/>
      <c r="Q87" s="5"/>
      <c r="R87" s="682" t="s">
        <v>28</v>
      </c>
      <c r="S87" s="685" t="s">
        <v>128</v>
      </c>
      <c r="T87" s="688"/>
    </row>
    <row r="88" spans="1:20" ht="16.5" hidden="1" customHeight="1" x14ac:dyDescent="0.3">
      <c r="A88" s="634"/>
      <c r="B88" s="631"/>
      <c r="C88" s="634"/>
      <c r="D88" s="516"/>
      <c r="E88" s="4" t="s">
        <v>1</v>
      </c>
      <c r="F88" s="540">
        <f t="shared" si="37"/>
        <v>0</v>
      </c>
      <c r="G88" s="5">
        <v>0</v>
      </c>
      <c r="H88" s="5">
        <v>0</v>
      </c>
      <c r="I88" s="5">
        <v>0</v>
      </c>
      <c r="J88" s="563"/>
      <c r="K88" s="563"/>
      <c r="L88" s="563"/>
      <c r="M88" s="563"/>
      <c r="N88" s="5"/>
      <c r="O88" s="5"/>
      <c r="P88" s="5"/>
      <c r="Q88" s="5"/>
      <c r="R88" s="683"/>
      <c r="S88" s="686"/>
      <c r="T88" s="689"/>
    </row>
    <row r="89" spans="1:20" ht="16.5" hidden="1" customHeight="1" x14ac:dyDescent="0.3">
      <c r="A89" s="634"/>
      <c r="B89" s="631"/>
      <c r="C89" s="634"/>
      <c r="D89" s="516"/>
      <c r="E89" s="4" t="s">
        <v>2</v>
      </c>
      <c r="F89" s="540">
        <f t="shared" si="37"/>
        <v>0</v>
      </c>
      <c r="G89" s="5">
        <v>0</v>
      </c>
      <c r="H89" s="5">
        <v>0</v>
      </c>
      <c r="I89" s="5">
        <v>0</v>
      </c>
      <c r="J89" s="563"/>
      <c r="K89" s="563"/>
      <c r="L89" s="563"/>
      <c r="M89" s="563"/>
      <c r="N89" s="5"/>
      <c r="O89" s="5"/>
      <c r="P89" s="5"/>
      <c r="Q89" s="5"/>
      <c r="R89" s="683"/>
      <c r="S89" s="686"/>
      <c r="T89" s="689"/>
    </row>
    <row r="90" spans="1:20" ht="16.5" hidden="1" customHeight="1" x14ac:dyDescent="0.3">
      <c r="A90" s="634"/>
      <c r="B90" s="631"/>
      <c r="C90" s="634"/>
      <c r="D90" s="516"/>
      <c r="E90" s="4" t="s">
        <v>3</v>
      </c>
      <c r="F90" s="540">
        <f t="shared" si="37"/>
        <v>1315.2</v>
      </c>
      <c r="G90" s="5">
        <f>G95+G100+G105+G115</f>
        <v>685</v>
      </c>
      <c r="H90" s="5">
        <f>H95+H100+H105+H115</f>
        <v>630.20000000000005</v>
      </c>
      <c r="I90" s="5">
        <v>0</v>
      </c>
      <c r="J90" s="563"/>
      <c r="K90" s="563"/>
      <c r="L90" s="563"/>
      <c r="M90" s="563"/>
      <c r="N90" s="5"/>
      <c r="O90" s="5"/>
      <c r="P90" s="5"/>
      <c r="Q90" s="5"/>
      <c r="R90" s="683"/>
      <c r="S90" s="686"/>
      <c r="T90" s="689"/>
    </row>
    <row r="91" spans="1:20" ht="16.5" hidden="1" customHeight="1" x14ac:dyDescent="0.3">
      <c r="A91" s="635"/>
      <c r="B91" s="632"/>
      <c r="C91" s="635"/>
      <c r="D91" s="517"/>
      <c r="E91" s="4" t="s">
        <v>4</v>
      </c>
      <c r="F91" s="540">
        <f t="shared" si="37"/>
        <v>0</v>
      </c>
      <c r="G91" s="5">
        <v>0</v>
      </c>
      <c r="H91" s="5">
        <v>0</v>
      </c>
      <c r="I91" s="5">
        <v>0</v>
      </c>
      <c r="J91" s="564"/>
      <c r="K91" s="564"/>
      <c r="L91" s="564"/>
      <c r="M91" s="564"/>
      <c r="N91" s="5"/>
      <c r="O91" s="5"/>
      <c r="P91" s="5"/>
      <c r="Q91" s="5"/>
      <c r="R91" s="684"/>
      <c r="S91" s="686"/>
      <c r="T91" s="690"/>
    </row>
    <row r="92" spans="1:20" ht="16.5" hidden="1" customHeight="1" x14ac:dyDescent="0.3">
      <c r="A92" s="633" t="s">
        <v>38</v>
      </c>
      <c r="B92" s="630" t="s">
        <v>94</v>
      </c>
      <c r="C92" s="633"/>
      <c r="D92" s="515"/>
      <c r="E92" s="4" t="s">
        <v>9</v>
      </c>
      <c r="F92" s="540">
        <f t="shared" si="37"/>
        <v>0</v>
      </c>
      <c r="G92" s="5">
        <v>0</v>
      </c>
      <c r="H92" s="5">
        <v>0</v>
      </c>
      <c r="I92" s="5">
        <v>0</v>
      </c>
      <c r="J92" s="268"/>
      <c r="K92" s="268"/>
      <c r="L92" s="268"/>
      <c r="M92" s="268"/>
      <c r="N92" s="5"/>
      <c r="O92" s="5"/>
      <c r="P92" s="5"/>
      <c r="Q92" s="5"/>
      <c r="R92" s="682" t="s">
        <v>28</v>
      </c>
      <c r="S92" s="685" t="s">
        <v>128</v>
      </c>
      <c r="T92" s="688"/>
    </row>
    <row r="93" spans="1:20" ht="16.5" hidden="1" customHeight="1" x14ac:dyDescent="0.3">
      <c r="A93" s="634"/>
      <c r="B93" s="631"/>
      <c r="C93" s="634"/>
      <c r="D93" s="516"/>
      <c r="E93" s="4" t="s">
        <v>1</v>
      </c>
      <c r="F93" s="540">
        <f t="shared" si="37"/>
        <v>0</v>
      </c>
      <c r="G93" s="5">
        <v>0</v>
      </c>
      <c r="H93" s="5">
        <v>0</v>
      </c>
      <c r="I93" s="5">
        <v>0</v>
      </c>
      <c r="J93" s="563"/>
      <c r="K93" s="563"/>
      <c r="L93" s="563"/>
      <c r="M93" s="563"/>
      <c r="N93" s="5"/>
      <c r="O93" s="5"/>
      <c r="P93" s="5"/>
      <c r="Q93" s="5"/>
      <c r="R93" s="683"/>
      <c r="S93" s="686"/>
      <c r="T93" s="689"/>
    </row>
    <row r="94" spans="1:20" ht="16.5" hidden="1" customHeight="1" x14ac:dyDescent="0.3">
      <c r="A94" s="634"/>
      <c r="B94" s="631"/>
      <c r="C94" s="634"/>
      <c r="D94" s="516"/>
      <c r="E94" s="4" t="s">
        <v>2</v>
      </c>
      <c r="F94" s="540">
        <f t="shared" si="37"/>
        <v>0</v>
      </c>
      <c r="G94" s="5">
        <v>0</v>
      </c>
      <c r="H94" s="5">
        <v>0</v>
      </c>
      <c r="I94" s="5">
        <v>0</v>
      </c>
      <c r="J94" s="563"/>
      <c r="K94" s="563"/>
      <c r="L94" s="563"/>
      <c r="M94" s="563"/>
      <c r="N94" s="5"/>
      <c r="O94" s="5"/>
      <c r="P94" s="5"/>
      <c r="Q94" s="5"/>
      <c r="R94" s="683"/>
      <c r="S94" s="686"/>
      <c r="T94" s="689"/>
    </row>
    <row r="95" spans="1:20" ht="16.5" hidden="1" customHeight="1" x14ac:dyDescent="0.3">
      <c r="A95" s="634"/>
      <c r="B95" s="631"/>
      <c r="C95" s="634"/>
      <c r="D95" s="516"/>
      <c r="E95" s="4" t="s">
        <v>3</v>
      </c>
      <c r="F95" s="540">
        <f t="shared" si="37"/>
        <v>0</v>
      </c>
      <c r="G95" s="5">
        <v>0</v>
      </c>
      <c r="H95" s="5">
        <v>0</v>
      </c>
      <c r="I95" s="5">
        <v>0</v>
      </c>
      <c r="J95" s="563"/>
      <c r="K95" s="563"/>
      <c r="L95" s="563"/>
      <c r="M95" s="563"/>
      <c r="N95" s="5"/>
      <c r="O95" s="5"/>
      <c r="P95" s="5"/>
      <c r="Q95" s="5"/>
      <c r="R95" s="683"/>
      <c r="S95" s="686"/>
      <c r="T95" s="689"/>
    </row>
    <row r="96" spans="1:20" ht="16.5" hidden="1" customHeight="1" x14ac:dyDescent="0.3">
      <c r="A96" s="635"/>
      <c r="B96" s="632"/>
      <c r="C96" s="635"/>
      <c r="D96" s="517"/>
      <c r="E96" s="4" t="s">
        <v>4</v>
      </c>
      <c r="F96" s="540">
        <f t="shared" si="37"/>
        <v>0</v>
      </c>
      <c r="G96" s="5">
        <v>0</v>
      </c>
      <c r="H96" s="5">
        <v>0</v>
      </c>
      <c r="I96" s="5">
        <v>0</v>
      </c>
      <c r="J96" s="564"/>
      <c r="K96" s="564"/>
      <c r="L96" s="564"/>
      <c r="M96" s="564"/>
      <c r="N96" s="5"/>
      <c r="O96" s="5"/>
      <c r="P96" s="5"/>
      <c r="Q96" s="5"/>
      <c r="R96" s="684"/>
      <c r="S96" s="686"/>
      <c r="T96" s="690"/>
    </row>
    <row r="97" spans="1:20" ht="16.5" hidden="1" customHeight="1" x14ac:dyDescent="0.3">
      <c r="A97" s="633" t="s">
        <v>39</v>
      </c>
      <c r="B97" s="630" t="s">
        <v>22</v>
      </c>
      <c r="C97" s="633"/>
      <c r="D97" s="515"/>
      <c r="E97" s="4" t="s">
        <v>9</v>
      </c>
      <c r="F97" s="540">
        <f t="shared" si="37"/>
        <v>0</v>
      </c>
      <c r="G97" s="5">
        <v>0</v>
      </c>
      <c r="H97" s="5">
        <v>0</v>
      </c>
      <c r="I97" s="5">
        <v>0</v>
      </c>
      <c r="J97" s="268"/>
      <c r="K97" s="268"/>
      <c r="L97" s="268"/>
      <c r="M97" s="268"/>
      <c r="N97" s="5"/>
      <c r="O97" s="5"/>
      <c r="P97" s="5"/>
      <c r="Q97" s="5"/>
      <c r="R97" s="682" t="s">
        <v>28</v>
      </c>
      <c r="S97" s="685" t="s">
        <v>128</v>
      </c>
      <c r="T97" s="688"/>
    </row>
    <row r="98" spans="1:20" ht="16.5" hidden="1" customHeight="1" x14ac:dyDescent="0.3">
      <c r="A98" s="634"/>
      <c r="B98" s="631"/>
      <c r="C98" s="634"/>
      <c r="D98" s="516"/>
      <c r="E98" s="4" t="s">
        <v>1</v>
      </c>
      <c r="F98" s="540">
        <f t="shared" si="37"/>
        <v>0</v>
      </c>
      <c r="G98" s="5">
        <v>0</v>
      </c>
      <c r="H98" s="5">
        <v>0</v>
      </c>
      <c r="I98" s="5">
        <v>0</v>
      </c>
      <c r="J98" s="563"/>
      <c r="K98" s="563"/>
      <c r="L98" s="563"/>
      <c r="M98" s="563"/>
      <c r="N98" s="5"/>
      <c r="O98" s="5"/>
      <c r="P98" s="5"/>
      <c r="Q98" s="5"/>
      <c r="R98" s="683"/>
      <c r="S98" s="686"/>
      <c r="T98" s="689"/>
    </row>
    <row r="99" spans="1:20" ht="16.5" hidden="1" customHeight="1" x14ac:dyDescent="0.3">
      <c r="A99" s="634"/>
      <c r="B99" s="631"/>
      <c r="C99" s="634"/>
      <c r="D99" s="516"/>
      <c r="E99" s="4" t="s">
        <v>2</v>
      </c>
      <c r="F99" s="540">
        <f t="shared" si="37"/>
        <v>0</v>
      </c>
      <c r="G99" s="5">
        <v>0</v>
      </c>
      <c r="H99" s="5">
        <v>0</v>
      </c>
      <c r="I99" s="5">
        <v>0</v>
      </c>
      <c r="J99" s="563"/>
      <c r="K99" s="563"/>
      <c r="L99" s="563"/>
      <c r="M99" s="563"/>
      <c r="N99" s="5"/>
      <c r="O99" s="5"/>
      <c r="P99" s="5"/>
      <c r="Q99" s="5"/>
      <c r="R99" s="683"/>
      <c r="S99" s="686"/>
      <c r="T99" s="689"/>
    </row>
    <row r="100" spans="1:20" ht="16.5" hidden="1" customHeight="1" x14ac:dyDescent="0.3">
      <c r="A100" s="634"/>
      <c r="B100" s="631"/>
      <c r="C100" s="634"/>
      <c r="D100" s="516"/>
      <c r="E100" s="4" t="s">
        <v>3</v>
      </c>
      <c r="F100" s="540">
        <f t="shared" si="37"/>
        <v>0</v>
      </c>
      <c r="G100" s="5">
        <v>0</v>
      </c>
      <c r="H100" s="5">
        <v>0</v>
      </c>
      <c r="I100" s="5">
        <v>0</v>
      </c>
      <c r="J100" s="563"/>
      <c r="K100" s="563"/>
      <c r="L100" s="563"/>
      <c r="M100" s="563"/>
      <c r="N100" s="5"/>
      <c r="O100" s="5"/>
      <c r="P100" s="5"/>
      <c r="Q100" s="5"/>
      <c r="R100" s="683"/>
      <c r="S100" s="686"/>
      <c r="T100" s="689"/>
    </row>
    <row r="101" spans="1:20" ht="16.5" hidden="1" customHeight="1" x14ac:dyDescent="0.3">
      <c r="A101" s="635"/>
      <c r="B101" s="632"/>
      <c r="C101" s="635"/>
      <c r="D101" s="517"/>
      <c r="E101" s="4" t="s">
        <v>4</v>
      </c>
      <c r="F101" s="540">
        <f t="shared" si="37"/>
        <v>0</v>
      </c>
      <c r="G101" s="5">
        <v>0</v>
      </c>
      <c r="H101" s="5">
        <v>0</v>
      </c>
      <c r="I101" s="5">
        <v>0</v>
      </c>
      <c r="J101" s="564"/>
      <c r="K101" s="564"/>
      <c r="L101" s="564"/>
      <c r="M101" s="564"/>
      <c r="N101" s="5"/>
      <c r="O101" s="5"/>
      <c r="P101" s="5"/>
      <c r="Q101" s="5"/>
      <c r="R101" s="684"/>
      <c r="S101" s="686"/>
      <c r="T101" s="690"/>
    </row>
    <row r="102" spans="1:20" ht="16.5" hidden="1" customHeight="1" x14ac:dyDescent="0.3">
      <c r="A102" s="633" t="s">
        <v>56</v>
      </c>
      <c r="B102" s="630" t="s">
        <v>23</v>
      </c>
      <c r="C102" s="633"/>
      <c r="D102" s="515"/>
      <c r="E102" s="4" t="s">
        <v>9</v>
      </c>
      <c r="F102" s="540">
        <f t="shared" si="37"/>
        <v>0</v>
      </c>
      <c r="G102" s="5">
        <v>0</v>
      </c>
      <c r="H102" s="5">
        <v>0</v>
      </c>
      <c r="I102" s="5">
        <v>0</v>
      </c>
      <c r="J102" s="268"/>
      <c r="K102" s="268"/>
      <c r="L102" s="268"/>
      <c r="M102" s="268"/>
      <c r="N102" s="5"/>
      <c r="O102" s="5"/>
      <c r="P102" s="5"/>
      <c r="Q102" s="5"/>
      <c r="R102" s="682" t="s">
        <v>28</v>
      </c>
      <c r="S102" s="685" t="s">
        <v>128</v>
      </c>
      <c r="T102" s="688"/>
    </row>
    <row r="103" spans="1:20" ht="16.5" hidden="1" customHeight="1" x14ac:dyDescent="0.3">
      <c r="A103" s="634"/>
      <c r="B103" s="631"/>
      <c r="C103" s="634"/>
      <c r="D103" s="516"/>
      <c r="E103" s="4" t="s">
        <v>1</v>
      </c>
      <c r="F103" s="540">
        <f t="shared" si="37"/>
        <v>0</v>
      </c>
      <c r="G103" s="5">
        <v>0</v>
      </c>
      <c r="H103" s="5">
        <v>0</v>
      </c>
      <c r="I103" s="5">
        <v>0</v>
      </c>
      <c r="J103" s="563"/>
      <c r="K103" s="563"/>
      <c r="L103" s="563"/>
      <c r="M103" s="563"/>
      <c r="N103" s="5"/>
      <c r="O103" s="5"/>
      <c r="P103" s="5"/>
      <c r="Q103" s="5"/>
      <c r="R103" s="683"/>
      <c r="S103" s="686"/>
      <c r="T103" s="689"/>
    </row>
    <row r="104" spans="1:20" ht="16.5" hidden="1" customHeight="1" x14ac:dyDescent="0.3">
      <c r="A104" s="634"/>
      <c r="B104" s="631"/>
      <c r="C104" s="634"/>
      <c r="D104" s="516"/>
      <c r="E104" s="4" t="s">
        <v>2</v>
      </c>
      <c r="F104" s="540">
        <f t="shared" si="37"/>
        <v>0</v>
      </c>
      <c r="G104" s="5">
        <v>0</v>
      </c>
      <c r="H104" s="5">
        <v>0</v>
      </c>
      <c r="I104" s="5">
        <v>0</v>
      </c>
      <c r="J104" s="563"/>
      <c r="K104" s="563"/>
      <c r="L104" s="563"/>
      <c r="M104" s="563"/>
      <c r="N104" s="5"/>
      <c r="O104" s="5"/>
      <c r="P104" s="5"/>
      <c r="Q104" s="5"/>
      <c r="R104" s="683"/>
      <c r="S104" s="686"/>
      <c r="T104" s="689"/>
    </row>
    <row r="105" spans="1:20" ht="16.5" hidden="1" customHeight="1" x14ac:dyDescent="0.3">
      <c r="A105" s="634"/>
      <c r="B105" s="631"/>
      <c r="C105" s="634"/>
      <c r="D105" s="516"/>
      <c r="E105" s="4" t="s">
        <v>3</v>
      </c>
      <c r="F105" s="540">
        <f t="shared" si="37"/>
        <v>0</v>
      </c>
      <c r="G105" s="5">
        <v>0</v>
      </c>
      <c r="H105" s="5">
        <v>0</v>
      </c>
      <c r="I105" s="5">
        <v>0</v>
      </c>
      <c r="J105" s="563"/>
      <c r="K105" s="563"/>
      <c r="L105" s="563"/>
      <c r="M105" s="563"/>
      <c r="N105" s="5"/>
      <c r="O105" s="5"/>
      <c r="P105" s="5"/>
      <c r="Q105" s="5"/>
      <c r="R105" s="683"/>
      <c r="S105" s="686"/>
      <c r="T105" s="689"/>
    </row>
    <row r="106" spans="1:20" ht="16.5" hidden="1" customHeight="1" x14ac:dyDescent="0.3">
      <c r="A106" s="635"/>
      <c r="B106" s="632"/>
      <c r="C106" s="635"/>
      <c r="D106" s="517"/>
      <c r="E106" s="4" t="s">
        <v>4</v>
      </c>
      <c r="F106" s="540">
        <f t="shared" si="37"/>
        <v>0</v>
      </c>
      <c r="G106" s="5">
        <v>0</v>
      </c>
      <c r="H106" s="5">
        <v>0</v>
      </c>
      <c r="I106" s="5">
        <v>0</v>
      </c>
      <c r="J106" s="564"/>
      <c r="K106" s="564"/>
      <c r="L106" s="564"/>
      <c r="M106" s="564"/>
      <c r="N106" s="5"/>
      <c r="O106" s="5"/>
      <c r="P106" s="5"/>
      <c r="Q106" s="5"/>
      <c r="R106" s="684"/>
      <c r="S106" s="686"/>
      <c r="T106" s="690"/>
    </row>
    <row r="107" spans="1:20" ht="16.5" customHeight="1" x14ac:dyDescent="0.3">
      <c r="A107" s="633" t="s">
        <v>190</v>
      </c>
      <c r="B107" s="727" t="s">
        <v>281</v>
      </c>
      <c r="C107" s="633" t="s">
        <v>93</v>
      </c>
      <c r="D107" s="633" t="s">
        <v>52</v>
      </c>
      <c r="E107" s="4" t="s">
        <v>9</v>
      </c>
      <c r="F107" s="540">
        <f t="shared" si="37"/>
        <v>1521.45</v>
      </c>
      <c r="G107" s="5">
        <f>G110</f>
        <v>685</v>
      </c>
      <c r="H107" s="5">
        <v>630.20000000000005</v>
      </c>
      <c r="I107" s="5">
        <v>0</v>
      </c>
      <c r="J107" s="5">
        <v>0</v>
      </c>
      <c r="K107" s="5">
        <v>0</v>
      </c>
      <c r="L107" s="5">
        <f>SUM(L108:L111)</f>
        <v>206.25</v>
      </c>
      <c r="M107" s="5">
        <f t="shared" ref="M107:Q107" si="48">SUM(M108:M111)</f>
        <v>0</v>
      </c>
      <c r="N107" s="5">
        <f t="shared" si="48"/>
        <v>0</v>
      </c>
      <c r="O107" s="5">
        <f t="shared" si="48"/>
        <v>0</v>
      </c>
      <c r="P107" s="5">
        <f t="shared" ref="P107" si="49">SUM(P108:P111)</f>
        <v>0</v>
      </c>
      <c r="Q107" s="5">
        <f t="shared" si="48"/>
        <v>0</v>
      </c>
      <c r="R107" s="682" t="s">
        <v>28</v>
      </c>
      <c r="S107" s="682" t="s">
        <v>130</v>
      </c>
      <c r="T107" s="688" t="s">
        <v>259</v>
      </c>
    </row>
    <row r="108" spans="1:20" x14ac:dyDescent="0.3">
      <c r="A108" s="634"/>
      <c r="B108" s="728"/>
      <c r="C108" s="634"/>
      <c r="D108" s="634"/>
      <c r="E108" s="4" t="s">
        <v>1</v>
      </c>
      <c r="F108" s="540">
        <f t="shared" si="37"/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f>L113+L118+L123+L128+L133</f>
        <v>0</v>
      </c>
      <c r="M108" s="5">
        <f t="shared" ref="M108:Q110" si="50">M113+M118+M123+M128+M133</f>
        <v>0</v>
      </c>
      <c r="N108" s="5">
        <f t="shared" si="50"/>
        <v>0</v>
      </c>
      <c r="O108" s="5">
        <f t="shared" si="50"/>
        <v>0</v>
      </c>
      <c r="P108" s="5">
        <f t="shared" ref="P108" si="51">P113+P118+P123+P128+P133</f>
        <v>0</v>
      </c>
      <c r="Q108" s="5">
        <f t="shared" si="50"/>
        <v>0</v>
      </c>
      <c r="R108" s="683"/>
      <c r="S108" s="683"/>
      <c r="T108" s="689"/>
    </row>
    <row r="109" spans="1:20" x14ac:dyDescent="0.3">
      <c r="A109" s="634"/>
      <c r="B109" s="728"/>
      <c r="C109" s="634"/>
      <c r="D109" s="634"/>
      <c r="E109" s="4" t="s">
        <v>2</v>
      </c>
      <c r="F109" s="540">
        <f t="shared" si="37"/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f t="shared" ref="L109:P111" si="52">L114+L119+L124+L129+L134</f>
        <v>0</v>
      </c>
      <c r="M109" s="5">
        <f t="shared" si="52"/>
        <v>0</v>
      </c>
      <c r="N109" s="5">
        <f t="shared" si="52"/>
        <v>0</v>
      </c>
      <c r="O109" s="5">
        <f t="shared" si="52"/>
        <v>0</v>
      </c>
      <c r="P109" s="5">
        <f t="shared" si="52"/>
        <v>0</v>
      </c>
      <c r="Q109" s="5">
        <f t="shared" si="50"/>
        <v>0</v>
      </c>
      <c r="R109" s="683"/>
      <c r="S109" s="683"/>
      <c r="T109" s="689"/>
    </row>
    <row r="110" spans="1:20" x14ac:dyDescent="0.3">
      <c r="A110" s="634"/>
      <c r="B110" s="728"/>
      <c r="C110" s="634"/>
      <c r="D110" s="634"/>
      <c r="E110" s="4" t="s">
        <v>3</v>
      </c>
      <c r="F110" s="540">
        <f t="shared" si="37"/>
        <v>1521.45</v>
      </c>
      <c r="G110" s="5">
        <f>G115</f>
        <v>685</v>
      </c>
      <c r="H110" s="5">
        <v>630.20000000000005</v>
      </c>
      <c r="I110" s="5">
        <v>0</v>
      </c>
      <c r="J110" s="5">
        <v>0</v>
      </c>
      <c r="K110" s="5">
        <v>0</v>
      </c>
      <c r="L110" s="5">
        <f t="shared" si="52"/>
        <v>206.25</v>
      </c>
      <c r="M110" s="5">
        <f t="shared" si="52"/>
        <v>0</v>
      </c>
      <c r="N110" s="5">
        <f t="shared" si="52"/>
        <v>0</v>
      </c>
      <c r="O110" s="5">
        <f t="shared" si="52"/>
        <v>0</v>
      </c>
      <c r="P110" s="5">
        <f t="shared" si="52"/>
        <v>0</v>
      </c>
      <c r="Q110" s="5">
        <f t="shared" si="50"/>
        <v>0</v>
      </c>
      <c r="R110" s="683"/>
      <c r="S110" s="683"/>
      <c r="T110" s="689"/>
    </row>
    <row r="111" spans="1:20" x14ac:dyDescent="0.3">
      <c r="A111" s="635"/>
      <c r="B111" s="729"/>
      <c r="C111" s="635"/>
      <c r="D111" s="635"/>
      <c r="E111" s="4" t="s">
        <v>4</v>
      </c>
      <c r="F111" s="540">
        <f t="shared" si="37"/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f t="shared" si="52"/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684"/>
      <c r="S111" s="684"/>
      <c r="T111" s="690"/>
    </row>
    <row r="112" spans="1:20" ht="16.5" customHeight="1" x14ac:dyDescent="0.3">
      <c r="A112" s="633" t="s">
        <v>241</v>
      </c>
      <c r="B112" s="727" t="s">
        <v>208</v>
      </c>
      <c r="C112" s="633" t="s">
        <v>93</v>
      </c>
      <c r="D112" s="633" t="s">
        <v>52</v>
      </c>
      <c r="E112" s="4" t="s">
        <v>9</v>
      </c>
      <c r="F112" s="540">
        <f t="shared" si="37"/>
        <v>1315.2</v>
      </c>
      <c r="G112" s="5">
        <f>G115</f>
        <v>685</v>
      </c>
      <c r="H112" s="5">
        <v>630.20000000000005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682" t="s">
        <v>28</v>
      </c>
      <c r="S112" s="682" t="s">
        <v>130</v>
      </c>
      <c r="T112" s="688" t="s">
        <v>259</v>
      </c>
    </row>
    <row r="113" spans="1:20" x14ac:dyDescent="0.3">
      <c r="A113" s="634"/>
      <c r="B113" s="728"/>
      <c r="C113" s="634"/>
      <c r="D113" s="634"/>
      <c r="E113" s="4" t="s">
        <v>1</v>
      </c>
      <c r="F113" s="540">
        <f t="shared" si="37"/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683"/>
      <c r="S113" s="683"/>
      <c r="T113" s="689"/>
    </row>
    <row r="114" spans="1:20" x14ac:dyDescent="0.3">
      <c r="A114" s="634"/>
      <c r="B114" s="728"/>
      <c r="C114" s="634"/>
      <c r="D114" s="634"/>
      <c r="E114" s="4" t="s">
        <v>2</v>
      </c>
      <c r="F114" s="540">
        <f t="shared" si="37"/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683"/>
      <c r="S114" s="683"/>
      <c r="T114" s="689"/>
    </row>
    <row r="115" spans="1:20" x14ac:dyDescent="0.3">
      <c r="A115" s="634"/>
      <c r="B115" s="728"/>
      <c r="C115" s="634"/>
      <c r="D115" s="634"/>
      <c r="E115" s="4" t="s">
        <v>3</v>
      </c>
      <c r="F115" s="540">
        <f t="shared" si="37"/>
        <v>1315.2</v>
      </c>
      <c r="G115" s="5">
        <v>685</v>
      </c>
      <c r="H115" s="5">
        <v>630.20000000000005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683"/>
      <c r="S115" s="683"/>
      <c r="T115" s="689"/>
    </row>
    <row r="116" spans="1:20" x14ac:dyDescent="0.3">
      <c r="A116" s="635"/>
      <c r="B116" s="729"/>
      <c r="C116" s="635"/>
      <c r="D116" s="635"/>
      <c r="E116" s="4" t="s">
        <v>4</v>
      </c>
      <c r="F116" s="540">
        <f t="shared" si="37"/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684"/>
      <c r="S116" s="684"/>
      <c r="T116" s="690"/>
    </row>
    <row r="117" spans="1:20" ht="16.5" customHeight="1" x14ac:dyDescent="0.3">
      <c r="A117" s="633" t="s">
        <v>256</v>
      </c>
      <c r="B117" s="727" t="s">
        <v>257</v>
      </c>
      <c r="C117" s="516"/>
      <c r="D117" s="516"/>
      <c r="E117" s="4" t="s">
        <v>9</v>
      </c>
      <c r="F117" s="540">
        <f t="shared" si="37"/>
        <v>0</v>
      </c>
      <c r="G117" s="5">
        <f>G120</f>
        <v>0</v>
      </c>
      <c r="H117" s="5">
        <f>H120</f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682" t="s">
        <v>28</v>
      </c>
      <c r="S117" s="685" t="s">
        <v>258</v>
      </c>
      <c r="T117" s="688" t="s">
        <v>259</v>
      </c>
    </row>
    <row r="118" spans="1:20" x14ac:dyDescent="0.3">
      <c r="A118" s="634"/>
      <c r="B118" s="728"/>
      <c r="C118" s="516"/>
      <c r="D118" s="516"/>
      <c r="E118" s="4" t="s">
        <v>1</v>
      </c>
      <c r="F118" s="540">
        <f t="shared" si="37"/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683"/>
      <c r="S118" s="686"/>
      <c r="T118" s="689"/>
    </row>
    <row r="119" spans="1:20" x14ac:dyDescent="0.3">
      <c r="A119" s="634"/>
      <c r="B119" s="728"/>
      <c r="C119" s="516" t="s">
        <v>93</v>
      </c>
      <c r="D119" s="516"/>
      <c r="E119" s="4" t="s">
        <v>2</v>
      </c>
      <c r="F119" s="540">
        <f t="shared" si="37"/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683"/>
      <c r="S119" s="686"/>
      <c r="T119" s="689"/>
    </row>
    <row r="120" spans="1:20" x14ac:dyDescent="0.3">
      <c r="A120" s="634"/>
      <c r="B120" s="728"/>
      <c r="C120" s="516"/>
      <c r="D120" s="516"/>
      <c r="E120" s="4" t="s">
        <v>3</v>
      </c>
      <c r="F120" s="540">
        <f t="shared" si="37"/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683"/>
      <c r="S120" s="686"/>
      <c r="T120" s="689"/>
    </row>
    <row r="121" spans="1:20" x14ac:dyDescent="0.3">
      <c r="A121" s="635"/>
      <c r="B121" s="729"/>
      <c r="C121" s="516"/>
      <c r="D121" s="516"/>
      <c r="E121" s="4" t="s">
        <v>4</v>
      </c>
      <c r="F121" s="540">
        <f t="shared" si="37"/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684"/>
      <c r="S121" s="687"/>
      <c r="T121" s="690"/>
    </row>
    <row r="122" spans="1:20" x14ac:dyDescent="0.3">
      <c r="A122" s="633" t="s">
        <v>349</v>
      </c>
      <c r="B122" s="727" t="s">
        <v>352</v>
      </c>
      <c r="C122" s="515"/>
      <c r="D122" s="516"/>
      <c r="E122" s="4" t="s">
        <v>9</v>
      </c>
      <c r="F122" s="540">
        <f t="shared" si="37"/>
        <v>52.5</v>
      </c>
      <c r="G122" s="5">
        <f t="shared" ref="G122:Q122" si="53">G125</f>
        <v>0</v>
      </c>
      <c r="H122" s="5">
        <f t="shared" si="53"/>
        <v>0</v>
      </c>
      <c r="I122" s="5">
        <f t="shared" si="53"/>
        <v>0</v>
      </c>
      <c r="J122" s="5">
        <f t="shared" si="53"/>
        <v>0</v>
      </c>
      <c r="K122" s="5">
        <f t="shared" si="53"/>
        <v>0</v>
      </c>
      <c r="L122" s="5">
        <f t="shared" si="53"/>
        <v>52.5</v>
      </c>
      <c r="M122" s="5">
        <f t="shared" si="53"/>
        <v>0</v>
      </c>
      <c r="N122" s="5">
        <f t="shared" si="53"/>
        <v>0</v>
      </c>
      <c r="O122" s="5">
        <f t="shared" si="53"/>
        <v>0</v>
      </c>
      <c r="P122" s="5">
        <f t="shared" ref="P122" si="54">P125</f>
        <v>0</v>
      </c>
      <c r="Q122" s="5">
        <f t="shared" si="53"/>
        <v>0</v>
      </c>
      <c r="R122" s="682"/>
      <c r="S122" s="682"/>
      <c r="T122" s="682"/>
    </row>
    <row r="123" spans="1:20" x14ac:dyDescent="0.3">
      <c r="A123" s="634"/>
      <c r="B123" s="728"/>
      <c r="C123" s="516"/>
      <c r="D123" s="516"/>
      <c r="E123" s="4" t="s">
        <v>1</v>
      </c>
      <c r="F123" s="540">
        <f t="shared" si="37"/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683"/>
      <c r="S123" s="683"/>
      <c r="T123" s="683"/>
    </row>
    <row r="124" spans="1:20" x14ac:dyDescent="0.3">
      <c r="A124" s="634"/>
      <c r="B124" s="728"/>
      <c r="C124" s="516" t="s">
        <v>93</v>
      </c>
      <c r="D124" s="516"/>
      <c r="E124" s="4" t="s">
        <v>2</v>
      </c>
      <c r="F124" s="540">
        <f t="shared" si="37"/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683"/>
      <c r="S124" s="683"/>
      <c r="T124" s="683"/>
    </row>
    <row r="125" spans="1:20" x14ac:dyDescent="0.3">
      <c r="A125" s="634"/>
      <c r="B125" s="728"/>
      <c r="C125" s="516"/>
      <c r="D125" s="516"/>
      <c r="E125" s="4" t="s">
        <v>3</v>
      </c>
      <c r="F125" s="540">
        <f t="shared" si="37"/>
        <v>52.5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52.5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683"/>
      <c r="S125" s="683"/>
      <c r="T125" s="683"/>
    </row>
    <row r="126" spans="1:20" x14ac:dyDescent="0.3">
      <c r="A126" s="635"/>
      <c r="B126" s="729"/>
      <c r="C126" s="517"/>
      <c r="D126" s="516"/>
      <c r="E126" s="4" t="s">
        <v>4</v>
      </c>
      <c r="F126" s="540">
        <f t="shared" si="37"/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683"/>
      <c r="S126" s="683"/>
      <c r="T126" s="683"/>
    </row>
    <row r="127" spans="1:20" x14ac:dyDescent="0.3">
      <c r="A127" s="633" t="s">
        <v>350</v>
      </c>
      <c r="B127" s="727" t="s">
        <v>353</v>
      </c>
      <c r="C127" s="515"/>
      <c r="D127" s="516"/>
      <c r="E127" s="4" t="s">
        <v>9</v>
      </c>
      <c r="F127" s="540">
        <f t="shared" si="37"/>
        <v>153.75</v>
      </c>
      <c r="G127" s="5">
        <f t="shared" ref="G127:Q127" si="55">G130</f>
        <v>0</v>
      </c>
      <c r="H127" s="5">
        <f t="shared" si="55"/>
        <v>0</v>
      </c>
      <c r="I127" s="5">
        <f t="shared" si="55"/>
        <v>0</v>
      </c>
      <c r="J127" s="5">
        <f t="shared" si="55"/>
        <v>0</v>
      </c>
      <c r="K127" s="5">
        <f t="shared" si="55"/>
        <v>0</v>
      </c>
      <c r="L127" s="5">
        <f t="shared" si="55"/>
        <v>153.75</v>
      </c>
      <c r="M127" s="5">
        <f t="shared" si="55"/>
        <v>0</v>
      </c>
      <c r="N127" s="5">
        <f t="shared" si="55"/>
        <v>0</v>
      </c>
      <c r="O127" s="5">
        <f t="shared" si="55"/>
        <v>0</v>
      </c>
      <c r="P127" s="5">
        <f t="shared" ref="P127" si="56">P130</f>
        <v>0</v>
      </c>
      <c r="Q127" s="5">
        <f t="shared" si="55"/>
        <v>0</v>
      </c>
      <c r="R127" s="682"/>
      <c r="S127" s="682"/>
      <c r="T127" s="682"/>
    </row>
    <row r="128" spans="1:20" x14ac:dyDescent="0.3">
      <c r="A128" s="634"/>
      <c r="B128" s="728"/>
      <c r="C128" s="516"/>
      <c r="D128" s="516"/>
      <c r="E128" s="4" t="s">
        <v>1</v>
      </c>
      <c r="F128" s="540">
        <f t="shared" si="37"/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683"/>
      <c r="S128" s="683"/>
      <c r="T128" s="683"/>
    </row>
    <row r="129" spans="1:20" x14ac:dyDescent="0.3">
      <c r="A129" s="634"/>
      <c r="B129" s="728"/>
      <c r="C129" s="516" t="s">
        <v>93</v>
      </c>
      <c r="D129" s="516"/>
      <c r="E129" s="4" t="s">
        <v>2</v>
      </c>
      <c r="F129" s="540">
        <f t="shared" si="37"/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683"/>
      <c r="S129" s="683"/>
      <c r="T129" s="683"/>
    </row>
    <row r="130" spans="1:20" x14ac:dyDescent="0.3">
      <c r="A130" s="634"/>
      <c r="B130" s="728"/>
      <c r="C130" s="516"/>
      <c r="D130" s="516"/>
      <c r="E130" s="4" t="s">
        <v>3</v>
      </c>
      <c r="F130" s="540">
        <f t="shared" si="37"/>
        <v>153.75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153.75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683"/>
      <c r="S130" s="683"/>
      <c r="T130" s="683"/>
    </row>
    <row r="131" spans="1:20" x14ac:dyDescent="0.3">
      <c r="A131" s="635"/>
      <c r="B131" s="729"/>
      <c r="C131" s="517"/>
      <c r="D131" s="516"/>
      <c r="E131" s="4" t="s">
        <v>4</v>
      </c>
      <c r="F131" s="540">
        <f t="shared" si="37"/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683"/>
      <c r="S131" s="683"/>
      <c r="T131" s="683"/>
    </row>
    <row r="132" spans="1:20" x14ac:dyDescent="0.3">
      <c r="A132" s="633" t="s">
        <v>351</v>
      </c>
      <c r="B132" s="727" t="s">
        <v>354</v>
      </c>
      <c r="C132" s="515"/>
      <c r="D132" s="516"/>
      <c r="E132" s="4" t="s">
        <v>9</v>
      </c>
      <c r="F132" s="540">
        <f t="shared" si="37"/>
        <v>0</v>
      </c>
      <c r="G132" s="5">
        <f t="shared" ref="G132:Q132" si="57">G135</f>
        <v>0</v>
      </c>
      <c r="H132" s="5">
        <f t="shared" si="57"/>
        <v>0</v>
      </c>
      <c r="I132" s="5">
        <f t="shared" si="57"/>
        <v>0</v>
      </c>
      <c r="J132" s="5">
        <f t="shared" si="57"/>
        <v>0</v>
      </c>
      <c r="K132" s="5">
        <f t="shared" si="57"/>
        <v>0</v>
      </c>
      <c r="L132" s="5">
        <f t="shared" si="57"/>
        <v>0</v>
      </c>
      <c r="M132" s="5">
        <f t="shared" si="57"/>
        <v>0</v>
      </c>
      <c r="N132" s="5">
        <f t="shared" si="57"/>
        <v>0</v>
      </c>
      <c r="O132" s="5">
        <f t="shared" si="57"/>
        <v>0</v>
      </c>
      <c r="P132" s="5">
        <f t="shared" ref="P132" si="58">P135</f>
        <v>0</v>
      </c>
      <c r="Q132" s="5">
        <f t="shared" si="57"/>
        <v>0</v>
      </c>
      <c r="R132" s="682"/>
      <c r="S132" s="682"/>
      <c r="T132" s="682"/>
    </row>
    <row r="133" spans="1:20" x14ac:dyDescent="0.3">
      <c r="A133" s="634"/>
      <c r="B133" s="728"/>
      <c r="C133" s="516"/>
      <c r="D133" s="516"/>
      <c r="E133" s="4" t="s">
        <v>1</v>
      </c>
      <c r="F133" s="540">
        <f t="shared" si="37"/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683"/>
      <c r="S133" s="683"/>
      <c r="T133" s="683"/>
    </row>
    <row r="134" spans="1:20" x14ac:dyDescent="0.3">
      <c r="A134" s="634"/>
      <c r="B134" s="728"/>
      <c r="C134" s="516" t="s">
        <v>93</v>
      </c>
      <c r="D134" s="516"/>
      <c r="E134" s="4" t="s">
        <v>2</v>
      </c>
      <c r="F134" s="540">
        <f t="shared" si="37"/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683"/>
      <c r="S134" s="683"/>
      <c r="T134" s="683"/>
    </row>
    <row r="135" spans="1:20" x14ac:dyDescent="0.3">
      <c r="A135" s="634"/>
      <c r="B135" s="728"/>
      <c r="C135" s="516"/>
      <c r="D135" s="516"/>
      <c r="E135" s="4" t="s">
        <v>3</v>
      </c>
      <c r="F135" s="540">
        <f t="shared" ref="F135:F198" si="59">SUM(G135:Q135)</f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683"/>
      <c r="S135" s="683"/>
      <c r="T135" s="683"/>
    </row>
    <row r="136" spans="1:20" x14ac:dyDescent="0.3">
      <c r="A136" s="635"/>
      <c r="B136" s="729"/>
      <c r="C136" s="517"/>
      <c r="D136" s="516"/>
      <c r="E136" s="4" t="s">
        <v>4</v>
      </c>
      <c r="F136" s="540">
        <f t="shared" si="59"/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683"/>
      <c r="S136" s="683"/>
      <c r="T136" s="683"/>
    </row>
    <row r="137" spans="1:20" s="85" customFormat="1" ht="16.5" customHeight="1" x14ac:dyDescent="0.3">
      <c r="A137" s="707" t="s">
        <v>36</v>
      </c>
      <c r="B137" s="743" t="s">
        <v>86</v>
      </c>
      <c r="C137" s="707" t="s">
        <v>95</v>
      </c>
      <c r="D137" s="525"/>
      <c r="E137" s="20" t="s">
        <v>9</v>
      </c>
      <c r="F137" s="540">
        <f t="shared" si="59"/>
        <v>158.5</v>
      </c>
      <c r="G137" s="545">
        <f t="shared" ref="G137:Q137" si="60">SUM(G138:G141)</f>
        <v>42.5</v>
      </c>
      <c r="H137" s="545">
        <f t="shared" si="60"/>
        <v>80</v>
      </c>
      <c r="I137" s="545">
        <f t="shared" si="60"/>
        <v>0</v>
      </c>
      <c r="J137" s="545">
        <f t="shared" si="60"/>
        <v>36</v>
      </c>
      <c r="K137" s="545">
        <f t="shared" si="60"/>
        <v>0</v>
      </c>
      <c r="L137" s="545">
        <f t="shared" si="60"/>
        <v>0</v>
      </c>
      <c r="M137" s="545">
        <f t="shared" si="60"/>
        <v>0</v>
      </c>
      <c r="N137" s="545">
        <f t="shared" si="60"/>
        <v>0</v>
      </c>
      <c r="O137" s="545">
        <f t="shared" si="60"/>
        <v>0</v>
      </c>
      <c r="P137" s="545">
        <f t="shared" ref="P137" si="61">SUM(P138:P141)</f>
        <v>0</v>
      </c>
      <c r="Q137" s="545">
        <f t="shared" si="60"/>
        <v>0</v>
      </c>
      <c r="R137" s="1003"/>
      <c r="S137" s="1003"/>
      <c r="T137" s="865"/>
    </row>
    <row r="138" spans="1:20" s="85" customFormat="1" x14ac:dyDescent="0.3">
      <c r="A138" s="708"/>
      <c r="B138" s="744"/>
      <c r="C138" s="708"/>
      <c r="D138" s="526"/>
      <c r="E138" s="20" t="s">
        <v>1</v>
      </c>
      <c r="F138" s="540">
        <f t="shared" si="59"/>
        <v>0</v>
      </c>
      <c r="G138" s="545">
        <f t="shared" ref="G138:Q140" si="62">G143</f>
        <v>0</v>
      </c>
      <c r="H138" s="545">
        <f t="shared" si="62"/>
        <v>0</v>
      </c>
      <c r="I138" s="545">
        <f t="shared" si="62"/>
        <v>0</v>
      </c>
      <c r="J138" s="545">
        <f t="shared" si="62"/>
        <v>0</v>
      </c>
      <c r="K138" s="545">
        <f t="shared" si="62"/>
        <v>0</v>
      </c>
      <c r="L138" s="545">
        <f t="shared" si="62"/>
        <v>0</v>
      </c>
      <c r="M138" s="545">
        <f t="shared" si="62"/>
        <v>0</v>
      </c>
      <c r="N138" s="545">
        <f t="shared" si="62"/>
        <v>0</v>
      </c>
      <c r="O138" s="545">
        <f t="shared" si="62"/>
        <v>0</v>
      </c>
      <c r="P138" s="545">
        <f t="shared" ref="P138" si="63">P143</f>
        <v>0</v>
      </c>
      <c r="Q138" s="545">
        <f t="shared" si="62"/>
        <v>0</v>
      </c>
      <c r="R138" s="1004"/>
      <c r="S138" s="1004"/>
      <c r="T138" s="866"/>
    </row>
    <row r="139" spans="1:20" s="85" customFormat="1" x14ac:dyDescent="0.3">
      <c r="A139" s="708"/>
      <c r="B139" s="744"/>
      <c r="C139" s="708"/>
      <c r="D139" s="526"/>
      <c r="E139" s="20" t="s">
        <v>2</v>
      </c>
      <c r="F139" s="540">
        <f t="shared" si="59"/>
        <v>0</v>
      </c>
      <c r="G139" s="545">
        <f t="shared" si="62"/>
        <v>0</v>
      </c>
      <c r="H139" s="545">
        <f t="shared" si="62"/>
        <v>0</v>
      </c>
      <c r="I139" s="545">
        <f t="shared" si="62"/>
        <v>0</v>
      </c>
      <c r="J139" s="545">
        <f t="shared" si="62"/>
        <v>0</v>
      </c>
      <c r="K139" s="545">
        <f t="shared" si="62"/>
        <v>0</v>
      </c>
      <c r="L139" s="545">
        <f t="shared" si="62"/>
        <v>0</v>
      </c>
      <c r="M139" s="545">
        <f t="shared" si="62"/>
        <v>0</v>
      </c>
      <c r="N139" s="545">
        <f t="shared" si="62"/>
        <v>0</v>
      </c>
      <c r="O139" s="545">
        <f t="shared" si="62"/>
        <v>0</v>
      </c>
      <c r="P139" s="545">
        <f t="shared" ref="P139" si="64">P144</f>
        <v>0</v>
      </c>
      <c r="Q139" s="545">
        <f t="shared" si="62"/>
        <v>0</v>
      </c>
      <c r="R139" s="1004"/>
      <c r="S139" s="1004"/>
      <c r="T139" s="866"/>
    </row>
    <row r="140" spans="1:20" s="85" customFormat="1" x14ac:dyDescent="0.3">
      <c r="A140" s="708"/>
      <c r="B140" s="744"/>
      <c r="C140" s="708"/>
      <c r="D140" s="526"/>
      <c r="E140" s="20" t="s">
        <v>3</v>
      </c>
      <c r="F140" s="540">
        <f t="shared" si="59"/>
        <v>158.5</v>
      </c>
      <c r="G140" s="545">
        <f t="shared" si="62"/>
        <v>42.5</v>
      </c>
      <c r="H140" s="545">
        <f t="shared" si="62"/>
        <v>80</v>
      </c>
      <c r="I140" s="545">
        <f t="shared" si="62"/>
        <v>0</v>
      </c>
      <c r="J140" s="545">
        <f t="shared" si="62"/>
        <v>36</v>
      </c>
      <c r="K140" s="545">
        <f t="shared" si="62"/>
        <v>0</v>
      </c>
      <c r="L140" s="545">
        <f t="shared" si="62"/>
        <v>0</v>
      </c>
      <c r="M140" s="545">
        <f t="shared" si="62"/>
        <v>0</v>
      </c>
      <c r="N140" s="545">
        <f t="shared" si="62"/>
        <v>0</v>
      </c>
      <c r="O140" s="545">
        <f t="shared" si="62"/>
        <v>0</v>
      </c>
      <c r="P140" s="545">
        <f t="shared" ref="P140" si="65">P145</f>
        <v>0</v>
      </c>
      <c r="Q140" s="545">
        <f t="shared" si="62"/>
        <v>0</v>
      </c>
      <c r="R140" s="1004"/>
      <c r="S140" s="1004"/>
      <c r="T140" s="866"/>
    </row>
    <row r="141" spans="1:20" s="85" customFormat="1" ht="19.5" customHeight="1" x14ac:dyDescent="0.3">
      <c r="A141" s="709"/>
      <c r="B141" s="745"/>
      <c r="C141" s="709"/>
      <c r="D141" s="527"/>
      <c r="E141" s="20" t="s">
        <v>4</v>
      </c>
      <c r="F141" s="540">
        <f t="shared" si="59"/>
        <v>0</v>
      </c>
      <c r="G141" s="545">
        <v>0</v>
      </c>
      <c r="H141" s="545">
        <v>0</v>
      </c>
      <c r="I141" s="545">
        <v>0</v>
      </c>
      <c r="J141" s="545">
        <v>0</v>
      </c>
      <c r="K141" s="545">
        <v>0</v>
      </c>
      <c r="L141" s="545">
        <v>0</v>
      </c>
      <c r="M141" s="545">
        <v>0</v>
      </c>
      <c r="N141" s="545">
        <v>0</v>
      </c>
      <c r="O141" s="545">
        <v>0</v>
      </c>
      <c r="P141" s="545">
        <v>0</v>
      </c>
      <c r="Q141" s="545">
        <v>0</v>
      </c>
      <c r="R141" s="1005"/>
      <c r="S141" s="1005"/>
      <c r="T141" s="867"/>
    </row>
    <row r="142" spans="1:20" ht="16.5" customHeight="1" x14ac:dyDescent="0.3">
      <c r="A142" s="633" t="s">
        <v>37</v>
      </c>
      <c r="B142" s="630" t="s">
        <v>25</v>
      </c>
      <c r="C142" s="633" t="s">
        <v>105</v>
      </c>
      <c r="D142" s="633" t="s">
        <v>54</v>
      </c>
      <c r="E142" s="4" t="s">
        <v>9</v>
      </c>
      <c r="F142" s="540">
        <f t="shared" si="59"/>
        <v>158.5</v>
      </c>
      <c r="G142" s="5">
        <f t="shared" ref="G142:Q142" si="66">G145</f>
        <v>42.5</v>
      </c>
      <c r="H142" s="5">
        <f t="shared" si="66"/>
        <v>80</v>
      </c>
      <c r="I142" s="5">
        <f t="shared" si="66"/>
        <v>0</v>
      </c>
      <c r="J142" s="5">
        <f t="shared" si="66"/>
        <v>36</v>
      </c>
      <c r="K142" s="5">
        <f t="shared" si="66"/>
        <v>0</v>
      </c>
      <c r="L142" s="5">
        <f t="shared" si="66"/>
        <v>0</v>
      </c>
      <c r="M142" s="5">
        <f t="shared" si="66"/>
        <v>0</v>
      </c>
      <c r="N142" s="5">
        <f t="shared" si="66"/>
        <v>0</v>
      </c>
      <c r="O142" s="5">
        <f t="shared" si="66"/>
        <v>0</v>
      </c>
      <c r="P142" s="5">
        <f t="shared" ref="P142" si="67">P145</f>
        <v>0</v>
      </c>
      <c r="Q142" s="5">
        <f t="shared" si="66"/>
        <v>0</v>
      </c>
      <c r="R142" s="682" t="s">
        <v>28</v>
      </c>
      <c r="S142" s="685" t="s">
        <v>129</v>
      </c>
      <c r="T142" s="688" t="s">
        <v>259</v>
      </c>
    </row>
    <row r="143" spans="1:20" x14ac:dyDescent="0.3">
      <c r="A143" s="634"/>
      <c r="B143" s="631"/>
      <c r="C143" s="634"/>
      <c r="D143" s="634"/>
      <c r="E143" s="4" t="s">
        <v>1</v>
      </c>
      <c r="F143" s="540">
        <f t="shared" si="59"/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683"/>
      <c r="S143" s="686"/>
      <c r="T143" s="741"/>
    </row>
    <row r="144" spans="1:20" x14ac:dyDescent="0.3">
      <c r="A144" s="634"/>
      <c r="B144" s="631"/>
      <c r="C144" s="634"/>
      <c r="D144" s="634" t="s">
        <v>54</v>
      </c>
      <c r="E144" s="4" t="s">
        <v>2</v>
      </c>
      <c r="F144" s="540">
        <f t="shared" si="59"/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683"/>
      <c r="S144" s="686"/>
      <c r="T144" s="741"/>
    </row>
    <row r="145" spans="1:20" x14ac:dyDescent="0.3">
      <c r="A145" s="634"/>
      <c r="B145" s="631"/>
      <c r="C145" s="634"/>
      <c r="D145" s="634"/>
      <c r="E145" s="4" t="s">
        <v>3</v>
      </c>
      <c r="F145" s="540">
        <f t="shared" si="59"/>
        <v>158.5</v>
      </c>
      <c r="G145" s="5">
        <v>42.5</v>
      </c>
      <c r="H145" s="5">
        <v>80</v>
      </c>
      <c r="I145" s="5">
        <v>0</v>
      </c>
      <c r="J145" s="5">
        <v>36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683"/>
      <c r="S145" s="686"/>
      <c r="T145" s="741"/>
    </row>
    <row r="146" spans="1:20" x14ac:dyDescent="0.3">
      <c r="A146" s="635"/>
      <c r="B146" s="632"/>
      <c r="C146" s="635"/>
      <c r="D146" s="635"/>
      <c r="E146" s="4" t="s">
        <v>4</v>
      </c>
      <c r="F146" s="540">
        <f t="shared" si="59"/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684"/>
      <c r="S146" s="686"/>
      <c r="T146" s="742"/>
    </row>
    <row r="147" spans="1:20" ht="16.5" customHeight="1" x14ac:dyDescent="0.3">
      <c r="A147" s="707" t="s">
        <v>57</v>
      </c>
      <c r="B147" s="1014" t="s">
        <v>209</v>
      </c>
      <c r="C147" s="707" t="s">
        <v>97</v>
      </c>
      <c r="D147" s="525"/>
      <c r="E147" s="541" t="s">
        <v>9</v>
      </c>
      <c r="F147" s="540">
        <f t="shared" si="59"/>
        <v>239.09566999999998</v>
      </c>
      <c r="G147" s="566">
        <f t="shared" ref="G147:Q147" si="68">SUM(G148:G151)</f>
        <v>50</v>
      </c>
      <c r="H147" s="566">
        <f t="shared" si="68"/>
        <v>0</v>
      </c>
      <c r="I147" s="566">
        <f t="shared" si="68"/>
        <v>0</v>
      </c>
      <c r="J147" s="566">
        <f t="shared" si="68"/>
        <v>82</v>
      </c>
      <c r="K147" s="566">
        <f t="shared" si="68"/>
        <v>25.095669999999998</v>
      </c>
      <c r="L147" s="566">
        <f t="shared" si="68"/>
        <v>82</v>
      </c>
      <c r="M147" s="566">
        <f t="shared" si="68"/>
        <v>0</v>
      </c>
      <c r="N147" s="566">
        <f t="shared" si="68"/>
        <v>0</v>
      </c>
      <c r="O147" s="566">
        <f t="shared" si="68"/>
        <v>0</v>
      </c>
      <c r="P147" s="566">
        <f t="shared" ref="P147" si="69">SUM(P148:P151)</f>
        <v>0</v>
      </c>
      <c r="Q147" s="566">
        <f t="shared" si="68"/>
        <v>0</v>
      </c>
      <c r="R147" s="682"/>
      <c r="S147" s="1017"/>
      <c r="T147" s="688"/>
    </row>
    <row r="148" spans="1:20" x14ac:dyDescent="0.3">
      <c r="A148" s="708"/>
      <c r="B148" s="1015"/>
      <c r="C148" s="708"/>
      <c r="D148" s="526"/>
      <c r="E148" s="541" t="s">
        <v>1</v>
      </c>
      <c r="F148" s="540">
        <f t="shared" si="59"/>
        <v>0</v>
      </c>
      <c r="G148" s="566">
        <f t="shared" ref="G148:I149" si="70">G158</f>
        <v>0</v>
      </c>
      <c r="H148" s="566">
        <f t="shared" si="70"/>
        <v>0</v>
      </c>
      <c r="I148" s="566">
        <f t="shared" si="70"/>
        <v>0</v>
      </c>
      <c r="J148" s="566">
        <v>0</v>
      </c>
      <c r="K148" s="566">
        <v>0</v>
      </c>
      <c r="L148" s="566">
        <v>0</v>
      </c>
      <c r="M148" s="566">
        <v>0</v>
      </c>
      <c r="N148" s="566">
        <v>0</v>
      </c>
      <c r="O148" s="566">
        <v>0</v>
      </c>
      <c r="P148" s="566">
        <v>0</v>
      </c>
      <c r="Q148" s="566">
        <v>0</v>
      </c>
      <c r="R148" s="683"/>
      <c r="S148" s="1018"/>
      <c r="T148" s="741"/>
    </row>
    <row r="149" spans="1:20" x14ac:dyDescent="0.3">
      <c r="A149" s="708"/>
      <c r="B149" s="1015"/>
      <c r="C149" s="708"/>
      <c r="D149" s="526"/>
      <c r="E149" s="541" t="s">
        <v>2</v>
      </c>
      <c r="F149" s="540">
        <f t="shared" si="59"/>
        <v>0</v>
      </c>
      <c r="G149" s="566">
        <f t="shared" si="70"/>
        <v>0</v>
      </c>
      <c r="H149" s="566">
        <f t="shared" si="70"/>
        <v>0</v>
      </c>
      <c r="I149" s="566">
        <f t="shared" si="70"/>
        <v>0</v>
      </c>
      <c r="J149" s="566">
        <v>0</v>
      </c>
      <c r="K149" s="566">
        <v>0</v>
      </c>
      <c r="L149" s="566">
        <v>0</v>
      </c>
      <c r="M149" s="566">
        <v>0</v>
      </c>
      <c r="N149" s="566">
        <v>0</v>
      </c>
      <c r="O149" s="566">
        <v>0</v>
      </c>
      <c r="P149" s="566">
        <v>0</v>
      </c>
      <c r="Q149" s="566">
        <v>0</v>
      </c>
      <c r="R149" s="683"/>
      <c r="S149" s="1018"/>
      <c r="T149" s="741"/>
    </row>
    <row r="150" spans="1:20" x14ac:dyDescent="0.3">
      <c r="A150" s="708"/>
      <c r="B150" s="1015"/>
      <c r="C150" s="708"/>
      <c r="D150" s="526"/>
      <c r="E150" s="541" t="s">
        <v>3</v>
      </c>
      <c r="F150" s="540">
        <f t="shared" si="59"/>
        <v>239.09566999999998</v>
      </c>
      <c r="G150" s="566">
        <f t="shared" ref="G150:Q150" si="71">G155</f>
        <v>50</v>
      </c>
      <c r="H150" s="566">
        <f t="shared" si="71"/>
        <v>0</v>
      </c>
      <c r="I150" s="566">
        <f>I155</f>
        <v>0</v>
      </c>
      <c r="J150" s="566">
        <f t="shared" si="71"/>
        <v>82</v>
      </c>
      <c r="K150" s="566">
        <f t="shared" si="71"/>
        <v>25.095669999999998</v>
      </c>
      <c r="L150" s="566">
        <f t="shared" si="71"/>
        <v>82</v>
      </c>
      <c r="M150" s="566">
        <f t="shared" si="71"/>
        <v>0</v>
      </c>
      <c r="N150" s="566">
        <f t="shared" si="71"/>
        <v>0</v>
      </c>
      <c r="O150" s="566">
        <f t="shared" si="71"/>
        <v>0</v>
      </c>
      <c r="P150" s="566">
        <f t="shared" ref="P150" si="72">P155</f>
        <v>0</v>
      </c>
      <c r="Q150" s="566">
        <f t="shared" si="71"/>
        <v>0</v>
      </c>
      <c r="R150" s="683"/>
      <c r="S150" s="1018"/>
      <c r="T150" s="741"/>
    </row>
    <row r="151" spans="1:20" ht="14.25" customHeight="1" x14ac:dyDescent="0.3">
      <c r="A151" s="709"/>
      <c r="B151" s="1016"/>
      <c r="C151" s="709"/>
      <c r="D151" s="527"/>
      <c r="E151" s="541" t="s">
        <v>4</v>
      </c>
      <c r="F151" s="540">
        <f t="shared" si="59"/>
        <v>0</v>
      </c>
      <c r="G151" s="566">
        <v>0</v>
      </c>
      <c r="H151" s="566">
        <v>0</v>
      </c>
      <c r="I151" s="566">
        <v>0</v>
      </c>
      <c r="J151" s="566">
        <v>0</v>
      </c>
      <c r="K151" s="566">
        <v>0</v>
      </c>
      <c r="L151" s="566">
        <v>0</v>
      </c>
      <c r="M151" s="566">
        <v>0</v>
      </c>
      <c r="N151" s="566">
        <v>0</v>
      </c>
      <c r="O151" s="566">
        <v>0</v>
      </c>
      <c r="P151" s="566">
        <v>0</v>
      </c>
      <c r="Q151" s="566">
        <v>0</v>
      </c>
      <c r="R151" s="684"/>
      <c r="S151" s="1018"/>
      <c r="T151" s="742"/>
    </row>
    <row r="152" spans="1:20" ht="16.5" customHeight="1" x14ac:dyDescent="0.3">
      <c r="A152" s="633" t="s">
        <v>58</v>
      </c>
      <c r="B152" s="743" t="s">
        <v>280</v>
      </c>
      <c r="C152" s="633" t="s">
        <v>164</v>
      </c>
      <c r="D152" s="633" t="s">
        <v>55</v>
      </c>
      <c r="E152" s="4" t="s">
        <v>9</v>
      </c>
      <c r="F152" s="540">
        <f t="shared" si="59"/>
        <v>239.09566999999998</v>
      </c>
      <c r="G152" s="567">
        <f t="shared" ref="G152:Q152" si="73">G155</f>
        <v>50</v>
      </c>
      <c r="H152" s="567">
        <f t="shared" si="73"/>
        <v>0</v>
      </c>
      <c r="I152" s="567">
        <f t="shared" si="73"/>
        <v>0</v>
      </c>
      <c r="J152" s="567">
        <f t="shared" si="73"/>
        <v>82</v>
      </c>
      <c r="K152" s="567">
        <f t="shared" si="73"/>
        <v>25.095669999999998</v>
      </c>
      <c r="L152" s="567">
        <f t="shared" si="73"/>
        <v>82</v>
      </c>
      <c r="M152" s="567">
        <f t="shared" si="73"/>
        <v>0</v>
      </c>
      <c r="N152" s="567">
        <f t="shared" si="73"/>
        <v>0</v>
      </c>
      <c r="O152" s="567">
        <f t="shared" si="73"/>
        <v>0</v>
      </c>
      <c r="P152" s="567">
        <f t="shared" ref="P152" si="74">P155</f>
        <v>0</v>
      </c>
      <c r="Q152" s="567">
        <f t="shared" si="73"/>
        <v>0</v>
      </c>
      <c r="R152" s="682"/>
      <c r="S152" s="685"/>
      <c r="T152" s="688"/>
    </row>
    <row r="153" spans="1:20" x14ac:dyDescent="0.3">
      <c r="A153" s="634"/>
      <c r="B153" s="744"/>
      <c r="C153" s="634"/>
      <c r="D153" s="634"/>
      <c r="E153" s="4" t="s">
        <v>1</v>
      </c>
      <c r="F153" s="540">
        <f t="shared" si="59"/>
        <v>0</v>
      </c>
      <c r="G153" s="567">
        <v>0</v>
      </c>
      <c r="H153" s="567">
        <v>0</v>
      </c>
      <c r="I153" s="567">
        <v>0</v>
      </c>
      <c r="J153" s="567">
        <v>0</v>
      </c>
      <c r="K153" s="567">
        <v>0</v>
      </c>
      <c r="L153" s="567">
        <v>0</v>
      </c>
      <c r="M153" s="567">
        <v>0</v>
      </c>
      <c r="N153" s="567">
        <v>0</v>
      </c>
      <c r="O153" s="567">
        <v>0</v>
      </c>
      <c r="P153" s="567">
        <v>0</v>
      </c>
      <c r="Q153" s="567">
        <v>0</v>
      </c>
      <c r="R153" s="683"/>
      <c r="S153" s="686"/>
      <c r="T153" s="741"/>
    </row>
    <row r="154" spans="1:20" x14ac:dyDescent="0.3">
      <c r="A154" s="634"/>
      <c r="B154" s="744"/>
      <c r="C154" s="634"/>
      <c r="D154" s="634"/>
      <c r="E154" s="4" t="s">
        <v>2</v>
      </c>
      <c r="F154" s="540">
        <f t="shared" si="59"/>
        <v>0</v>
      </c>
      <c r="G154" s="567">
        <v>0</v>
      </c>
      <c r="H154" s="567">
        <v>0</v>
      </c>
      <c r="I154" s="567">
        <v>0</v>
      </c>
      <c r="J154" s="567">
        <v>0</v>
      </c>
      <c r="K154" s="567">
        <v>0</v>
      </c>
      <c r="L154" s="567">
        <v>0</v>
      </c>
      <c r="M154" s="567">
        <v>0</v>
      </c>
      <c r="N154" s="567">
        <v>0</v>
      </c>
      <c r="O154" s="567">
        <v>0</v>
      </c>
      <c r="P154" s="567">
        <v>0</v>
      </c>
      <c r="Q154" s="567">
        <v>0</v>
      </c>
      <c r="R154" s="683"/>
      <c r="S154" s="686"/>
      <c r="T154" s="741"/>
    </row>
    <row r="155" spans="1:20" x14ac:dyDescent="0.3">
      <c r="A155" s="634"/>
      <c r="B155" s="744"/>
      <c r="C155" s="634"/>
      <c r="D155" s="634"/>
      <c r="E155" s="4" t="s">
        <v>3</v>
      </c>
      <c r="F155" s="540">
        <f t="shared" si="59"/>
        <v>239.09566999999998</v>
      </c>
      <c r="G155" s="567">
        <f t="shared" ref="G155:Q155" si="75">G160+G165</f>
        <v>50</v>
      </c>
      <c r="H155" s="567">
        <f t="shared" si="75"/>
        <v>0</v>
      </c>
      <c r="I155" s="567">
        <f t="shared" si="75"/>
        <v>0</v>
      </c>
      <c r="J155" s="567">
        <f t="shared" si="75"/>
        <v>82</v>
      </c>
      <c r="K155" s="567">
        <f t="shared" si="75"/>
        <v>25.095669999999998</v>
      </c>
      <c r="L155" s="567">
        <f t="shared" si="75"/>
        <v>82</v>
      </c>
      <c r="M155" s="567">
        <f t="shared" si="75"/>
        <v>0</v>
      </c>
      <c r="N155" s="567">
        <f t="shared" si="75"/>
        <v>0</v>
      </c>
      <c r="O155" s="567">
        <f t="shared" si="75"/>
        <v>0</v>
      </c>
      <c r="P155" s="567">
        <f t="shared" ref="P155" si="76">P160+P165</f>
        <v>0</v>
      </c>
      <c r="Q155" s="567">
        <f t="shared" si="75"/>
        <v>0</v>
      </c>
      <c r="R155" s="683"/>
      <c r="S155" s="686"/>
      <c r="T155" s="741"/>
    </row>
    <row r="156" spans="1:20" x14ac:dyDescent="0.3">
      <c r="A156" s="635"/>
      <c r="B156" s="745"/>
      <c r="C156" s="635"/>
      <c r="D156" s="635"/>
      <c r="E156" s="4" t="s">
        <v>4</v>
      </c>
      <c r="F156" s="540">
        <f t="shared" si="59"/>
        <v>0</v>
      </c>
      <c r="G156" s="567">
        <v>0</v>
      </c>
      <c r="H156" s="567">
        <v>0</v>
      </c>
      <c r="I156" s="567">
        <v>0</v>
      </c>
      <c r="J156" s="567">
        <v>0</v>
      </c>
      <c r="K156" s="567">
        <v>0</v>
      </c>
      <c r="L156" s="567">
        <v>0</v>
      </c>
      <c r="M156" s="567">
        <v>0</v>
      </c>
      <c r="N156" s="567">
        <v>0</v>
      </c>
      <c r="O156" s="567">
        <v>0</v>
      </c>
      <c r="P156" s="567">
        <v>0</v>
      </c>
      <c r="Q156" s="567">
        <v>0</v>
      </c>
      <c r="R156" s="684"/>
      <c r="S156" s="686"/>
      <c r="T156" s="742"/>
    </row>
    <row r="157" spans="1:20" ht="16.5" customHeight="1" x14ac:dyDescent="0.3">
      <c r="A157" s="633" t="s">
        <v>234</v>
      </c>
      <c r="B157" s="630" t="s">
        <v>320</v>
      </c>
      <c r="C157" s="633" t="s">
        <v>164</v>
      </c>
      <c r="D157" s="633" t="s">
        <v>55</v>
      </c>
      <c r="E157" s="4" t="s">
        <v>9</v>
      </c>
      <c r="F157" s="540">
        <f t="shared" si="59"/>
        <v>150</v>
      </c>
      <c r="G157" s="567">
        <f t="shared" ref="G157:Q157" si="77">G160</f>
        <v>50</v>
      </c>
      <c r="H157" s="567">
        <f t="shared" si="77"/>
        <v>0</v>
      </c>
      <c r="I157" s="567">
        <f t="shared" si="77"/>
        <v>0</v>
      </c>
      <c r="J157" s="567">
        <f t="shared" si="77"/>
        <v>50</v>
      </c>
      <c r="K157" s="567">
        <f t="shared" si="77"/>
        <v>0</v>
      </c>
      <c r="L157" s="567">
        <f t="shared" si="77"/>
        <v>50</v>
      </c>
      <c r="M157" s="567">
        <f t="shared" si="77"/>
        <v>0</v>
      </c>
      <c r="N157" s="567">
        <f t="shared" si="77"/>
        <v>0</v>
      </c>
      <c r="O157" s="567">
        <f t="shared" si="77"/>
        <v>0</v>
      </c>
      <c r="P157" s="567">
        <f t="shared" ref="P157" si="78">P160</f>
        <v>0</v>
      </c>
      <c r="Q157" s="567">
        <f t="shared" si="77"/>
        <v>0</v>
      </c>
      <c r="R157" s="682" t="s">
        <v>28</v>
      </c>
      <c r="S157" s="685" t="s">
        <v>128</v>
      </c>
      <c r="T157" s="688" t="s">
        <v>201</v>
      </c>
    </row>
    <row r="158" spans="1:20" x14ac:dyDescent="0.3">
      <c r="A158" s="634"/>
      <c r="B158" s="631"/>
      <c r="C158" s="634"/>
      <c r="D158" s="634"/>
      <c r="E158" s="4" t="s">
        <v>1</v>
      </c>
      <c r="F158" s="540">
        <f t="shared" si="59"/>
        <v>0</v>
      </c>
      <c r="G158" s="567">
        <v>0</v>
      </c>
      <c r="H158" s="567">
        <v>0</v>
      </c>
      <c r="I158" s="567">
        <v>0</v>
      </c>
      <c r="J158" s="567">
        <v>0</v>
      </c>
      <c r="K158" s="567">
        <v>0</v>
      </c>
      <c r="L158" s="567">
        <v>0</v>
      </c>
      <c r="M158" s="567">
        <v>0</v>
      </c>
      <c r="N158" s="567">
        <v>0</v>
      </c>
      <c r="O158" s="567">
        <v>0</v>
      </c>
      <c r="P158" s="567">
        <v>0</v>
      </c>
      <c r="Q158" s="567">
        <v>0</v>
      </c>
      <c r="R158" s="683"/>
      <c r="S158" s="686"/>
      <c r="T158" s="741"/>
    </row>
    <row r="159" spans="1:20" x14ac:dyDescent="0.3">
      <c r="A159" s="634"/>
      <c r="B159" s="631"/>
      <c r="C159" s="634"/>
      <c r="D159" s="634"/>
      <c r="E159" s="4" t="s">
        <v>2</v>
      </c>
      <c r="F159" s="540">
        <f t="shared" si="59"/>
        <v>0</v>
      </c>
      <c r="G159" s="567">
        <v>0</v>
      </c>
      <c r="H159" s="567">
        <v>0</v>
      </c>
      <c r="I159" s="567">
        <v>0</v>
      </c>
      <c r="J159" s="567">
        <v>0</v>
      </c>
      <c r="K159" s="567">
        <v>0</v>
      </c>
      <c r="L159" s="567">
        <v>0</v>
      </c>
      <c r="M159" s="567">
        <v>0</v>
      </c>
      <c r="N159" s="567">
        <v>0</v>
      </c>
      <c r="O159" s="567">
        <v>0</v>
      </c>
      <c r="P159" s="567">
        <v>0</v>
      </c>
      <c r="Q159" s="567">
        <v>0</v>
      </c>
      <c r="R159" s="683"/>
      <c r="S159" s="686"/>
      <c r="T159" s="741"/>
    </row>
    <row r="160" spans="1:20" x14ac:dyDescent="0.3">
      <c r="A160" s="634"/>
      <c r="B160" s="631"/>
      <c r="C160" s="634"/>
      <c r="D160" s="634"/>
      <c r="E160" s="4" t="s">
        <v>3</v>
      </c>
      <c r="F160" s="540">
        <f t="shared" si="59"/>
        <v>150</v>
      </c>
      <c r="G160" s="567">
        <v>50</v>
      </c>
      <c r="H160" s="567">
        <v>0</v>
      </c>
      <c r="I160" s="567">
        <v>0</v>
      </c>
      <c r="J160" s="567">
        <v>50</v>
      </c>
      <c r="K160" s="567">
        <v>0</v>
      </c>
      <c r="L160" s="567">
        <v>50</v>
      </c>
      <c r="M160" s="567">
        <v>0</v>
      </c>
      <c r="N160" s="567">
        <v>0</v>
      </c>
      <c r="O160" s="567">
        <v>0</v>
      </c>
      <c r="P160" s="567">
        <v>0</v>
      </c>
      <c r="Q160" s="567">
        <v>0</v>
      </c>
      <c r="R160" s="683"/>
      <c r="S160" s="686"/>
      <c r="T160" s="741"/>
    </row>
    <row r="161" spans="1:20" x14ac:dyDescent="0.3">
      <c r="A161" s="635"/>
      <c r="B161" s="632"/>
      <c r="C161" s="635"/>
      <c r="D161" s="635"/>
      <c r="E161" s="4" t="s">
        <v>4</v>
      </c>
      <c r="F161" s="540">
        <f t="shared" si="59"/>
        <v>0</v>
      </c>
      <c r="G161" s="567">
        <v>0</v>
      </c>
      <c r="H161" s="567">
        <v>0</v>
      </c>
      <c r="I161" s="567">
        <v>0</v>
      </c>
      <c r="J161" s="567">
        <v>0</v>
      </c>
      <c r="K161" s="567">
        <v>0</v>
      </c>
      <c r="L161" s="567">
        <v>0</v>
      </c>
      <c r="M161" s="567">
        <v>0</v>
      </c>
      <c r="N161" s="567">
        <v>0</v>
      </c>
      <c r="O161" s="567">
        <v>0</v>
      </c>
      <c r="P161" s="567">
        <v>0</v>
      </c>
      <c r="Q161" s="567">
        <v>0</v>
      </c>
      <c r="R161" s="684"/>
      <c r="S161" s="686"/>
      <c r="T161" s="742"/>
    </row>
    <row r="162" spans="1:20" ht="16.5" customHeight="1" x14ac:dyDescent="0.3">
      <c r="A162" s="633" t="s">
        <v>233</v>
      </c>
      <c r="B162" s="630" t="s">
        <v>223</v>
      </c>
      <c r="C162" s="633" t="s">
        <v>164</v>
      </c>
      <c r="D162" s="633"/>
      <c r="E162" s="4" t="s">
        <v>9</v>
      </c>
      <c r="F162" s="540">
        <f t="shared" si="59"/>
        <v>89.095669999999998</v>
      </c>
      <c r="G162" s="567">
        <v>0</v>
      </c>
      <c r="H162" s="567">
        <f>H165</f>
        <v>0</v>
      </c>
      <c r="I162" s="567">
        <f t="shared" ref="I162:Q162" si="79">I165</f>
        <v>0</v>
      </c>
      <c r="J162" s="567">
        <f t="shared" si="79"/>
        <v>32</v>
      </c>
      <c r="K162" s="567">
        <f t="shared" si="79"/>
        <v>25.095669999999998</v>
      </c>
      <c r="L162" s="567">
        <f t="shared" si="79"/>
        <v>32</v>
      </c>
      <c r="M162" s="567">
        <f t="shared" si="79"/>
        <v>0</v>
      </c>
      <c r="N162" s="567">
        <f t="shared" si="79"/>
        <v>0</v>
      </c>
      <c r="O162" s="567">
        <f t="shared" si="79"/>
        <v>0</v>
      </c>
      <c r="P162" s="567">
        <f t="shared" ref="P162" si="80">P165</f>
        <v>0</v>
      </c>
      <c r="Q162" s="567">
        <f t="shared" si="79"/>
        <v>0</v>
      </c>
      <c r="R162" s="682" t="s">
        <v>28</v>
      </c>
      <c r="S162" s="685" t="s">
        <v>128</v>
      </c>
      <c r="T162" s="688" t="s">
        <v>201</v>
      </c>
    </row>
    <row r="163" spans="1:20" x14ac:dyDescent="0.3">
      <c r="A163" s="634"/>
      <c r="B163" s="631"/>
      <c r="C163" s="634"/>
      <c r="D163" s="634"/>
      <c r="E163" s="4" t="s">
        <v>1</v>
      </c>
      <c r="F163" s="540">
        <f t="shared" si="59"/>
        <v>0</v>
      </c>
      <c r="G163" s="567">
        <v>0</v>
      </c>
      <c r="H163" s="567">
        <v>0</v>
      </c>
      <c r="I163" s="567">
        <v>0</v>
      </c>
      <c r="J163" s="567">
        <v>0</v>
      </c>
      <c r="K163" s="567">
        <v>0</v>
      </c>
      <c r="L163" s="567">
        <v>0</v>
      </c>
      <c r="M163" s="567">
        <v>0</v>
      </c>
      <c r="N163" s="567">
        <v>0</v>
      </c>
      <c r="O163" s="567">
        <v>0</v>
      </c>
      <c r="P163" s="567">
        <v>0</v>
      </c>
      <c r="Q163" s="567">
        <v>0</v>
      </c>
      <c r="R163" s="683"/>
      <c r="S163" s="686"/>
      <c r="T163" s="741"/>
    </row>
    <row r="164" spans="1:20" x14ac:dyDescent="0.3">
      <c r="A164" s="634"/>
      <c r="B164" s="631"/>
      <c r="C164" s="634"/>
      <c r="D164" s="634"/>
      <c r="E164" s="4" t="s">
        <v>2</v>
      </c>
      <c r="F164" s="540">
        <f t="shared" si="59"/>
        <v>0</v>
      </c>
      <c r="G164" s="567">
        <v>0</v>
      </c>
      <c r="H164" s="567">
        <v>0</v>
      </c>
      <c r="I164" s="567">
        <v>0</v>
      </c>
      <c r="J164" s="567">
        <v>0</v>
      </c>
      <c r="K164" s="567">
        <v>0</v>
      </c>
      <c r="L164" s="567">
        <v>0</v>
      </c>
      <c r="M164" s="567">
        <v>0</v>
      </c>
      <c r="N164" s="567">
        <v>0</v>
      </c>
      <c r="O164" s="567">
        <v>0</v>
      </c>
      <c r="P164" s="567">
        <v>0</v>
      </c>
      <c r="Q164" s="567">
        <v>0</v>
      </c>
      <c r="R164" s="683"/>
      <c r="S164" s="686"/>
      <c r="T164" s="741"/>
    </row>
    <row r="165" spans="1:20" x14ac:dyDescent="0.3">
      <c r="A165" s="634"/>
      <c r="B165" s="631"/>
      <c r="C165" s="634"/>
      <c r="D165" s="634"/>
      <c r="E165" s="4" t="s">
        <v>3</v>
      </c>
      <c r="F165" s="540">
        <f t="shared" si="59"/>
        <v>89.095669999999998</v>
      </c>
      <c r="G165" s="567">
        <v>0</v>
      </c>
      <c r="H165" s="567">
        <v>0</v>
      </c>
      <c r="I165" s="567">
        <v>0</v>
      </c>
      <c r="J165" s="567">
        <v>32</v>
      </c>
      <c r="K165" s="567">
        <v>25.095669999999998</v>
      </c>
      <c r="L165" s="567">
        <v>32</v>
      </c>
      <c r="M165" s="567">
        <v>0</v>
      </c>
      <c r="N165" s="567">
        <v>0</v>
      </c>
      <c r="O165" s="567">
        <v>0</v>
      </c>
      <c r="P165" s="567">
        <v>0</v>
      </c>
      <c r="Q165" s="567">
        <v>0</v>
      </c>
      <c r="R165" s="683"/>
      <c r="S165" s="686"/>
      <c r="T165" s="741"/>
    </row>
    <row r="166" spans="1:20" x14ac:dyDescent="0.3">
      <c r="A166" s="635"/>
      <c r="B166" s="632"/>
      <c r="C166" s="635"/>
      <c r="D166" s="635"/>
      <c r="E166" s="4" t="s">
        <v>4</v>
      </c>
      <c r="F166" s="540">
        <f t="shared" si="59"/>
        <v>0</v>
      </c>
      <c r="G166" s="567">
        <v>0</v>
      </c>
      <c r="H166" s="567">
        <v>0</v>
      </c>
      <c r="I166" s="567">
        <v>0</v>
      </c>
      <c r="J166" s="567">
        <v>0</v>
      </c>
      <c r="K166" s="567">
        <v>0</v>
      </c>
      <c r="L166" s="567">
        <v>0</v>
      </c>
      <c r="M166" s="567">
        <v>0</v>
      </c>
      <c r="N166" s="567">
        <v>0</v>
      </c>
      <c r="O166" s="567">
        <v>0</v>
      </c>
      <c r="P166" s="567">
        <v>0</v>
      </c>
      <c r="Q166" s="567">
        <v>0</v>
      </c>
      <c r="R166" s="684"/>
      <c r="S166" s="687"/>
      <c r="T166" s="742"/>
    </row>
    <row r="167" spans="1:20" s="85" customFormat="1" ht="16.5" customHeight="1" x14ac:dyDescent="0.3">
      <c r="A167" s="707" t="s">
        <v>59</v>
      </c>
      <c r="B167" s="743" t="s">
        <v>98</v>
      </c>
      <c r="C167" s="707" t="s">
        <v>106</v>
      </c>
      <c r="D167" s="525"/>
      <c r="E167" s="20" t="s">
        <v>9</v>
      </c>
      <c r="F167" s="540">
        <f t="shared" si="59"/>
        <v>6958.7406799999999</v>
      </c>
      <c r="G167" s="545">
        <f>SUM(G168:G171)</f>
        <v>572.38</v>
      </c>
      <c r="H167" s="545">
        <f>SUM(H168:H171)</f>
        <v>1589.6410500000002</v>
      </c>
      <c r="I167" s="545">
        <f>I170</f>
        <v>2085.5559499999999</v>
      </c>
      <c r="J167" s="545">
        <f t="shared" ref="J167:Q167" si="81">SUM(J168:J171)</f>
        <v>1497.6</v>
      </c>
      <c r="K167" s="545">
        <f t="shared" si="81"/>
        <v>1213.56368</v>
      </c>
      <c r="L167" s="545">
        <f t="shared" si="81"/>
        <v>0</v>
      </c>
      <c r="M167" s="545">
        <f t="shared" si="81"/>
        <v>0</v>
      </c>
      <c r="N167" s="545">
        <f t="shared" si="81"/>
        <v>0</v>
      </c>
      <c r="O167" s="545">
        <f t="shared" si="81"/>
        <v>0</v>
      </c>
      <c r="P167" s="545">
        <f t="shared" ref="P167" si="82">SUM(P168:P171)</f>
        <v>0</v>
      </c>
      <c r="Q167" s="545">
        <f t="shared" si="81"/>
        <v>0</v>
      </c>
      <c r="R167" s="1003"/>
      <c r="S167" s="1003"/>
      <c r="T167" s="865"/>
    </row>
    <row r="168" spans="1:20" s="85" customFormat="1" x14ac:dyDescent="0.3">
      <c r="A168" s="708"/>
      <c r="B168" s="744"/>
      <c r="C168" s="708"/>
      <c r="D168" s="526"/>
      <c r="E168" s="20" t="s">
        <v>1</v>
      </c>
      <c r="F168" s="540">
        <f t="shared" si="59"/>
        <v>0</v>
      </c>
      <c r="G168" s="545">
        <f>G173</f>
        <v>0</v>
      </c>
      <c r="H168" s="545">
        <f>H173</f>
        <v>0</v>
      </c>
      <c r="I168" s="545">
        <f>I173</f>
        <v>0</v>
      </c>
      <c r="J168" s="545">
        <v>0</v>
      </c>
      <c r="K168" s="545">
        <v>0</v>
      </c>
      <c r="L168" s="545">
        <v>0</v>
      </c>
      <c r="M168" s="545">
        <v>0</v>
      </c>
      <c r="N168" s="545">
        <v>0</v>
      </c>
      <c r="O168" s="545">
        <v>0</v>
      </c>
      <c r="P168" s="545">
        <v>0</v>
      </c>
      <c r="Q168" s="545">
        <v>0</v>
      </c>
      <c r="R168" s="1004"/>
      <c r="S168" s="1004"/>
      <c r="T168" s="866"/>
    </row>
    <row r="169" spans="1:20" s="85" customFormat="1" x14ac:dyDescent="0.3">
      <c r="A169" s="708"/>
      <c r="B169" s="744"/>
      <c r="C169" s="708"/>
      <c r="D169" s="526"/>
      <c r="E169" s="20" t="s">
        <v>2</v>
      </c>
      <c r="F169" s="540">
        <f t="shared" si="59"/>
        <v>0</v>
      </c>
      <c r="G169" s="545">
        <f>G174</f>
        <v>0</v>
      </c>
      <c r="H169" s="545">
        <f>H174</f>
        <v>0</v>
      </c>
      <c r="I169" s="545">
        <f>I174+I194+I204</f>
        <v>0</v>
      </c>
      <c r="J169" s="545">
        <v>0</v>
      </c>
      <c r="K169" s="545">
        <v>0</v>
      </c>
      <c r="L169" s="545">
        <v>0</v>
      </c>
      <c r="M169" s="545">
        <v>0</v>
      </c>
      <c r="N169" s="545">
        <v>0</v>
      </c>
      <c r="O169" s="545">
        <v>0</v>
      </c>
      <c r="P169" s="545">
        <v>0</v>
      </c>
      <c r="Q169" s="545">
        <v>0</v>
      </c>
      <c r="R169" s="1004"/>
      <c r="S169" s="1004"/>
      <c r="T169" s="866"/>
    </row>
    <row r="170" spans="1:20" s="85" customFormat="1" x14ac:dyDescent="0.3">
      <c r="A170" s="708"/>
      <c r="B170" s="744"/>
      <c r="C170" s="708"/>
      <c r="D170" s="526"/>
      <c r="E170" s="20" t="s">
        <v>3</v>
      </c>
      <c r="F170" s="540">
        <f t="shared" si="59"/>
        <v>6958.7406799999999</v>
      </c>
      <c r="G170" s="545">
        <f>G175+G185</f>
        <v>572.38</v>
      </c>
      <c r="H170" s="545">
        <f>H185+H210+H220</f>
        <v>1589.6410500000002</v>
      </c>
      <c r="I170" s="545">
        <f>I175+I185+I205+I210+I220</f>
        <v>2085.5559499999999</v>
      </c>
      <c r="J170" s="545">
        <f>J175+J185+J210</f>
        <v>1497.6</v>
      </c>
      <c r="K170" s="545">
        <f t="shared" ref="K170:Q170" si="83">SUM(K175+K185+K205+K210+K220)</f>
        <v>1213.56368</v>
      </c>
      <c r="L170" s="545">
        <f t="shared" si="83"/>
        <v>0</v>
      </c>
      <c r="M170" s="545">
        <f t="shared" si="83"/>
        <v>0</v>
      </c>
      <c r="N170" s="545">
        <f t="shared" si="83"/>
        <v>0</v>
      </c>
      <c r="O170" s="545">
        <f t="shared" si="83"/>
        <v>0</v>
      </c>
      <c r="P170" s="545">
        <f t="shared" ref="P170" si="84">SUM(P175+P185+P205+P210+P220)</f>
        <v>0</v>
      </c>
      <c r="Q170" s="545">
        <f t="shared" si="83"/>
        <v>0</v>
      </c>
      <c r="R170" s="1004"/>
      <c r="S170" s="1004"/>
      <c r="T170" s="866"/>
    </row>
    <row r="171" spans="1:20" s="85" customFormat="1" ht="21.75" customHeight="1" x14ac:dyDescent="0.3">
      <c r="A171" s="709"/>
      <c r="B171" s="745"/>
      <c r="C171" s="709"/>
      <c r="D171" s="527"/>
      <c r="E171" s="20" t="s">
        <v>4</v>
      </c>
      <c r="F171" s="540">
        <f t="shared" si="59"/>
        <v>0</v>
      </c>
      <c r="G171" s="545">
        <v>0</v>
      </c>
      <c r="H171" s="545">
        <v>0</v>
      </c>
      <c r="I171" s="545">
        <v>0</v>
      </c>
      <c r="J171" s="545">
        <v>0</v>
      </c>
      <c r="K171" s="545">
        <v>0</v>
      </c>
      <c r="L171" s="545">
        <v>0</v>
      </c>
      <c r="M171" s="545">
        <v>0</v>
      </c>
      <c r="N171" s="545">
        <v>0</v>
      </c>
      <c r="O171" s="545">
        <v>0</v>
      </c>
      <c r="P171" s="545">
        <v>0</v>
      </c>
      <c r="Q171" s="545">
        <v>0</v>
      </c>
      <c r="R171" s="1005"/>
      <c r="S171" s="1005"/>
      <c r="T171" s="867"/>
    </row>
    <row r="172" spans="1:20" ht="16.5" customHeight="1" x14ac:dyDescent="0.3">
      <c r="A172" s="633" t="s">
        <v>87</v>
      </c>
      <c r="B172" s="630" t="s">
        <v>99</v>
      </c>
      <c r="C172" s="633" t="s">
        <v>100</v>
      </c>
      <c r="D172" s="515"/>
      <c r="E172" s="4" t="s">
        <v>9</v>
      </c>
      <c r="F172" s="540">
        <f t="shared" si="59"/>
        <v>0</v>
      </c>
      <c r="G172" s="567">
        <v>0</v>
      </c>
      <c r="H172" s="567">
        <v>0</v>
      </c>
      <c r="I172" s="567">
        <v>0</v>
      </c>
      <c r="J172" s="567">
        <v>0</v>
      </c>
      <c r="K172" s="567">
        <v>0</v>
      </c>
      <c r="L172" s="567">
        <v>0</v>
      </c>
      <c r="M172" s="567">
        <v>0</v>
      </c>
      <c r="N172" s="567">
        <v>0</v>
      </c>
      <c r="O172" s="567">
        <v>0</v>
      </c>
      <c r="P172" s="567">
        <v>0</v>
      </c>
      <c r="Q172" s="567">
        <v>0</v>
      </c>
      <c r="R172" s="682" t="s">
        <v>175</v>
      </c>
      <c r="S172" s="682" t="s">
        <v>127</v>
      </c>
      <c r="T172" s="688" t="s">
        <v>125</v>
      </c>
    </row>
    <row r="173" spans="1:20" x14ac:dyDescent="0.3">
      <c r="A173" s="634"/>
      <c r="B173" s="631"/>
      <c r="C173" s="634"/>
      <c r="D173" s="516"/>
      <c r="E173" s="4" t="s">
        <v>1</v>
      </c>
      <c r="F173" s="540">
        <f t="shared" si="59"/>
        <v>0</v>
      </c>
      <c r="G173" s="567">
        <v>0</v>
      </c>
      <c r="H173" s="567">
        <v>0</v>
      </c>
      <c r="I173" s="567">
        <v>0</v>
      </c>
      <c r="J173" s="567">
        <v>0</v>
      </c>
      <c r="K173" s="567">
        <v>0</v>
      </c>
      <c r="L173" s="567">
        <v>0</v>
      </c>
      <c r="M173" s="567">
        <v>0</v>
      </c>
      <c r="N173" s="567">
        <v>0</v>
      </c>
      <c r="O173" s="567">
        <v>0</v>
      </c>
      <c r="P173" s="567">
        <v>0</v>
      </c>
      <c r="Q173" s="567">
        <v>0</v>
      </c>
      <c r="R173" s="683"/>
      <c r="S173" s="683"/>
      <c r="T173" s="689"/>
    </row>
    <row r="174" spans="1:20" x14ac:dyDescent="0.3">
      <c r="A174" s="634"/>
      <c r="B174" s="631"/>
      <c r="C174" s="634"/>
      <c r="D174" s="516"/>
      <c r="E174" s="4" t="s">
        <v>2</v>
      </c>
      <c r="F174" s="540">
        <f t="shared" si="59"/>
        <v>0</v>
      </c>
      <c r="G174" s="567">
        <v>0</v>
      </c>
      <c r="H174" s="567">
        <v>0</v>
      </c>
      <c r="I174" s="567">
        <v>0</v>
      </c>
      <c r="J174" s="567">
        <v>0</v>
      </c>
      <c r="K174" s="567">
        <v>0</v>
      </c>
      <c r="L174" s="567">
        <v>0</v>
      </c>
      <c r="M174" s="567">
        <v>0</v>
      </c>
      <c r="N174" s="567">
        <v>0</v>
      </c>
      <c r="O174" s="567">
        <v>0</v>
      </c>
      <c r="P174" s="567">
        <v>0</v>
      </c>
      <c r="Q174" s="567">
        <v>0</v>
      </c>
      <c r="R174" s="683"/>
      <c r="S174" s="683"/>
      <c r="T174" s="689"/>
    </row>
    <row r="175" spans="1:20" x14ac:dyDescent="0.3">
      <c r="A175" s="634"/>
      <c r="B175" s="631"/>
      <c r="C175" s="634"/>
      <c r="D175" s="516"/>
      <c r="E175" s="4" t="s">
        <v>3</v>
      </c>
      <c r="F175" s="540">
        <f t="shared" si="59"/>
        <v>0</v>
      </c>
      <c r="G175" s="567">
        <v>0</v>
      </c>
      <c r="H175" s="567">
        <v>0</v>
      </c>
      <c r="I175" s="567">
        <v>0</v>
      </c>
      <c r="J175" s="567">
        <v>0</v>
      </c>
      <c r="K175" s="567">
        <v>0</v>
      </c>
      <c r="L175" s="567">
        <v>0</v>
      </c>
      <c r="M175" s="567">
        <v>0</v>
      </c>
      <c r="N175" s="567">
        <v>0</v>
      </c>
      <c r="O175" s="567">
        <v>0</v>
      </c>
      <c r="P175" s="567">
        <v>0</v>
      </c>
      <c r="Q175" s="567">
        <v>0</v>
      </c>
      <c r="R175" s="683"/>
      <c r="S175" s="683"/>
      <c r="T175" s="689"/>
    </row>
    <row r="176" spans="1:20" x14ac:dyDescent="0.3">
      <c r="A176" s="635"/>
      <c r="B176" s="632"/>
      <c r="C176" s="635"/>
      <c r="D176" s="517"/>
      <c r="E176" s="4" t="s">
        <v>4</v>
      </c>
      <c r="F176" s="540">
        <f t="shared" si="59"/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684"/>
      <c r="S176" s="684"/>
      <c r="T176" s="690"/>
    </row>
    <row r="177" spans="1:20" ht="16.5" hidden="1" customHeight="1" x14ac:dyDescent="0.3">
      <c r="A177" s="633" t="s">
        <v>88</v>
      </c>
      <c r="B177" s="630" t="s">
        <v>24</v>
      </c>
      <c r="C177" s="633" t="s">
        <v>100</v>
      </c>
      <c r="D177" s="633" t="s">
        <v>52</v>
      </c>
      <c r="E177" s="4" t="s">
        <v>9</v>
      </c>
      <c r="F177" s="540">
        <f t="shared" si="59"/>
        <v>0</v>
      </c>
      <c r="G177" s="5">
        <f>SUM(G178:G181)</f>
        <v>0</v>
      </c>
      <c r="H177" s="5">
        <f>SUM(H178:H181)</f>
        <v>0</v>
      </c>
      <c r="I177" s="5">
        <f>SUM(I178:I181)</f>
        <v>0</v>
      </c>
      <c r="J177" s="268"/>
      <c r="K177" s="268"/>
      <c r="L177" s="268"/>
      <c r="M177" s="268"/>
      <c r="N177" s="5"/>
      <c r="O177" s="5"/>
      <c r="P177" s="5"/>
      <c r="Q177" s="5"/>
      <c r="R177" s="682" t="s">
        <v>28</v>
      </c>
      <c r="S177" s="682"/>
      <c r="T177" s="688" t="s">
        <v>21</v>
      </c>
    </row>
    <row r="178" spans="1:20" ht="16.5" hidden="1" customHeight="1" x14ac:dyDescent="0.3">
      <c r="A178" s="634"/>
      <c r="B178" s="631"/>
      <c r="C178" s="634"/>
      <c r="D178" s="634"/>
      <c r="E178" s="4" t="s">
        <v>1</v>
      </c>
      <c r="F178" s="540">
        <f t="shared" si="59"/>
        <v>0</v>
      </c>
      <c r="G178" s="5">
        <v>0</v>
      </c>
      <c r="H178" s="5">
        <v>0</v>
      </c>
      <c r="I178" s="5">
        <v>0</v>
      </c>
      <c r="J178" s="563"/>
      <c r="K178" s="563"/>
      <c r="L178" s="563"/>
      <c r="M178" s="563"/>
      <c r="N178" s="5"/>
      <c r="O178" s="5"/>
      <c r="P178" s="5"/>
      <c r="Q178" s="5"/>
      <c r="R178" s="683"/>
      <c r="S178" s="683"/>
      <c r="T178" s="689"/>
    </row>
    <row r="179" spans="1:20" ht="16.5" hidden="1" customHeight="1" x14ac:dyDescent="0.3">
      <c r="A179" s="634"/>
      <c r="B179" s="631"/>
      <c r="C179" s="634"/>
      <c r="D179" s="634"/>
      <c r="E179" s="4" t="s">
        <v>2</v>
      </c>
      <c r="F179" s="540">
        <f t="shared" si="59"/>
        <v>0</v>
      </c>
      <c r="G179" s="5">
        <v>0</v>
      </c>
      <c r="H179" s="5">
        <v>0</v>
      </c>
      <c r="I179" s="5">
        <v>0</v>
      </c>
      <c r="J179" s="563"/>
      <c r="K179" s="563"/>
      <c r="L179" s="563"/>
      <c r="M179" s="563"/>
      <c r="N179" s="5"/>
      <c r="O179" s="5"/>
      <c r="P179" s="5"/>
      <c r="Q179" s="5"/>
      <c r="R179" s="683"/>
      <c r="S179" s="683"/>
      <c r="T179" s="689"/>
    </row>
    <row r="180" spans="1:20" ht="16.5" hidden="1" customHeight="1" x14ac:dyDescent="0.3">
      <c r="A180" s="634"/>
      <c r="B180" s="631"/>
      <c r="C180" s="634"/>
      <c r="D180" s="634"/>
      <c r="E180" s="4" t="s">
        <v>3</v>
      </c>
      <c r="F180" s="540">
        <f t="shared" si="59"/>
        <v>0</v>
      </c>
      <c r="G180" s="5">
        <v>0</v>
      </c>
      <c r="H180" s="5">
        <v>0</v>
      </c>
      <c r="I180" s="5">
        <v>0</v>
      </c>
      <c r="J180" s="563"/>
      <c r="K180" s="563"/>
      <c r="L180" s="563"/>
      <c r="M180" s="563"/>
      <c r="N180" s="5"/>
      <c r="O180" s="5"/>
      <c r="P180" s="5"/>
      <c r="Q180" s="5"/>
      <c r="R180" s="683"/>
      <c r="S180" s="683"/>
      <c r="T180" s="689"/>
    </row>
    <row r="181" spans="1:20" ht="16.5" hidden="1" customHeight="1" x14ac:dyDescent="0.3">
      <c r="A181" s="635"/>
      <c r="B181" s="632"/>
      <c r="C181" s="635"/>
      <c r="D181" s="635"/>
      <c r="E181" s="4" t="s">
        <v>4</v>
      </c>
      <c r="F181" s="540">
        <f t="shared" si="59"/>
        <v>0</v>
      </c>
      <c r="G181" s="5">
        <v>0</v>
      </c>
      <c r="H181" s="5">
        <v>0</v>
      </c>
      <c r="I181" s="5">
        <v>0</v>
      </c>
      <c r="J181" s="564"/>
      <c r="K181" s="564"/>
      <c r="L181" s="564"/>
      <c r="M181" s="564"/>
      <c r="N181" s="5"/>
      <c r="O181" s="5"/>
      <c r="P181" s="5"/>
      <c r="Q181" s="5"/>
      <c r="R181" s="684"/>
      <c r="S181" s="684"/>
      <c r="T181" s="690"/>
    </row>
    <row r="182" spans="1:20" ht="16.5" customHeight="1" x14ac:dyDescent="0.3">
      <c r="A182" s="633" t="s">
        <v>191</v>
      </c>
      <c r="B182" s="630" t="s">
        <v>204</v>
      </c>
      <c r="C182" s="633" t="s">
        <v>189</v>
      </c>
      <c r="D182" s="515"/>
      <c r="E182" s="4" t="s">
        <v>9</v>
      </c>
      <c r="F182" s="540">
        <f t="shared" si="59"/>
        <v>1689.2380700000001</v>
      </c>
      <c r="G182" s="5">
        <f>G185</f>
        <v>572.38</v>
      </c>
      <c r="H182" s="5">
        <f>H185</f>
        <v>455</v>
      </c>
      <c r="I182" s="5">
        <f>I185</f>
        <v>0</v>
      </c>
      <c r="J182" s="268">
        <v>0</v>
      </c>
      <c r="K182" s="268">
        <f t="shared" ref="K182:Q182" si="85">K185</f>
        <v>661.85807</v>
      </c>
      <c r="L182" s="268">
        <f t="shared" si="85"/>
        <v>0</v>
      </c>
      <c r="M182" s="268">
        <f t="shared" si="85"/>
        <v>0</v>
      </c>
      <c r="N182" s="5">
        <f t="shared" si="85"/>
        <v>0</v>
      </c>
      <c r="O182" s="5">
        <f t="shared" si="85"/>
        <v>0</v>
      </c>
      <c r="P182" s="5">
        <f t="shared" ref="P182" si="86">P185</f>
        <v>0</v>
      </c>
      <c r="Q182" s="5">
        <f t="shared" si="85"/>
        <v>0</v>
      </c>
      <c r="R182" s="682" t="s">
        <v>28</v>
      </c>
      <c r="S182" s="685" t="s">
        <v>183</v>
      </c>
      <c r="T182" s="688" t="s">
        <v>125</v>
      </c>
    </row>
    <row r="183" spans="1:20" x14ac:dyDescent="0.3">
      <c r="A183" s="634"/>
      <c r="B183" s="631"/>
      <c r="C183" s="634"/>
      <c r="D183" s="516"/>
      <c r="E183" s="4" t="s">
        <v>1</v>
      </c>
      <c r="F183" s="540">
        <f t="shared" si="59"/>
        <v>0</v>
      </c>
      <c r="G183" s="5">
        <v>0</v>
      </c>
      <c r="H183" s="5">
        <v>0</v>
      </c>
      <c r="I183" s="5">
        <v>0</v>
      </c>
      <c r="J183" s="268">
        <v>0</v>
      </c>
      <c r="K183" s="268">
        <v>0</v>
      </c>
      <c r="L183" s="268">
        <v>0</v>
      </c>
      <c r="M183" s="268">
        <v>0</v>
      </c>
      <c r="N183" s="5">
        <v>0</v>
      </c>
      <c r="O183" s="5">
        <v>0</v>
      </c>
      <c r="P183" s="5">
        <v>0</v>
      </c>
      <c r="Q183" s="5">
        <v>0</v>
      </c>
      <c r="R183" s="683"/>
      <c r="S183" s="686"/>
      <c r="T183" s="689"/>
    </row>
    <row r="184" spans="1:20" x14ac:dyDescent="0.3">
      <c r="A184" s="634"/>
      <c r="B184" s="631"/>
      <c r="C184" s="634"/>
      <c r="D184" s="516"/>
      <c r="E184" s="4" t="s">
        <v>2</v>
      </c>
      <c r="F184" s="540">
        <f t="shared" si="59"/>
        <v>0</v>
      </c>
      <c r="G184" s="5">
        <v>0</v>
      </c>
      <c r="H184" s="5">
        <v>0</v>
      </c>
      <c r="I184" s="5">
        <v>0</v>
      </c>
      <c r="J184" s="268">
        <v>0</v>
      </c>
      <c r="K184" s="268">
        <v>0</v>
      </c>
      <c r="L184" s="268">
        <v>0</v>
      </c>
      <c r="M184" s="268">
        <v>0</v>
      </c>
      <c r="N184" s="5">
        <v>0</v>
      </c>
      <c r="O184" s="5">
        <v>0</v>
      </c>
      <c r="P184" s="5">
        <v>0</v>
      </c>
      <c r="Q184" s="5">
        <v>0</v>
      </c>
      <c r="R184" s="683"/>
      <c r="S184" s="686"/>
      <c r="T184" s="689"/>
    </row>
    <row r="185" spans="1:20" x14ac:dyDescent="0.3">
      <c r="A185" s="634"/>
      <c r="B185" s="631"/>
      <c r="C185" s="634"/>
      <c r="D185" s="516"/>
      <c r="E185" s="4" t="s">
        <v>3</v>
      </c>
      <c r="F185" s="540">
        <f t="shared" si="59"/>
        <v>1689.2380700000001</v>
      </c>
      <c r="G185" s="5">
        <f>+G187+G192</f>
        <v>572.38</v>
      </c>
      <c r="H185" s="5">
        <f>SUM(H190+H200)</f>
        <v>455</v>
      </c>
      <c r="I185" s="5">
        <f>SUM(I190+I200)</f>
        <v>0</v>
      </c>
      <c r="J185" s="268">
        <v>0</v>
      </c>
      <c r="K185" s="268">
        <f>SUM(K190+K195+K200)</f>
        <v>661.85807</v>
      </c>
      <c r="L185" s="268">
        <v>0</v>
      </c>
      <c r="M185" s="268">
        <v>0</v>
      </c>
      <c r="N185" s="5">
        <v>0</v>
      </c>
      <c r="O185" s="5">
        <v>0</v>
      </c>
      <c r="P185" s="5">
        <v>0</v>
      </c>
      <c r="Q185" s="5">
        <v>0</v>
      </c>
      <c r="R185" s="683"/>
      <c r="S185" s="686"/>
      <c r="T185" s="689"/>
    </row>
    <row r="186" spans="1:20" x14ac:dyDescent="0.3">
      <c r="A186" s="635"/>
      <c r="B186" s="632"/>
      <c r="C186" s="635"/>
      <c r="D186" s="517"/>
      <c r="E186" s="4" t="s">
        <v>4</v>
      </c>
      <c r="F186" s="540">
        <f t="shared" si="59"/>
        <v>0</v>
      </c>
      <c r="G186" s="5">
        <v>0</v>
      </c>
      <c r="H186" s="5">
        <v>0</v>
      </c>
      <c r="I186" s="5">
        <v>0</v>
      </c>
      <c r="J186" s="268">
        <v>0</v>
      </c>
      <c r="K186" s="268">
        <v>0</v>
      </c>
      <c r="L186" s="268">
        <v>0</v>
      </c>
      <c r="M186" s="268">
        <v>0</v>
      </c>
      <c r="N186" s="5">
        <v>0</v>
      </c>
      <c r="O186" s="5">
        <v>0</v>
      </c>
      <c r="P186" s="5">
        <v>0</v>
      </c>
      <c r="Q186" s="5">
        <v>0</v>
      </c>
      <c r="R186" s="684"/>
      <c r="S186" s="687"/>
      <c r="T186" s="690"/>
    </row>
    <row r="187" spans="1:20" ht="16.5" customHeight="1" x14ac:dyDescent="0.3">
      <c r="A187" s="633" t="s">
        <v>192</v>
      </c>
      <c r="B187" s="630" t="s">
        <v>187</v>
      </c>
      <c r="C187" s="633" t="s">
        <v>189</v>
      </c>
      <c r="D187" s="515"/>
      <c r="E187" s="4" t="s">
        <v>9</v>
      </c>
      <c r="F187" s="540">
        <f t="shared" si="59"/>
        <v>537.80999999999995</v>
      </c>
      <c r="G187" s="5">
        <f>G190</f>
        <v>232.81</v>
      </c>
      <c r="H187" s="5">
        <v>305</v>
      </c>
      <c r="I187" s="5">
        <f>SUM(I188:I191)</f>
        <v>0</v>
      </c>
      <c r="J187" s="5">
        <f t="shared" ref="J187:Q187" si="87">SUM(J188:J191)</f>
        <v>0</v>
      </c>
      <c r="K187" s="5">
        <f t="shared" si="87"/>
        <v>0</v>
      </c>
      <c r="L187" s="5">
        <f t="shared" si="87"/>
        <v>0</v>
      </c>
      <c r="M187" s="5">
        <f t="shared" si="87"/>
        <v>0</v>
      </c>
      <c r="N187" s="5">
        <f t="shared" si="87"/>
        <v>0</v>
      </c>
      <c r="O187" s="5">
        <f t="shared" si="87"/>
        <v>0</v>
      </c>
      <c r="P187" s="5">
        <f t="shared" ref="P187" si="88">SUM(P188:P191)</f>
        <v>0</v>
      </c>
      <c r="Q187" s="5">
        <f t="shared" si="87"/>
        <v>0</v>
      </c>
      <c r="R187" s="682" t="s">
        <v>28</v>
      </c>
      <c r="S187" s="685" t="s">
        <v>183</v>
      </c>
      <c r="T187" s="688" t="s">
        <v>21</v>
      </c>
    </row>
    <row r="188" spans="1:20" x14ac:dyDescent="0.3">
      <c r="A188" s="634"/>
      <c r="B188" s="631"/>
      <c r="C188" s="634"/>
      <c r="D188" s="516"/>
      <c r="E188" s="4" t="s">
        <v>1</v>
      </c>
      <c r="F188" s="540">
        <f t="shared" si="59"/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683"/>
      <c r="S188" s="686"/>
      <c r="T188" s="689"/>
    </row>
    <row r="189" spans="1:20" x14ac:dyDescent="0.3">
      <c r="A189" s="634"/>
      <c r="B189" s="631"/>
      <c r="C189" s="634"/>
      <c r="D189" s="516"/>
      <c r="E189" s="4" t="s">
        <v>2</v>
      </c>
      <c r="F189" s="540">
        <f t="shared" si="59"/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683"/>
      <c r="S189" s="686"/>
      <c r="T189" s="689"/>
    </row>
    <row r="190" spans="1:20" x14ac:dyDescent="0.3">
      <c r="A190" s="634"/>
      <c r="B190" s="631"/>
      <c r="C190" s="634"/>
      <c r="D190" s="516"/>
      <c r="E190" s="4" t="s">
        <v>3</v>
      </c>
      <c r="F190" s="540">
        <f t="shared" si="59"/>
        <v>537.80999999999995</v>
      </c>
      <c r="G190" s="5">
        <v>232.81</v>
      </c>
      <c r="H190" s="5">
        <v>305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683"/>
      <c r="S190" s="686"/>
      <c r="T190" s="689"/>
    </row>
    <row r="191" spans="1:20" x14ac:dyDescent="0.3">
      <c r="A191" s="635"/>
      <c r="B191" s="632"/>
      <c r="C191" s="635"/>
      <c r="D191" s="517"/>
      <c r="E191" s="4" t="s">
        <v>4</v>
      </c>
      <c r="F191" s="540">
        <f t="shared" si="59"/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684"/>
      <c r="S191" s="686"/>
      <c r="T191" s="690"/>
    </row>
    <row r="192" spans="1:20" ht="16.5" customHeight="1" x14ac:dyDescent="0.3">
      <c r="A192" s="633" t="s">
        <v>193</v>
      </c>
      <c r="B192" s="630" t="s">
        <v>184</v>
      </c>
      <c r="C192" s="633" t="s">
        <v>189</v>
      </c>
      <c r="D192" s="515"/>
      <c r="E192" s="4" t="s">
        <v>9</v>
      </c>
      <c r="F192" s="540">
        <f t="shared" si="59"/>
        <v>339.57</v>
      </c>
      <c r="G192" s="5">
        <f>G195</f>
        <v>339.57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682" t="s">
        <v>28</v>
      </c>
      <c r="S192" s="685" t="s">
        <v>183</v>
      </c>
      <c r="T192" s="688" t="s">
        <v>21</v>
      </c>
    </row>
    <row r="193" spans="1:20" x14ac:dyDescent="0.3">
      <c r="A193" s="634"/>
      <c r="B193" s="631"/>
      <c r="C193" s="634"/>
      <c r="D193" s="516"/>
      <c r="E193" s="4" t="s">
        <v>1</v>
      </c>
      <c r="F193" s="540">
        <f t="shared" si="59"/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683"/>
      <c r="S193" s="686"/>
      <c r="T193" s="689"/>
    </row>
    <row r="194" spans="1:20" x14ac:dyDescent="0.3">
      <c r="A194" s="634"/>
      <c r="B194" s="631"/>
      <c r="C194" s="634"/>
      <c r="D194" s="516"/>
      <c r="E194" s="4" t="s">
        <v>2</v>
      </c>
      <c r="F194" s="540">
        <f t="shared" si="59"/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683"/>
      <c r="S194" s="686"/>
      <c r="T194" s="689"/>
    </row>
    <row r="195" spans="1:20" x14ac:dyDescent="0.3">
      <c r="A195" s="634"/>
      <c r="B195" s="631"/>
      <c r="C195" s="634"/>
      <c r="D195" s="516"/>
      <c r="E195" s="4" t="s">
        <v>3</v>
      </c>
      <c r="F195" s="540">
        <f t="shared" si="59"/>
        <v>339.57</v>
      </c>
      <c r="G195" s="5">
        <v>339.57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683"/>
      <c r="S195" s="686"/>
      <c r="T195" s="689"/>
    </row>
    <row r="196" spans="1:20" x14ac:dyDescent="0.3">
      <c r="A196" s="635"/>
      <c r="B196" s="632"/>
      <c r="C196" s="635"/>
      <c r="D196" s="517"/>
      <c r="E196" s="4" t="s">
        <v>4</v>
      </c>
      <c r="F196" s="540">
        <f t="shared" si="59"/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684"/>
      <c r="S196" s="686"/>
      <c r="T196" s="690"/>
    </row>
    <row r="197" spans="1:20" ht="16.5" customHeight="1" x14ac:dyDescent="0.3">
      <c r="A197" s="633" t="s">
        <v>229</v>
      </c>
      <c r="B197" s="630" t="s">
        <v>244</v>
      </c>
      <c r="C197" s="633" t="s">
        <v>189</v>
      </c>
      <c r="D197" s="516"/>
      <c r="E197" s="4" t="s">
        <v>9</v>
      </c>
      <c r="F197" s="540">
        <f t="shared" si="59"/>
        <v>811.85807</v>
      </c>
      <c r="G197" s="5">
        <f t="shared" ref="G197:Q197" si="89">G198+G199+G200+G201</f>
        <v>0</v>
      </c>
      <c r="H197" s="5">
        <f t="shared" si="89"/>
        <v>150</v>
      </c>
      <c r="I197" s="5">
        <f t="shared" si="89"/>
        <v>0</v>
      </c>
      <c r="J197" s="5">
        <f t="shared" si="89"/>
        <v>0</v>
      </c>
      <c r="K197" s="5">
        <f t="shared" si="89"/>
        <v>661.85807</v>
      </c>
      <c r="L197" s="5">
        <f t="shared" si="89"/>
        <v>0</v>
      </c>
      <c r="M197" s="5">
        <f t="shared" si="89"/>
        <v>0</v>
      </c>
      <c r="N197" s="5">
        <f t="shared" si="89"/>
        <v>0</v>
      </c>
      <c r="O197" s="5">
        <f t="shared" si="89"/>
        <v>0</v>
      </c>
      <c r="P197" s="5">
        <f t="shared" ref="P197" si="90">P198+P199+P200+P201</f>
        <v>0</v>
      </c>
      <c r="Q197" s="5">
        <f t="shared" si="89"/>
        <v>0</v>
      </c>
      <c r="R197" s="682" t="s">
        <v>28</v>
      </c>
      <c r="S197" s="685" t="s">
        <v>183</v>
      </c>
      <c r="T197" s="688" t="s">
        <v>21</v>
      </c>
    </row>
    <row r="198" spans="1:20" x14ac:dyDescent="0.3">
      <c r="A198" s="634"/>
      <c r="B198" s="631"/>
      <c r="C198" s="634"/>
      <c r="D198" s="516"/>
      <c r="E198" s="4" t="s">
        <v>1</v>
      </c>
      <c r="F198" s="540">
        <f t="shared" si="59"/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683"/>
      <c r="S198" s="686"/>
      <c r="T198" s="689"/>
    </row>
    <row r="199" spans="1:20" x14ac:dyDescent="0.3">
      <c r="A199" s="634"/>
      <c r="B199" s="631"/>
      <c r="C199" s="634"/>
      <c r="D199" s="516"/>
      <c r="E199" s="4" t="s">
        <v>2</v>
      </c>
      <c r="F199" s="540">
        <f t="shared" ref="F199:F262" si="91">SUM(G199:Q199)</f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683"/>
      <c r="S199" s="686"/>
      <c r="T199" s="689"/>
    </row>
    <row r="200" spans="1:20" x14ac:dyDescent="0.3">
      <c r="A200" s="634"/>
      <c r="B200" s="631"/>
      <c r="C200" s="634"/>
      <c r="D200" s="516"/>
      <c r="E200" s="4" t="s">
        <v>3</v>
      </c>
      <c r="F200" s="540">
        <f t="shared" si="91"/>
        <v>811.85807</v>
      </c>
      <c r="G200" s="5">
        <v>0</v>
      </c>
      <c r="H200" s="5">
        <v>150</v>
      </c>
      <c r="I200" s="5">
        <v>0</v>
      </c>
      <c r="J200" s="5">
        <v>0</v>
      </c>
      <c r="K200" s="5">
        <v>661.85807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683"/>
      <c r="S200" s="686"/>
      <c r="T200" s="689"/>
    </row>
    <row r="201" spans="1:20" x14ac:dyDescent="0.3">
      <c r="A201" s="635"/>
      <c r="B201" s="632"/>
      <c r="C201" s="635"/>
      <c r="D201" s="516"/>
      <c r="E201" s="4" t="s">
        <v>4</v>
      </c>
      <c r="F201" s="540">
        <f t="shared" si="91"/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684"/>
      <c r="S201" s="686"/>
      <c r="T201" s="690"/>
    </row>
    <row r="202" spans="1:20" ht="16.5" customHeight="1" x14ac:dyDescent="0.3">
      <c r="A202" s="633" t="s">
        <v>194</v>
      </c>
      <c r="B202" s="630" t="s">
        <v>156</v>
      </c>
      <c r="C202" s="633" t="s">
        <v>188</v>
      </c>
      <c r="D202" s="516"/>
      <c r="E202" s="4" t="s">
        <v>9</v>
      </c>
      <c r="F202" s="540">
        <f t="shared" si="91"/>
        <v>0</v>
      </c>
      <c r="G202" s="5">
        <v>0</v>
      </c>
      <c r="H202" s="5">
        <f t="shared" ref="H202:Q202" si="92">H205</f>
        <v>0</v>
      </c>
      <c r="I202" s="5">
        <f t="shared" si="92"/>
        <v>0</v>
      </c>
      <c r="J202" s="5">
        <f t="shared" si="92"/>
        <v>0</v>
      </c>
      <c r="K202" s="5">
        <f t="shared" si="92"/>
        <v>0</v>
      </c>
      <c r="L202" s="5">
        <f t="shared" si="92"/>
        <v>0</v>
      </c>
      <c r="M202" s="5">
        <f t="shared" si="92"/>
        <v>0</v>
      </c>
      <c r="N202" s="5">
        <f t="shared" si="92"/>
        <v>0</v>
      </c>
      <c r="O202" s="5">
        <f t="shared" si="92"/>
        <v>0</v>
      </c>
      <c r="P202" s="5">
        <f t="shared" ref="P202" si="93">P205</f>
        <v>0</v>
      </c>
      <c r="Q202" s="5">
        <f t="shared" si="92"/>
        <v>0</v>
      </c>
      <c r="R202" s="682" t="s">
        <v>28</v>
      </c>
      <c r="S202" s="685" t="s">
        <v>183</v>
      </c>
      <c r="T202" s="688" t="s">
        <v>185</v>
      </c>
    </row>
    <row r="203" spans="1:20" x14ac:dyDescent="0.3">
      <c r="A203" s="634"/>
      <c r="B203" s="631"/>
      <c r="C203" s="634"/>
      <c r="D203" s="516"/>
      <c r="E203" s="4" t="s">
        <v>1</v>
      </c>
      <c r="F203" s="540">
        <f t="shared" si="91"/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683"/>
      <c r="S203" s="686"/>
      <c r="T203" s="689"/>
    </row>
    <row r="204" spans="1:20" x14ac:dyDescent="0.3">
      <c r="A204" s="634"/>
      <c r="B204" s="631"/>
      <c r="C204" s="634"/>
      <c r="D204" s="516"/>
      <c r="E204" s="4" t="s">
        <v>2</v>
      </c>
      <c r="F204" s="540">
        <f t="shared" si="91"/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683"/>
      <c r="S204" s="686"/>
      <c r="T204" s="689"/>
    </row>
    <row r="205" spans="1:20" x14ac:dyDescent="0.3">
      <c r="A205" s="634"/>
      <c r="B205" s="631"/>
      <c r="C205" s="634"/>
      <c r="D205" s="516"/>
      <c r="E205" s="4" t="s">
        <v>3</v>
      </c>
      <c r="F205" s="540">
        <f t="shared" si="91"/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683"/>
      <c r="S205" s="686"/>
      <c r="T205" s="689"/>
    </row>
    <row r="206" spans="1:20" x14ac:dyDescent="0.3">
      <c r="A206" s="635"/>
      <c r="B206" s="632"/>
      <c r="C206" s="635"/>
      <c r="D206" s="516"/>
      <c r="E206" s="4" t="s">
        <v>4</v>
      </c>
      <c r="F206" s="540">
        <f t="shared" si="91"/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684"/>
      <c r="S206" s="686"/>
      <c r="T206" s="689"/>
    </row>
    <row r="207" spans="1:20" s="85" customFormat="1" ht="16.5" customHeight="1" x14ac:dyDescent="0.3">
      <c r="A207" s="634" t="s">
        <v>230</v>
      </c>
      <c r="B207" s="746" t="s">
        <v>231</v>
      </c>
      <c r="C207" s="633" t="s">
        <v>232</v>
      </c>
      <c r="D207" s="526"/>
      <c r="E207" s="4" t="s">
        <v>9</v>
      </c>
      <c r="F207" s="540">
        <f t="shared" si="91"/>
        <v>4267.8175099999999</v>
      </c>
      <c r="G207" s="5">
        <f t="shared" ref="G207:Q207" si="94">SUM(G208:G211)</f>
        <v>0</v>
      </c>
      <c r="H207" s="5">
        <f t="shared" si="94"/>
        <v>132.95595</v>
      </c>
      <c r="I207" s="5">
        <f t="shared" si="94"/>
        <v>2085.5559499999999</v>
      </c>
      <c r="J207" s="5">
        <f t="shared" si="94"/>
        <v>1497.6</v>
      </c>
      <c r="K207" s="5">
        <f t="shared" si="94"/>
        <v>551.70560999999998</v>
      </c>
      <c r="L207" s="5">
        <f t="shared" si="94"/>
        <v>0</v>
      </c>
      <c r="M207" s="5">
        <f t="shared" si="94"/>
        <v>0</v>
      </c>
      <c r="N207" s="5">
        <f t="shared" si="94"/>
        <v>0</v>
      </c>
      <c r="O207" s="5">
        <f t="shared" si="94"/>
        <v>0</v>
      </c>
      <c r="P207" s="5">
        <f t="shared" ref="P207" si="95">SUM(P208:P211)</f>
        <v>0</v>
      </c>
      <c r="Q207" s="5">
        <f t="shared" si="94"/>
        <v>0</v>
      </c>
      <c r="R207" s="698" t="s">
        <v>404</v>
      </c>
      <c r="S207" s="685" t="s">
        <v>183</v>
      </c>
      <c r="T207" s="689"/>
    </row>
    <row r="208" spans="1:20" x14ac:dyDescent="0.3">
      <c r="A208" s="634"/>
      <c r="B208" s="747"/>
      <c r="C208" s="634"/>
      <c r="D208" s="516"/>
      <c r="E208" s="4" t="s">
        <v>1</v>
      </c>
      <c r="F208" s="540">
        <f t="shared" si="91"/>
        <v>0</v>
      </c>
      <c r="G208" s="5">
        <f t="shared" ref="G208:Q211" si="96">+G213</f>
        <v>0</v>
      </c>
      <c r="H208" s="5">
        <f t="shared" si="96"/>
        <v>0</v>
      </c>
      <c r="I208" s="5">
        <f t="shared" si="96"/>
        <v>0</v>
      </c>
      <c r="J208" s="5">
        <f t="shared" si="96"/>
        <v>0</v>
      </c>
      <c r="K208" s="5">
        <f t="shared" si="96"/>
        <v>0</v>
      </c>
      <c r="L208" s="5">
        <f t="shared" si="96"/>
        <v>0</v>
      </c>
      <c r="M208" s="5">
        <f t="shared" si="96"/>
        <v>0</v>
      </c>
      <c r="N208" s="5">
        <f t="shared" si="96"/>
        <v>0</v>
      </c>
      <c r="O208" s="5">
        <f t="shared" si="96"/>
        <v>0</v>
      </c>
      <c r="P208" s="5">
        <f t="shared" ref="P208" si="97">+P213</f>
        <v>0</v>
      </c>
      <c r="Q208" s="5">
        <f t="shared" si="96"/>
        <v>0</v>
      </c>
      <c r="R208" s="699"/>
      <c r="S208" s="686"/>
      <c r="T208" s="689"/>
    </row>
    <row r="209" spans="1:20" x14ac:dyDescent="0.3">
      <c r="A209" s="634"/>
      <c r="B209" s="747"/>
      <c r="C209" s="634"/>
      <c r="D209" s="516"/>
      <c r="E209" s="4" t="s">
        <v>2</v>
      </c>
      <c r="F209" s="540">
        <f t="shared" si="91"/>
        <v>0</v>
      </c>
      <c r="G209" s="5">
        <f t="shared" si="96"/>
        <v>0</v>
      </c>
      <c r="H209" s="5">
        <f>+H214</f>
        <v>0</v>
      </c>
      <c r="I209" s="5">
        <f t="shared" si="96"/>
        <v>0</v>
      </c>
      <c r="J209" s="5">
        <f t="shared" si="96"/>
        <v>0</v>
      </c>
      <c r="K209" s="5">
        <f t="shared" si="96"/>
        <v>0</v>
      </c>
      <c r="L209" s="5">
        <f t="shared" si="96"/>
        <v>0</v>
      </c>
      <c r="M209" s="5">
        <f t="shared" si="96"/>
        <v>0</v>
      </c>
      <c r="N209" s="5">
        <f t="shared" si="96"/>
        <v>0</v>
      </c>
      <c r="O209" s="5">
        <f t="shared" si="96"/>
        <v>0</v>
      </c>
      <c r="P209" s="5">
        <f t="shared" ref="P209" si="98">+P214</f>
        <v>0</v>
      </c>
      <c r="Q209" s="5">
        <f t="shared" si="96"/>
        <v>0</v>
      </c>
      <c r="R209" s="699"/>
      <c r="S209" s="686"/>
      <c r="T209" s="689"/>
    </row>
    <row r="210" spans="1:20" x14ac:dyDescent="0.3">
      <c r="A210" s="634"/>
      <c r="B210" s="747"/>
      <c r="C210" s="634"/>
      <c r="D210" s="516"/>
      <c r="E210" s="4" t="s">
        <v>3</v>
      </c>
      <c r="F210" s="540">
        <f t="shared" si="91"/>
        <v>4267.8175099999999</v>
      </c>
      <c r="G210" s="5">
        <f>G215</f>
        <v>0</v>
      </c>
      <c r="H210" s="5">
        <f>H215</f>
        <v>132.95595</v>
      </c>
      <c r="I210" s="5">
        <f>I215</f>
        <v>2085.5559499999999</v>
      </c>
      <c r="J210" s="5">
        <f t="shared" si="96"/>
        <v>1497.6</v>
      </c>
      <c r="K210" s="5">
        <f>K215</f>
        <v>551.70560999999998</v>
      </c>
      <c r="L210" s="5">
        <f t="shared" ref="L210:Q210" si="99">L215+L220</f>
        <v>0</v>
      </c>
      <c r="M210" s="5">
        <f t="shared" si="99"/>
        <v>0</v>
      </c>
      <c r="N210" s="5">
        <f t="shared" si="99"/>
        <v>0</v>
      </c>
      <c r="O210" s="5">
        <f t="shared" si="99"/>
        <v>0</v>
      </c>
      <c r="P210" s="5">
        <f t="shared" si="99"/>
        <v>0</v>
      </c>
      <c r="Q210" s="5">
        <f t="shared" si="99"/>
        <v>0</v>
      </c>
      <c r="R210" s="699"/>
      <c r="S210" s="686"/>
      <c r="T210" s="689"/>
    </row>
    <row r="211" spans="1:20" x14ac:dyDescent="0.3">
      <c r="A211" s="635"/>
      <c r="B211" s="748"/>
      <c r="C211" s="635"/>
      <c r="D211" s="516"/>
      <c r="E211" s="4" t="s">
        <v>4</v>
      </c>
      <c r="F211" s="540">
        <f t="shared" si="91"/>
        <v>0</v>
      </c>
      <c r="G211" s="5">
        <f t="shared" si="96"/>
        <v>0</v>
      </c>
      <c r="H211" s="5">
        <f t="shared" si="96"/>
        <v>0</v>
      </c>
      <c r="I211" s="5">
        <f t="shared" si="96"/>
        <v>0</v>
      </c>
      <c r="J211" s="5">
        <f t="shared" si="96"/>
        <v>0</v>
      </c>
      <c r="K211" s="5">
        <f t="shared" si="96"/>
        <v>0</v>
      </c>
      <c r="L211" s="5">
        <f t="shared" si="96"/>
        <v>0</v>
      </c>
      <c r="M211" s="5">
        <f t="shared" si="96"/>
        <v>0</v>
      </c>
      <c r="N211" s="5">
        <f t="shared" si="96"/>
        <v>0</v>
      </c>
      <c r="O211" s="5">
        <f t="shared" si="96"/>
        <v>0</v>
      </c>
      <c r="P211" s="5">
        <f t="shared" ref="P211" si="100">+P216</f>
        <v>0</v>
      </c>
      <c r="Q211" s="5">
        <f t="shared" si="96"/>
        <v>0</v>
      </c>
      <c r="R211" s="700"/>
      <c r="S211" s="686"/>
      <c r="T211" s="689"/>
    </row>
    <row r="212" spans="1:20" s="85" customFormat="1" ht="16.5" customHeight="1" x14ac:dyDescent="0.3">
      <c r="A212" s="633" t="s">
        <v>247</v>
      </c>
      <c r="B212" s="746" t="s">
        <v>253</v>
      </c>
      <c r="C212" s="633" t="s">
        <v>232</v>
      </c>
      <c r="D212" s="526"/>
      <c r="E212" s="4" t="s">
        <v>9</v>
      </c>
      <c r="F212" s="540">
        <f t="shared" si="91"/>
        <v>4267.8175099999999</v>
      </c>
      <c r="G212" s="5">
        <f t="shared" ref="G212:Q212" si="101">SUM(G213:G216)</f>
        <v>0</v>
      </c>
      <c r="H212" s="5">
        <f t="shared" si="101"/>
        <v>132.95595</v>
      </c>
      <c r="I212" s="5">
        <f t="shared" si="101"/>
        <v>2085.5559499999999</v>
      </c>
      <c r="J212" s="268">
        <f t="shared" si="101"/>
        <v>1497.6</v>
      </c>
      <c r="K212" s="268">
        <f t="shared" si="101"/>
        <v>551.70560999999998</v>
      </c>
      <c r="L212" s="268">
        <f t="shared" si="101"/>
        <v>0</v>
      </c>
      <c r="M212" s="268">
        <f t="shared" si="101"/>
        <v>0</v>
      </c>
      <c r="N212" s="5">
        <f t="shared" si="101"/>
        <v>0</v>
      </c>
      <c r="O212" s="5">
        <f t="shared" si="101"/>
        <v>0</v>
      </c>
      <c r="P212" s="5">
        <f t="shared" ref="P212" si="102">SUM(P213:P216)</f>
        <v>0</v>
      </c>
      <c r="Q212" s="5">
        <f t="shared" si="101"/>
        <v>0</v>
      </c>
      <c r="R212" s="682" t="s">
        <v>243</v>
      </c>
      <c r="S212" s="685" t="s">
        <v>183</v>
      </c>
      <c r="T212" s="689"/>
    </row>
    <row r="213" spans="1:20" x14ac:dyDescent="0.3">
      <c r="A213" s="634"/>
      <c r="B213" s="747"/>
      <c r="C213" s="634"/>
      <c r="D213" s="516"/>
      <c r="E213" s="4" t="s">
        <v>1</v>
      </c>
      <c r="F213" s="540">
        <f t="shared" si="91"/>
        <v>0</v>
      </c>
      <c r="G213" s="5">
        <v>0</v>
      </c>
      <c r="H213" s="5">
        <v>0</v>
      </c>
      <c r="I213" s="5">
        <v>0</v>
      </c>
      <c r="J213" s="268">
        <v>0</v>
      </c>
      <c r="K213" s="268">
        <v>0</v>
      </c>
      <c r="L213" s="268">
        <v>0</v>
      </c>
      <c r="M213" s="268">
        <v>0</v>
      </c>
      <c r="N213" s="5">
        <v>0</v>
      </c>
      <c r="O213" s="5">
        <v>0</v>
      </c>
      <c r="P213" s="5">
        <v>0</v>
      </c>
      <c r="Q213" s="5">
        <v>0</v>
      </c>
      <c r="R213" s="683"/>
      <c r="S213" s="686"/>
      <c r="T213" s="689"/>
    </row>
    <row r="214" spans="1:20" x14ac:dyDescent="0.3">
      <c r="A214" s="634"/>
      <c r="B214" s="747"/>
      <c r="C214" s="634"/>
      <c r="D214" s="516"/>
      <c r="E214" s="4" t="s">
        <v>2</v>
      </c>
      <c r="F214" s="540">
        <f t="shared" si="91"/>
        <v>0</v>
      </c>
      <c r="G214" s="5">
        <v>0</v>
      </c>
      <c r="H214" s="5">
        <v>0</v>
      </c>
      <c r="I214" s="5">
        <v>0</v>
      </c>
      <c r="J214" s="268">
        <v>0</v>
      </c>
      <c r="K214" s="268">
        <v>0</v>
      </c>
      <c r="L214" s="268">
        <v>0</v>
      </c>
      <c r="M214" s="268">
        <v>0</v>
      </c>
      <c r="N214" s="5">
        <v>0</v>
      </c>
      <c r="O214" s="5">
        <v>0</v>
      </c>
      <c r="P214" s="5">
        <v>0</v>
      </c>
      <c r="Q214" s="5">
        <v>0</v>
      </c>
      <c r="R214" s="683"/>
      <c r="S214" s="686"/>
      <c r="T214" s="689"/>
    </row>
    <row r="215" spans="1:20" x14ac:dyDescent="0.3">
      <c r="A215" s="634"/>
      <c r="B215" s="747"/>
      <c r="C215" s="634"/>
      <c r="D215" s="516"/>
      <c r="E215" s="4" t="s">
        <v>3</v>
      </c>
      <c r="F215" s="540">
        <f t="shared" si="91"/>
        <v>4267.8175099999999</v>
      </c>
      <c r="G215" s="5">
        <v>0</v>
      </c>
      <c r="H215" s="5">
        <v>132.95595</v>
      </c>
      <c r="I215" s="5">
        <v>2085.5559499999999</v>
      </c>
      <c r="J215" s="268">
        <f>497.6+1000</f>
        <v>1497.6</v>
      </c>
      <c r="K215" s="268">
        <v>551.70560999999998</v>
      </c>
      <c r="L215" s="268">
        <v>0</v>
      </c>
      <c r="M215" s="268">
        <v>0</v>
      </c>
      <c r="N215" s="5">
        <v>0</v>
      </c>
      <c r="O215" s="5">
        <v>0</v>
      </c>
      <c r="P215" s="5">
        <v>0</v>
      </c>
      <c r="Q215" s="5">
        <v>0</v>
      </c>
      <c r="R215" s="683"/>
      <c r="S215" s="686"/>
      <c r="T215" s="689"/>
    </row>
    <row r="216" spans="1:20" x14ac:dyDescent="0.3">
      <c r="A216" s="635"/>
      <c r="B216" s="748"/>
      <c r="C216" s="635"/>
      <c r="D216" s="516"/>
      <c r="E216" s="4" t="s">
        <v>4</v>
      </c>
      <c r="F216" s="540">
        <f t="shared" si="91"/>
        <v>0</v>
      </c>
      <c r="G216" s="5">
        <v>0</v>
      </c>
      <c r="H216" s="5">
        <v>0</v>
      </c>
      <c r="I216" s="5">
        <v>0</v>
      </c>
      <c r="J216" s="268">
        <v>0</v>
      </c>
      <c r="K216" s="268">
        <v>0</v>
      </c>
      <c r="L216" s="268">
        <v>0</v>
      </c>
      <c r="M216" s="268">
        <v>0</v>
      </c>
      <c r="N216" s="5">
        <v>0</v>
      </c>
      <c r="O216" s="5">
        <v>0</v>
      </c>
      <c r="P216" s="5">
        <v>0</v>
      </c>
      <c r="Q216" s="5">
        <v>0</v>
      </c>
      <c r="R216" s="684"/>
      <c r="S216" s="686"/>
      <c r="T216" s="689"/>
    </row>
    <row r="217" spans="1:20" s="85" customFormat="1" ht="16.5" customHeight="1" x14ac:dyDescent="0.3">
      <c r="A217" s="633" t="s">
        <v>245</v>
      </c>
      <c r="B217" s="746" t="s">
        <v>255</v>
      </c>
      <c r="C217" s="633" t="s">
        <v>246</v>
      </c>
      <c r="D217" s="526"/>
      <c r="E217" s="4" t="s">
        <v>9</v>
      </c>
      <c r="F217" s="540">
        <f t="shared" si="91"/>
        <v>1001.6851</v>
      </c>
      <c r="G217" s="5">
        <f t="shared" ref="G217:Q217" si="103">SUM(G218:G221)</f>
        <v>0</v>
      </c>
      <c r="H217" s="5">
        <v>1001.6851</v>
      </c>
      <c r="I217" s="5">
        <f t="shared" si="103"/>
        <v>0</v>
      </c>
      <c r="J217" s="268">
        <f t="shared" si="103"/>
        <v>0</v>
      </c>
      <c r="K217" s="268">
        <f t="shared" si="103"/>
        <v>0</v>
      </c>
      <c r="L217" s="268">
        <f t="shared" si="103"/>
        <v>0</v>
      </c>
      <c r="M217" s="268">
        <f t="shared" si="103"/>
        <v>0</v>
      </c>
      <c r="N217" s="5">
        <f t="shared" si="103"/>
        <v>0</v>
      </c>
      <c r="O217" s="5">
        <f t="shared" si="103"/>
        <v>0</v>
      </c>
      <c r="P217" s="5">
        <f t="shared" ref="P217" si="104">SUM(P218:P221)</f>
        <v>0</v>
      </c>
      <c r="Q217" s="5">
        <f t="shared" si="103"/>
        <v>0</v>
      </c>
      <c r="R217" s="682" t="s">
        <v>28</v>
      </c>
      <c r="S217" s="685" t="s">
        <v>183</v>
      </c>
      <c r="T217" s="689"/>
    </row>
    <row r="218" spans="1:20" x14ac:dyDescent="0.3">
      <c r="A218" s="634"/>
      <c r="B218" s="747"/>
      <c r="C218" s="634"/>
      <c r="D218" s="516"/>
      <c r="E218" s="4" t="s">
        <v>1</v>
      </c>
      <c r="F218" s="540">
        <f t="shared" si="91"/>
        <v>0</v>
      </c>
      <c r="G218" s="5">
        <v>0</v>
      </c>
      <c r="H218" s="5">
        <v>0</v>
      </c>
      <c r="I218" s="5">
        <v>0</v>
      </c>
      <c r="J218" s="268">
        <v>0</v>
      </c>
      <c r="K218" s="268">
        <v>0</v>
      </c>
      <c r="L218" s="268">
        <v>0</v>
      </c>
      <c r="M218" s="268">
        <v>0</v>
      </c>
      <c r="N218" s="5">
        <v>0</v>
      </c>
      <c r="O218" s="5">
        <v>0</v>
      </c>
      <c r="P218" s="5">
        <v>0</v>
      </c>
      <c r="Q218" s="5">
        <v>0</v>
      </c>
      <c r="R218" s="683"/>
      <c r="S218" s="686"/>
      <c r="T218" s="689"/>
    </row>
    <row r="219" spans="1:20" x14ac:dyDescent="0.3">
      <c r="A219" s="634"/>
      <c r="B219" s="747"/>
      <c r="C219" s="634"/>
      <c r="D219" s="516"/>
      <c r="E219" s="4" t="s">
        <v>2</v>
      </c>
      <c r="F219" s="540">
        <f t="shared" si="91"/>
        <v>0</v>
      </c>
      <c r="G219" s="5">
        <v>0</v>
      </c>
      <c r="H219" s="5">
        <v>0</v>
      </c>
      <c r="I219" s="5">
        <v>0</v>
      </c>
      <c r="J219" s="268">
        <v>0</v>
      </c>
      <c r="K219" s="268">
        <v>0</v>
      </c>
      <c r="L219" s="268">
        <v>0</v>
      </c>
      <c r="M219" s="268">
        <v>0</v>
      </c>
      <c r="N219" s="5">
        <v>0</v>
      </c>
      <c r="O219" s="5">
        <v>0</v>
      </c>
      <c r="P219" s="5">
        <v>0</v>
      </c>
      <c r="Q219" s="5">
        <v>0</v>
      </c>
      <c r="R219" s="683"/>
      <c r="S219" s="686"/>
      <c r="T219" s="689"/>
    </row>
    <row r="220" spans="1:20" x14ac:dyDescent="0.3">
      <c r="A220" s="634"/>
      <c r="B220" s="747"/>
      <c r="C220" s="634"/>
      <c r="D220" s="516"/>
      <c r="E220" s="4" t="s">
        <v>3</v>
      </c>
      <c r="F220" s="540">
        <f t="shared" si="91"/>
        <v>1001.6851</v>
      </c>
      <c r="G220" s="5">
        <v>0</v>
      </c>
      <c r="H220" s="5">
        <v>1001.6851</v>
      </c>
      <c r="I220" s="5">
        <v>0</v>
      </c>
      <c r="J220" s="268">
        <v>0</v>
      </c>
      <c r="K220" s="268">
        <v>0</v>
      </c>
      <c r="L220" s="268">
        <v>0</v>
      </c>
      <c r="M220" s="268">
        <v>0</v>
      </c>
      <c r="N220" s="5">
        <v>0</v>
      </c>
      <c r="O220" s="5">
        <v>0</v>
      </c>
      <c r="P220" s="5">
        <v>0</v>
      </c>
      <c r="Q220" s="5">
        <v>0</v>
      </c>
      <c r="R220" s="683"/>
      <c r="S220" s="686"/>
      <c r="T220" s="689"/>
    </row>
    <row r="221" spans="1:20" x14ac:dyDescent="0.3">
      <c r="A221" s="635"/>
      <c r="B221" s="748"/>
      <c r="C221" s="635"/>
      <c r="D221" s="516"/>
      <c r="E221" s="4" t="s">
        <v>4</v>
      </c>
      <c r="F221" s="540">
        <f t="shared" si="91"/>
        <v>0</v>
      </c>
      <c r="G221" s="5">
        <v>0</v>
      </c>
      <c r="H221" s="5">
        <v>0</v>
      </c>
      <c r="I221" s="5">
        <v>0</v>
      </c>
      <c r="J221" s="268">
        <v>0</v>
      </c>
      <c r="K221" s="268">
        <v>0</v>
      </c>
      <c r="L221" s="268">
        <v>0</v>
      </c>
      <c r="M221" s="268">
        <v>0</v>
      </c>
      <c r="N221" s="5">
        <v>0</v>
      </c>
      <c r="O221" s="5">
        <v>0</v>
      </c>
      <c r="P221" s="5">
        <v>0</v>
      </c>
      <c r="Q221" s="5">
        <v>0</v>
      </c>
      <c r="R221" s="684"/>
      <c r="S221" s="686"/>
      <c r="T221" s="690"/>
    </row>
    <row r="222" spans="1:20" s="85" customFormat="1" ht="16.5" customHeight="1" x14ac:dyDescent="0.3">
      <c r="A222" s="707" t="s">
        <v>60</v>
      </c>
      <c r="B222" s="743" t="s">
        <v>82</v>
      </c>
      <c r="C222" s="707" t="s">
        <v>101</v>
      </c>
      <c r="D222" s="525"/>
      <c r="E222" s="20" t="s">
        <v>9</v>
      </c>
      <c r="F222" s="540">
        <f t="shared" si="91"/>
        <v>6716.145480000001</v>
      </c>
      <c r="G222" s="545">
        <f t="shared" ref="G222:Q222" si="105">SUM(G223:G226)</f>
        <v>9.3849999999999998</v>
      </c>
      <c r="H222" s="545">
        <f t="shared" si="105"/>
        <v>371.12299999999999</v>
      </c>
      <c r="I222" s="545">
        <f t="shared" si="105"/>
        <v>729.3972</v>
      </c>
      <c r="J222" s="545">
        <f t="shared" si="105"/>
        <v>406.87</v>
      </c>
      <c r="K222" s="545">
        <f t="shared" si="105"/>
        <v>600.84528</v>
      </c>
      <c r="L222" s="545">
        <f t="shared" si="105"/>
        <v>4450.8</v>
      </c>
      <c r="M222" s="545">
        <f t="shared" si="105"/>
        <v>100</v>
      </c>
      <c r="N222" s="545">
        <f t="shared" si="105"/>
        <v>47.725000000000001</v>
      </c>
      <c r="O222" s="545">
        <f t="shared" si="105"/>
        <v>0</v>
      </c>
      <c r="P222" s="545">
        <f t="shared" ref="P222" si="106">SUM(P223:P226)</f>
        <v>0</v>
      </c>
      <c r="Q222" s="545">
        <f t="shared" si="105"/>
        <v>0</v>
      </c>
      <c r="R222" s="1003"/>
      <c r="S222" s="1003"/>
      <c r="T222" s="865"/>
    </row>
    <row r="223" spans="1:20" s="85" customFormat="1" x14ac:dyDescent="0.3">
      <c r="A223" s="708"/>
      <c r="B223" s="744"/>
      <c r="C223" s="708"/>
      <c r="D223" s="526"/>
      <c r="E223" s="20" t="s">
        <v>1</v>
      </c>
      <c r="F223" s="540">
        <f t="shared" si="91"/>
        <v>0</v>
      </c>
      <c r="G223" s="545">
        <f t="shared" ref="G223:I224" si="107">G228</f>
        <v>0</v>
      </c>
      <c r="H223" s="545">
        <f t="shared" si="107"/>
        <v>0</v>
      </c>
      <c r="I223" s="545">
        <f t="shared" si="107"/>
        <v>0</v>
      </c>
      <c r="J223" s="545">
        <v>0</v>
      </c>
      <c r="K223" s="545">
        <v>0</v>
      </c>
      <c r="L223" s="545">
        <f>L228+L248+L318</f>
        <v>0</v>
      </c>
      <c r="M223" s="545">
        <v>0</v>
      </c>
      <c r="N223" s="545">
        <v>0</v>
      </c>
      <c r="O223" s="545">
        <v>0</v>
      </c>
      <c r="P223" s="545">
        <v>0</v>
      </c>
      <c r="Q223" s="545">
        <v>0</v>
      </c>
      <c r="R223" s="1004"/>
      <c r="S223" s="1004"/>
      <c r="T223" s="866"/>
    </row>
    <row r="224" spans="1:20" s="85" customFormat="1" x14ac:dyDescent="0.3">
      <c r="A224" s="708"/>
      <c r="B224" s="744"/>
      <c r="C224" s="708"/>
      <c r="D224" s="526"/>
      <c r="E224" s="20" t="s">
        <v>2</v>
      </c>
      <c r="F224" s="540">
        <f t="shared" si="91"/>
        <v>0</v>
      </c>
      <c r="G224" s="545">
        <f t="shared" si="107"/>
        <v>0</v>
      </c>
      <c r="H224" s="545">
        <f t="shared" si="107"/>
        <v>0</v>
      </c>
      <c r="I224" s="545">
        <f t="shared" si="107"/>
        <v>0</v>
      </c>
      <c r="J224" s="545">
        <v>0</v>
      </c>
      <c r="K224" s="545">
        <v>0</v>
      </c>
      <c r="L224" s="545">
        <f>L229+L249+L319</f>
        <v>0</v>
      </c>
      <c r="M224" s="545">
        <v>0</v>
      </c>
      <c r="N224" s="545">
        <v>0</v>
      </c>
      <c r="O224" s="545">
        <v>0</v>
      </c>
      <c r="P224" s="545">
        <v>0</v>
      </c>
      <c r="Q224" s="545">
        <v>0</v>
      </c>
      <c r="R224" s="1004"/>
      <c r="S224" s="1004"/>
      <c r="T224" s="866"/>
    </row>
    <row r="225" spans="1:20" s="85" customFormat="1" x14ac:dyDescent="0.3">
      <c r="A225" s="708"/>
      <c r="B225" s="744"/>
      <c r="C225" s="708"/>
      <c r="D225" s="526"/>
      <c r="E225" s="20" t="s">
        <v>3</v>
      </c>
      <c r="F225" s="540">
        <f t="shared" si="91"/>
        <v>6716.145480000001</v>
      </c>
      <c r="G225" s="545">
        <f>G230</f>
        <v>9.3849999999999998</v>
      </c>
      <c r="H225" s="545">
        <v>371.12299999999999</v>
      </c>
      <c r="I225" s="545">
        <f>I230+I235+I240+I245</f>
        <v>729.3972</v>
      </c>
      <c r="J225" s="545">
        <f>J230+J250+J320</f>
        <v>406.87</v>
      </c>
      <c r="K225" s="545">
        <f>K230+K250+K320</f>
        <v>600.84528</v>
      </c>
      <c r="L225" s="545">
        <f>L230+L250+L320</f>
        <v>4450.8</v>
      </c>
      <c r="M225" s="545">
        <f>M230+M250+M320</f>
        <v>100</v>
      </c>
      <c r="N225" s="545">
        <f>N230+N250+N320</f>
        <v>47.725000000000001</v>
      </c>
      <c r="O225" s="545">
        <f>O230+O250+O320</f>
        <v>0</v>
      </c>
      <c r="P225" s="545">
        <f>P230+P250+P320</f>
        <v>0</v>
      </c>
      <c r="Q225" s="545">
        <f>Q230+Q250+Q320</f>
        <v>0</v>
      </c>
      <c r="R225" s="1004"/>
      <c r="S225" s="1004"/>
      <c r="T225" s="866"/>
    </row>
    <row r="226" spans="1:20" s="85" customFormat="1" ht="16.5" customHeight="1" x14ac:dyDescent="0.3">
      <c r="A226" s="709"/>
      <c r="B226" s="745"/>
      <c r="C226" s="709"/>
      <c r="D226" s="527"/>
      <c r="E226" s="542" t="s">
        <v>4</v>
      </c>
      <c r="F226" s="540">
        <f t="shared" si="91"/>
        <v>0</v>
      </c>
      <c r="G226" s="545">
        <v>0</v>
      </c>
      <c r="H226" s="545">
        <v>0</v>
      </c>
      <c r="I226" s="545">
        <v>0</v>
      </c>
      <c r="J226" s="545">
        <v>0</v>
      </c>
      <c r="K226" s="545">
        <v>0</v>
      </c>
      <c r="L226" s="545">
        <f>L231+L236+L241+L246+L251+L306+L311+L316+L321+L326+L331+L336</f>
        <v>0</v>
      </c>
      <c r="M226" s="545">
        <v>0</v>
      </c>
      <c r="N226" s="545">
        <v>0</v>
      </c>
      <c r="O226" s="545">
        <v>0</v>
      </c>
      <c r="P226" s="545">
        <v>0</v>
      </c>
      <c r="Q226" s="545">
        <v>0</v>
      </c>
      <c r="R226" s="1005"/>
      <c r="S226" s="1005"/>
      <c r="T226" s="867"/>
    </row>
    <row r="227" spans="1:20" ht="16.5" customHeight="1" x14ac:dyDescent="0.3">
      <c r="A227" s="633" t="s">
        <v>61</v>
      </c>
      <c r="B227" s="630" t="s">
        <v>96</v>
      </c>
      <c r="C227" s="633" t="s">
        <v>107</v>
      </c>
      <c r="D227" s="515"/>
      <c r="E227" s="4" t="s">
        <v>9</v>
      </c>
      <c r="F227" s="540">
        <f t="shared" si="91"/>
        <v>4779.88</v>
      </c>
      <c r="G227" s="5">
        <f t="shared" ref="G227:J227" si="108">SUM(G228:G231)</f>
        <v>9.3849999999999998</v>
      </c>
      <c r="H227" s="5">
        <f t="shared" si="108"/>
        <v>0</v>
      </c>
      <c r="I227" s="5">
        <f t="shared" si="108"/>
        <v>0</v>
      </c>
      <c r="J227" s="5">
        <f t="shared" si="108"/>
        <v>171.97</v>
      </c>
      <c r="K227" s="5">
        <f t="shared" ref="K227:Q227" si="109">SUM(K228:K231)</f>
        <v>0</v>
      </c>
      <c r="L227" s="5">
        <f t="shared" si="109"/>
        <v>4450.8</v>
      </c>
      <c r="M227" s="5">
        <f t="shared" si="109"/>
        <v>100</v>
      </c>
      <c r="N227" s="5">
        <f t="shared" si="109"/>
        <v>47.725000000000001</v>
      </c>
      <c r="O227" s="5">
        <f t="shared" si="109"/>
        <v>0</v>
      </c>
      <c r="P227" s="5">
        <f t="shared" ref="P227" si="110">SUM(P228:P231)</f>
        <v>0</v>
      </c>
      <c r="Q227" s="5">
        <f t="shared" si="109"/>
        <v>0</v>
      </c>
      <c r="R227" s="682" t="s">
        <v>28</v>
      </c>
      <c r="S227" s="685" t="s">
        <v>126</v>
      </c>
      <c r="T227" s="688" t="s">
        <v>186</v>
      </c>
    </row>
    <row r="228" spans="1:20" ht="16.5" customHeight="1" x14ac:dyDescent="0.3">
      <c r="A228" s="634"/>
      <c r="B228" s="631"/>
      <c r="C228" s="634"/>
      <c r="D228" s="516"/>
      <c r="E228" s="4" t="s">
        <v>1</v>
      </c>
      <c r="F228" s="540">
        <f t="shared" si="91"/>
        <v>0</v>
      </c>
      <c r="G228" s="5">
        <v>0</v>
      </c>
      <c r="H228" s="5">
        <v>0</v>
      </c>
      <c r="I228" s="5">
        <v>0</v>
      </c>
      <c r="J228" s="5">
        <f t="shared" ref="J228:Q231" si="111">J233+J238+J243</f>
        <v>0</v>
      </c>
      <c r="K228" s="5">
        <f t="shared" si="111"/>
        <v>0</v>
      </c>
      <c r="L228" s="5">
        <f>L233+L238+L243</f>
        <v>0</v>
      </c>
      <c r="M228" s="5">
        <f t="shared" si="111"/>
        <v>0</v>
      </c>
      <c r="N228" s="5">
        <f t="shared" si="111"/>
        <v>0</v>
      </c>
      <c r="O228" s="5">
        <f t="shared" si="111"/>
        <v>0</v>
      </c>
      <c r="P228" s="5">
        <f t="shared" ref="P228" si="112">P233+P238+P243</f>
        <v>0</v>
      </c>
      <c r="Q228" s="5">
        <f t="shared" si="111"/>
        <v>0</v>
      </c>
      <c r="R228" s="683"/>
      <c r="S228" s="686"/>
      <c r="T228" s="689"/>
    </row>
    <row r="229" spans="1:20" ht="16.5" customHeight="1" x14ac:dyDescent="0.3">
      <c r="A229" s="634"/>
      <c r="B229" s="631"/>
      <c r="C229" s="634"/>
      <c r="D229" s="516"/>
      <c r="E229" s="4" t="s">
        <v>2</v>
      </c>
      <c r="F229" s="540">
        <f t="shared" si="91"/>
        <v>0</v>
      </c>
      <c r="G229" s="5">
        <v>0</v>
      </c>
      <c r="H229" s="5">
        <v>0</v>
      </c>
      <c r="I229" s="5">
        <v>0</v>
      </c>
      <c r="J229" s="5">
        <f t="shared" si="111"/>
        <v>0</v>
      </c>
      <c r="K229" s="5">
        <f t="shared" si="111"/>
        <v>0</v>
      </c>
      <c r="L229" s="5">
        <f t="shared" si="111"/>
        <v>0</v>
      </c>
      <c r="M229" s="5">
        <f t="shared" si="111"/>
        <v>0</v>
      </c>
      <c r="N229" s="5">
        <f t="shared" si="111"/>
        <v>0</v>
      </c>
      <c r="O229" s="5">
        <f t="shared" si="111"/>
        <v>0</v>
      </c>
      <c r="P229" s="5">
        <f t="shared" ref="P229" si="113">P234+P239+P244</f>
        <v>0</v>
      </c>
      <c r="Q229" s="5">
        <f t="shared" si="111"/>
        <v>0</v>
      </c>
      <c r="R229" s="683"/>
      <c r="S229" s="686"/>
      <c r="T229" s="689"/>
    </row>
    <row r="230" spans="1:20" ht="16.5" customHeight="1" x14ac:dyDescent="0.3">
      <c r="A230" s="634"/>
      <c r="B230" s="631"/>
      <c r="C230" s="634"/>
      <c r="D230" s="516"/>
      <c r="E230" s="4" t="s">
        <v>3</v>
      </c>
      <c r="F230" s="540">
        <f t="shared" si="91"/>
        <v>4779.88</v>
      </c>
      <c r="G230" s="5">
        <f>G237</f>
        <v>9.3849999999999998</v>
      </c>
      <c r="H230" s="5">
        <v>0</v>
      </c>
      <c r="I230" s="5">
        <v>0</v>
      </c>
      <c r="J230" s="5">
        <f t="shared" si="111"/>
        <v>171.97</v>
      </c>
      <c r="K230" s="5">
        <f t="shared" si="111"/>
        <v>0</v>
      </c>
      <c r="L230" s="5">
        <f t="shared" si="111"/>
        <v>4450.8</v>
      </c>
      <c r="M230" s="5">
        <f t="shared" si="111"/>
        <v>100</v>
      </c>
      <c r="N230" s="5">
        <f t="shared" si="111"/>
        <v>47.725000000000001</v>
      </c>
      <c r="O230" s="5">
        <f t="shared" si="111"/>
        <v>0</v>
      </c>
      <c r="P230" s="5">
        <f t="shared" ref="P230" si="114">P235+P240+P245</f>
        <v>0</v>
      </c>
      <c r="Q230" s="5">
        <f t="shared" si="111"/>
        <v>0</v>
      </c>
      <c r="R230" s="683"/>
      <c r="S230" s="686"/>
      <c r="T230" s="689"/>
    </row>
    <row r="231" spans="1:20" ht="16.5" customHeight="1" x14ac:dyDescent="0.3">
      <c r="A231" s="635"/>
      <c r="B231" s="632"/>
      <c r="C231" s="635"/>
      <c r="D231" s="517"/>
      <c r="E231" s="4" t="s">
        <v>4</v>
      </c>
      <c r="F231" s="540">
        <f t="shared" si="91"/>
        <v>0</v>
      </c>
      <c r="G231" s="5">
        <v>0</v>
      </c>
      <c r="H231" s="5">
        <v>0</v>
      </c>
      <c r="I231" s="5">
        <v>0</v>
      </c>
      <c r="J231" s="268">
        <v>0</v>
      </c>
      <c r="K231" s="268">
        <v>0</v>
      </c>
      <c r="L231" s="5">
        <f t="shared" si="111"/>
        <v>0</v>
      </c>
      <c r="M231" s="268">
        <v>0</v>
      </c>
      <c r="N231" s="5">
        <v>0</v>
      </c>
      <c r="O231" s="5">
        <v>0</v>
      </c>
      <c r="P231" s="5">
        <v>0</v>
      </c>
      <c r="Q231" s="5">
        <v>0</v>
      </c>
      <c r="R231" s="684"/>
      <c r="S231" s="687"/>
      <c r="T231" s="690"/>
    </row>
    <row r="232" spans="1:20" ht="16.5" customHeight="1" x14ac:dyDescent="0.3">
      <c r="A232" s="633" t="s">
        <v>62</v>
      </c>
      <c r="B232" s="630" t="s">
        <v>27</v>
      </c>
      <c r="C232" s="633" t="s">
        <v>107</v>
      </c>
      <c r="D232" s="515"/>
      <c r="E232" s="4" t="s">
        <v>9</v>
      </c>
      <c r="F232" s="540">
        <f t="shared" si="91"/>
        <v>0</v>
      </c>
      <c r="G232" s="5">
        <f t="shared" ref="G232:L232" si="115">SUM(G233:G236)</f>
        <v>0</v>
      </c>
      <c r="H232" s="5">
        <f t="shared" si="115"/>
        <v>0</v>
      </c>
      <c r="I232" s="5">
        <f t="shared" si="115"/>
        <v>0</v>
      </c>
      <c r="J232" s="5">
        <f t="shared" si="115"/>
        <v>0</v>
      </c>
      <c r="K232" s="5">
        <f t="shared" si="115"/>
        <v>0</v>
      </c>
      <c r="L232" s="5">
        <f t="shared" si="115"/>
        <v>0</v>
      </c>
      <c r="M232" s="5">
        <f t="shared" ref="M232:Q232" si="116">SUM(M233:M236)</f>
        <v>0</v>
      </c>
      <c r="N232" s="5">
        <f t="shared" si="116"/>
        <v>0</v>
      </c>
      <c r="O232" s="5">
        <f t="shared" si="116"/>
        <v>0</v>
      </c>
      <c r="P232" s="5">
        <f t="shared" ref="P232" si="117">SUM(P233:P236)</f>
        <v>0</v>
      </c>
      <c r="Q232" s="5">
        <f t="shared" si="116"/>
        <v>0</v>
      </c>
      <c r="R232" s="682" t="s">
        <v>28</v>
      </c>
      <c r="S232" s="685" t="s">
        <v>126</v>
      </c>
      <c r="T232" s="688" t="s">
        <v>186</v>
      </c>
    </row>
    <row r="233" spans="1:20" ht="16.2" customHeight="1" x14ac:dyDescent="0.3">
      <c r="A233" s="634"/>
      <c r="B233" s="631"/>
      <c r="C233" s="634"/>
      <c r="D233" s="516"/>
      <c r="E233" s="4" t="s">
        <v>1</v>
      </c>
      <c r="F233" s="540">
        <f t="shared" si="91"/>
        <v>0</v>
      </c>
      <c r="G233" s="5">
        <f t="shared" ref="G233:I234" si="118">G238+G243</f>
        <v>0</v>
      </c>
      <c r="H233" s="5">
        <f t="shared" si="118"/>
        <v>0</v>
      </c>
      <c r="I233" s="5">
        <f t="shared" si="118"/>
        <v>0</v>
      </c>
      <c r="J233" s="268">
        <v>0</v>
      </c>
      <c r="K233" s="268">
        <v>0</v>
      </c>
      <c r="L233" s="268">
        <v>0</v>
      </c>
      <c r="M233" s="268">
        <v>0</v>
      </c>
      <c r="N233" s="5">
        <v>0</v>
      </c>
      <c r="O233" s="5">
        <v>0</v>
      </c>
      <c r="P233" s="5">
        <v>0</v>
      </c>
      <c r="Q233" s="5">
        <v>0</v>
      </c>
      <c r="R233" s="683"/>
      <c r="S233" s="686"/>
      <c r="T233" s="689"/>
    </row>
    <row r="234" spans="1:20" ht="16.5" customHeight="1" x14ac:dyDescent="0.3">
      <c r="A234" s="634"/>
      <c r="B234" s="631"/>
      <c r="C234" s="634"/>
      <c r="D234" s="516"/>
      <c r="E234" s="4" t="s">
        <v>2</v>
      </c>
      <c r="F234" s="540">
        <f t="shared" si="91"/>
        <v>0</v>
      </c>
      <c r="G234" s="5">
        <f t="shared" si="118"/>
        <v>0</v>
      </c>
      <c r="H234" s="5">
        <f t="shared" si="118"/>
        <v>0</v>
      </c>
      <c r="I234" s="5">
        <f t="shared" si="118"/>
        <v>0</v>
      </c>
      <c r="J234" s="268">
        <v>0</v>
      </c>
      <c r="K234" s="268">
        <v>0</v>
      </c>
      <c r="L234" s="268">
        <v>0</v>
      </c>
      <c r="M234" s="268">
        <v>0</v>
      </c>
      <c r="N234" s="5">
        <v>0</v>
      </c>
      <c r="O234" s="5">
        <v>0</v>
      </c>
      <c r="P234" s="5">
        <v>0</v>
      </c>
      <c r="Q234" s="5">
        <v>0</v>
      </c>
      <c r="R234" s="683"/>
      <c r="S234" s="686"/>
      <c r="T234" s="689"/>
    </row>
    <row r="235" spans="1:20" ht="16.5" customHeight="1" x14ac:dyDescent="0.3">
      <c r="A235" s="634"/>
      <c r="B235" s="631"/>
      <c r="C235" s="634"/>
      <c r="D235" s="516"/>
      <c r="E235" s="4" t="s">
        <v>3</v>
      </c>
      <c r="F235" s="540">
        <f t="shared" si="91"/>
        <v>0</v>
      </c>
      <c r="G235" s="5">
        <v>0</v>
      </c>
      <c r="H235" s="5">
        <v>0</v>
      </c>
      <c r="I235" s="5">
        <v>0</v>
      </c>
      <c r="J235" s="268">
        <v>0</v>
      </c>
      <c r="K235" s="268">
        <v>0</v>
      </c>
      <c r="L235" s="268">
        <v>0</v>
      </c>
      <c r="M235" s="268">
        <v>0</v>
      </c>
      <c r="N235" s="5">
        <v>0</v>
      </c>
      <c r="O235" s="5">
        <v>0</v>
      </c>
      <c r="P235" s="5">
        <v>0</v>
      </c>
      <c r="Q235" s="5">
        <v>0</v>
      </c>
      <c r="R235" s="683"/>
      <c r="S235" s="686"/>
      <c r="T235" s="689"/>
    </row>
    <row r="236" spans="1:20" ht="16.5" customHeight="1" x14ac:dyDescent="0.3">
      <c r="A236" s="635"/>
      <c r="B236" s="632"/>
      <c r="C236" s="635"/>
      <c r="D236" s="517"/>
      <c r="E236" s="4" t="s">
        <v>4</v>
      </c>
      <c r="F236" s="540">
        <f t="shared" si="91"/>
        <v>0</v>
      </c>
      <c r="G236" s="5">
        <f>G241+G246</f>
        <v>0</v>
      </c>
      <c r="H236" s="5">
        <f>H241+H246</f>
        <v>0</v>
      </c>
      <c r="I236" s="5">
        <f>I241+I246</f>
        <v>0</v>
      </c>
      <c r="J236" s="268">
        <v>0</v>
      </c>
      <c r="K236" s="268">
        <v>0</v>
      </c>
      <c r="L236" s="268">
        <v>0</v>
      </c>
      <c r="M236" s="268">
        <v>0</v>
      </c>
      <c r="N236" s="5">
        <v>0</v>
      </c>
      <c r="O236" s="5">
        <v>0</v>
      </c>
      <c r="P236" s="5">
        <v>0</v>
      </c>
      <c r="Q236" s="5">
        <v>0</v>
      </c>
      <c r="R236" s="684"/>
      <c r="S236" s="687"/>
      <c r="T236" s="690"/>
    </row>
    <row r="237" spans="1:20" ht="16.5" customHeight="1" x14ac:dyDescent="0.3">
      <c r="A237" s="633" t="s">
        <v>63</v>
      </c>
      <c r="B237" s="630" t="s">
        <v>169</v>
      </c>
      <c r="C237" s="633" t="s">
        <v>107</v>
      </c>
      <c r="D237" s="515" t="s">
        <v>52</v>
      </c>
      <c r="E237" s="4" t="s">
        <v>9</v>
      </c>
      <c r="F237" s="540">
        <f t="shared" si="91"/>
        <v>157.11000000000001</v>
      </c>
      <c r="G237" s="5">
        <f t="shared" ref="G237:Q237" si="119">G240</f>
        <v>9.3849999999999998</v>
      </c>
      <c r="H237" s="5">
        <f t="shared" si="119"/>
        <v>0</v>
      </c>
      <c r="I237" s="5">
        <f t="shared" si="119"/>
        <v>0</v>
      </c>
      <c r="J237" s="5">
        <f t="shared" si="119"/>
        <v>0</v>
      </c>
      <c r="K237" s="5">
        <f t="shared" si="119"/>
        <v>0</v>
      </c>
      <c r="L237" s="5">
        <f t="shared" si="119"/>
        <v>0</v>
      </c>
      <c r="M237" s="5">
        <f t="shared" si="119"/>
        <v>100</v>
      </c>
      <c r="N237" s="5">
        <f t="shared" si="119"/>
        <v>47.725000000000001</v>
      </c>
      <c r="O237" s="5">
        <f t="shared" si="119"/>
        <v>0</v>
      </c>
      <c r="P237" s="5">
        <f t="shared" ref="P237" si="120">P240</f>
        <v>0</v>
      </c>
      <c r="Q237" s="5">
        <f t="shared" si="119"/>
        <v>0</v>
      </c>
      <c r="R237" s="682" t="s">
        <v>28</v>
      </c>
      <c r="S237" s="685" t="s">
        <v>126</v>
      </c>
      <c r="T237" s="688" t="s">
        <v>21</v>
      </c>
    </row>
    <row r="238" spans="1:20" ht="16.2" customHeight="1" x14ac:dyDescent="0.3">
      <c r="A238" s="634"/>
      <c r="B238" s="631"/>
      <c r="C238" s="634"/>
      <c r="D238" s="516"/>
      <c r="E238" s="4" t="s">
        <v>1</v>
      </c>
      <c r="F238" s="540">
        <f t="shared" si="91"/>
        <v>0</v>
      </c>
      <c r="G238" s="5">
        <v>0</v>
      </c>
      <c r="H238" s="5">
        <v>0</v>
      </c>
      <c r="I238" s="5">
        <v>0</v>
      </c>
      <c r="J238" s="268">
        <v>0</v>
      </c>
      <c r="K238" s="268">
        <v>0</v>
      </c>
      <c r="L238" s="268">
        <v>0</v>
      </c>
      <c r="M238" s="268">
        <v>0</v>
      </c>
      <c r="N238" s="5">
        <v>0</v>
      </c>
      <c r="O238" s="5">
        <v>0</v>
      </c>
      <c r="P238" s="5">
        <v>0</v>
      </c>
      <c r="Q238" s="5">
        <v>0</v>
      </c>
      <c r="R238" s="683"/>
      <c r="S238" s="686"/>
      <c r="T238" s="689"/>
    </row>
    <row r="239" spans="1:20" ht="16.5" customHeight="1" x14ac:dyDescent="0.3">
      <c r="A239" s="634"/>
      <c r="B239" s="631"/>
      <c r="C239" s="634"/>
      <c r="D239" s="516"/>
      <c r="E239" s="4" t="s">
        <v>2</v>
      </c>
      <c r="F239" s="540">
        <f t="shared" si="91"/>
        <v>0</v>
      </c>
      <c r="G239" s="5">
        <v>0</v>
      </c>
      <c r="H239" s="5">
        <v>0</v>
      </c>
      <c r="I239" s="5">
        <v>0</v>
      </c>
      <c r="J239" s="268">
        <v>0</v>
      </c>
      <c r="K239" s="268">
        <v>0</v>
      </c>
      <c r="L239" s="268">
        <v>0</v>
      </c>
      <c r="M239" s="268">
        <v>0</v>
      </c>
      <c r="N239" s="5">
        <v>0</v>
      </c>
      <c r="O239" s="5">
        <v>0</v>
      </c>
      <c r="P239" s="5">
        <v>0</v>
      </c>
      <c r="Q239" s="5">
        <v>0</v>
      </c>
      <c r="R239" s="683"/>
      <c r="S239" s="686"/>
      <c r="T239" s="689"/>
    </row>
    <row r="240" spans="1:20" ht="16.5" customHeight="1" x14ac:dyDescent="0.3">
      <c r="A240" s="634"/>
      <c r="B240" s="631"/>
      <c r="C240" s="634"/>
      <c r="D240" s="516"/>
      <c r="E240" s="4" t="s">
        <v>3</v>
      </c>
      <c r="F240" s="540">
        <f t="shared" si="91"/>
        <v>157.11000000000001</v>
      </c>
      <c r="G240" s="5">
        <v>9.3849999999999998</v>
      </c>
      <c r="H240" s="5">
        <v>0</v>
      </c>
      <c r="I240" s="5">
        <v>0</v>
      </c>
      <c r="J240" s="268">
        <v>0</v>
      </c>
      <c r="K240" s="268">
        <v>0</v>
      </c>
      <c r="L240" s="268">
        <v>0</v>
      </c>
      <c r="M240" s="268">
        <v>100</v>
      </c>
      <c r="N240" s="5">
        <v>47.725000000000001</v>
      </c>
      <c r="O240" s="5">
        <v>0</v>
      </c>
      <c r="P240" s="5">
        <v>0</v>
      </c>
      <c r="Q240" s="5">
        <v>0</v>
      </c>
      <c r="R240" s="683"/>
      <c r="S240" s="686"/>
      <c r="T240" s="689"/>
    </row>
    <row r="241" spans="1:20" ht="16.5" customHeight="1" x14ac:dyDescent="0.3">
      <c r="A241" s="635"/>
      <c r="B241" s="632"/>
      <c r="C241" s="635"/>
      <c r="D241" s="517"/>
      <c r="E241" s="4" t="s">
        <v>4</v>
      </c>
      <c r="F241" s="540">
        <f t="shared" si="91"/>
        <v>0</v>
      </c>
      <c r="G241" s="5">
        <v>0</v>
      </c>
      <c r="H241" s="5">
        <v>0</v>
      </c>
      <c r="I241" s="5">
        <v>0</v>
      </c>
      <c r="J241" s="268">
        <v>0</v>
      </c>
      <c r="K241" s="268">
        <v>0</v>
      </c>
      <c r="L241" s="268">
        <v>0</v>
      </c>
      <c r="M241" s="268">
        <v>0</v>
      </c>
      <c r="N241" s="5">
        <v>0</v>
      </c>
      <c r="O241" s="5">
        <v>0</v>
      </c>
      <c r="P241" s="5">
        <v>0</v>
      </c>
      <c r="Q241" s="5">
        <v>0</v>
      </c>
      <c r="R241" s="684"/>
      <c r="S241" s="687"/>
      <c r="T241" s="690"/>
    </row>
    <row r="242" spans="1:20" ht="16.5" customHeight="1" x14ac:dyDescent="0.3">
      <c r="A242" s="633" t="s">
        <v>88</v>
      </c>
      <c r="B242" s="630" t="s">
        <v>284</v>
      </c>
      <c r="C242" s="633" t="s">
        <v>107</v>
      </c>
      <c r="D242" s="515"/>
      <c r="E242" s="20" t="s">
        <v>9</v>
      </c>
      <c r="F242" s="540">
        <f t="shared" si="91"/>
        <v>901.36720000000003</v>
      </c>
      <c r="G242" s="5">
        <f>G243+G244+G245+G246</f>
        <v>0</v>
      </c>
      <c r="H242" s="5">
        <f>H243+H244+H245+H246</f>
        <v>0</v>
      </c>
      <c r="I242" s="5">
        <f>I243+I244+I245+I246</f>
        <v>729.3972</v>
      </c>
      <c r="J242" s="5">
        <f>J243+J244+J245+J246</f>
        <v>171.97</v>
      </c>
      <c r="K242" s="268">
        <v>0</v>
      </c>
      <c r="L242" s="268">
        <v>0</v>
      </c>
      <c r="M242" s="268">
        <v>0</v>
      </c>
      <c r="N242" s="5">
        <v>0</v>
      </c>
      <c r="O242" s="5">
        <v>0</v>
      </c>
      <c r="P242" s="5">
        <v>0</v>
      </c>
      <c r="Q242" s="5">
        <v>0</v>
      </c>
      <c r="R242" s="682" t="s">
        <v>28</v>
      </c>
      <c r="S242" s="685" t="s">
        <v>126</v>
      </c>
      <c r="T242" s="688" t="s">
        <v>186</v>
      </c>
    </row>
    <row r="243" spans="1:20" ht="16.5" customHeight="1" x14ac:dyDescent="0.3">
      <c r="A243" s="634"/>
      <c r="B243" s="744"/>
      <c r="C243" s="634"/>
      <c r="D243" s="516"/>
      <c r="E243" s="4" t="s">
        <v>1</v>
      </c>
      <c r="F243" s="540">
        <f t="shared" si="91"/>
        <v>0</v>
      </c>
      <c r="G243" s="5">
        <v>0</v>
      </c>
      <c r="H243" s="5">
        <v>0</v>
      </c>
      <c r="I243" s="5">
        <v>0</v>
      </c>
      <c r="J243" s="268">
        <v>0</v>
      </c>
      <c r="K243" s="268">
        <v>0</v>
      </c>
      <c r="L243" s="268">
        <v>0</v>
      </c>
      <c r="M243" s="268">
        <v>0</v>
      </c>
      <c r="N243" s="5">
        <v>0</v>
      </c>
      <c r="O243" s="5">
        <v>0</v>
      </c>
      <c r="P243" s="5">
        <v>0</v>
      </c>
      <c r="Q243" s="5">
        <v>0</v>
      </c>
      <c r="R243" s="683"/>
      <c r="S243" s="686"/>
      <c r="T243" s="689"/>
    </row>
    <row r="244" spans="1:20" ht="16.5" customHeight="1" x14ac:dyDescent="0.3">
      <c r="A244" s="634"/>
      <c r="B244" s="744"/>
      <c r="C244" s="634"/>
      <c r="D244" s="516"/>
      <c r="E244" s="4" t="s">
        <v>2</v>
      </c>
      <c r="F244" s="540">
        <f t="shared" si="91"/>
        <v>0</v>
      </c>
      <c r="G244" s="5">
        <v>0</v>
      </c>
      <c r="H244" s="5">
        <v>0</v>
      </c>
      <c r="I244" s="5">
        <v>0</v>
      </c>
      <c r="J244" s="268">
        <v>0</v>
      </c>
      <c r="K244" s="268">
        <v>0</v>
      </c>
      <c r="L244" s="268">
        <v>0</v>
      </c>
      <c r="M244" s="268">
        <v>0</v>
      </c>
      <c r="N244" s="5">
        <v>0</v>
      </c>
      <c r="O244" s="5">
        <v>0</v>
      </c>
      <c r="P244" s="5">
        <v>0</v>
      </c>
      <c r="Q244" s="5">
        <v>0</v>
      </c>
      <c r="R244" s="683"/>
      <c r="S244" s="686"/>
      <c r="T244" s="689"/>
    </row>
    <row r="245" spans="1:20" ht="16.5" customHeight="1" x14ac:dyDescent="0.3">
      <c r="A245" s="634"/>
      <c r="B245" s="744"/>
      <c r="C245" s="634"/>
      <c r="D245" s="516"/>
      <c r="E245" s="4" t="s">
        <v>3</v>
      </c>
      <c r="F245" s="540">
        <f t="shared" si="91"/>
        <v>5352.1671999999999</v>
      </c>
      <c r="G245" s="5">
        <v>0</v>
      </c>
      <c r="H245" s="5">
        <v>0</v>
      </c>
      <c r="I245" s="5">
        <v>729.3972</v>
      </c>
      <c r="J245" s="268">
        <v>171.97</v>
      </c>
      <c r="K245" s="268">
        <v>0</v>
      </c>
      <c r="L245" s="268">
        <v>4450.8</v>
      </c>
      <c r="M245" s="268">
        <v>0</v>
      </c>
      <c r="N245" s="5">
        <v>0</v>
      </c>
      <c r="O245" s="5">
        <v>0</v>
      </c>
      <c r="P245" s="5">
        <v>0</v>
      </c>
      <c r="Q245" s="5">
        <v>0</v>
      </c>
      <c r="R245" s="683"/>
      <c r="S245" s="686"/>
      <c r="T245" s="689"/>
    </row>
    <row r="246" spans="1:20" ht="16.5" customHeight="1" x14ac:dyDescent="0.3">
      <c r="A246" s="635"/>
      <c r="B246" s="745"/>
      <c r="C246" s="635"/>
      <c r="D246" s="517"/>
      <c r="E246" s="4" t="s">
        <v>4</v>
      </c>
      <c r="F246" s="540">
        <f t="shared" si="91"/>
        <v>0</v>
      </c>
      <c r="G246" s="5">
        <v>0</v>
      </c>
      <c r="H246" s="5">
        <v>0</v>
      </c>
      <c r="I246" s="5">
        <v>0</v>
      </c>
      <c r="J246" s="268">
        <v>0</v>
      </c>
      <c r="K246" s="268">
        <v>0</v>
      </c>
      <c r="L246" s="268">
        <v>0</v>
      </c>
      <c r="M246" s="268">
        <v>0</v>
      </c>
      <c r="N246" s="5">
        <v>0</v>
      </c>
      <c r="O246" s="5">
        <v>0</v>
      </c>
      <c r="P246" s="5">
        <v>0</v>
      </c>
      <c r="Q246" s="5">
        <v>0</v>
      </c>
      <c r="R246" s="684"/>
      <c r="S246" s="687"/>
      <c r="T246" s="690"/>
    </row>
    <row r="247" spans="1:20" ht="16.5" customHeight="1" x14ac:dyDescent="0.3">
      <c r="A247" s="633" t="s">
        <v>248</v>
      </c>
      <c r="B247" s="630" t="s">
        <v>282</v>
      </c>
      <c r="C247" s="633" t="s">
        <v>224</v>
      </c>
      <c r="D247" s="515"/>
      <c r="E247" s="4" t="s">
        <v>9</v>
      </c>
      <c r="F247" s="540">
        <f t="shared" si="91"/>
        <v>371.12299999999999</v>
      </c>
      <c r="G247" s="5">
        <v>0</v>
      </c>
      <c r="H247" s="5">
        <f>SUM(H248:H251)</f>
        <v>371.12299999999999</v>
      </c>
      <c r="I247" s="5">
        <f t="shared" ref="I247:Q247" si="121">SUM(I248:I251)</f>
        <v>0</v>
      </c>
      <c r="J247" s="5">
        <f t="shared" si="121"/>
        <v>0</v>
      </c>
      <c r="K247" s="5">
        <f t="shared" si="121"/>
        <v>0</v>
      </c>
      <c r="L247" s="5">
        <f t="shared" si="121"/>
        <v>0</v>
      </c>
      <c r="M247" s="5">
        <f t="shared" si="121"/>
        <v>0</v>
      </c>
      <c r="N247" s="5">
        <f t="shared" si="121"/>
        <v>0</v>
      </c>
      <c r="O247" s="5">
        <f t="shared" si="121"/>
        <v>0</v>
      </c>
      <c r="P247" s="5">
        <f t="shared" ref="P247" si="122">SUM(P248:P251)</f>
        <v>0</v>
      </c>
      <c r="Q247" s="5">
        <f t="shared" si="121"/>
        <v>0</v>
      </c>
      <c r="R247" s="682" t="s">
        <v>28</v>
      </c>
      <c r="S247" s="685" t="s">
        <v>183</v>
      </c>
      <c r="T247" s="688" t="s">
        <v>21</v>
      </c>
    </row>
    <row r="248" spans="1:20" ht="16.2" customHeight="1" x14ac:dyDescent="0.3">
      <c r="A248" s="634"/>
      <c r="B248" s="631"/>
      <c r="C248" s="634"/>
      <c r="D248" s="516"/>
      <c r="E248" s="4" t="s">
        <v>1</v>
      </c>
      <c r="F248" s="540">
        <f t="shared" si="91"/>
        <v>0</v>
      </c>
      <c r="G248" s="5">
        <v>0</v>
      </c>
      <c r="H248" s="5">
        <v>0</v>
      </c>
      <c r="I248" s="5">
        <v>0</v>
      </c>
      <c r="J248" s="5">
        <v>0</v>
      </c>
      <c r="K248" s="268">
        <v>0</v>
      </c>
      <c r="L248" s="268">
        <v>0</v>
      </c>
      <c r="M248" s="268">
        <v>0</v>
      </c>
      <c r="N248" s="5">
        <v>0</v>
      </c>
      <c r="O248" s="5">
        <v>0</v>
      </c>
      <c r="P248" s="5">
        <v>0</v>
      </c>
      <c r="Q248" s="5">
        <v>0</v>
      </c>
      <c r="R248" s="683"/>
      <c r="S248" s="686"/>
      <c r="T248" s="689"/>
    </row>
    <row r="249" spans="1:20" ht="16.5" customHeight="1" x14ac:dyDescent="0.3">
      <c r="A249" s="634"/>
      <c r="B249" s="631"/>
      <c r="C249" s="634"/>
      <c r="D249" s="516"/>
      <c r="E249" s="4" t="s">
        <v>2</v>
      </c>
      <c r="F249" s="540">
        <f t="shared" si="91"/>
        <v>0</v>
      </c>
      <c r="G249" s="5">
        <v>0</v>
      </c>
      <c r="H249" s="5">
        <v>0</v>
      </c>
      <c r="I249" s="5">
        <v>0</v>
      </c>
      <c r="J249" s="5">
        <v>0</v>
      </c>
      <c r="K249" s="268">
        <v>0</v>
      </c>
      <c r="L249" s="268">
        <v>0</v>
      </c>
      <c r="M249" s="268">
        <v>0</v>
      </c>
      <c r="N249" s="5">
        <v>0</v>
      </c>
      <c r="O249" s="5">
        <v>0</v>
      </c>
      <c r="P249" s="5">
        <v>0</v>
      </c>
      <c r="Q249" s="5">
        <v>0</v>
      </c>
      <c r="R249" s="683"/>
      <c r="S249" s="686"/>
      <c r="T249" s="689"/>
    </row>
    <row r="250" spans="1:20" ht="16.5" customHeight="1" x14ac:dyDescent="0.3">
      <c r="A250" s="634"/>
      <c r="B250" s="631"/>
      <c r="C250" s="634"/>
      <c r="D250" s="516"/>
      <c r="E250" s="4" t="s">
        <v>3</v>
      </c>
      <c r="F250" s="540">
        <f t="shared" si="91"/>
        <v>371.12299999999999</v>
      </c>
      <c r="G250" s="5">
        <v>0</v>
      </c>
      <c r="H250" s="5">
        <f>H305+H310+H315</f>
        <v>371.12299999999999</v>
      </c>
      <c r="I250" s="5">
        <f t="shared" ref="I250:Q250" si="123">I305+I310+I315</f>
        <v>0</v>
      </c>
      <c r="J250" s="5">
        <f t="shared" si="123"/>
        <v>0</v>
      </c>
      <c r="K250" s="5">
        <f t="shared" si="123"/>
        <v>0</v>
      </c>
      <c r="L250" s="5">
        <v>0</v>
      </c>
      <c r="M250" s="5">
        <f t="shared" si="123"/>
        <v>0</v>
      </c>
      <c r="N250" s="5">
        <f t="shared" si="123"/>
        <v>0</v>
      </c>
      <c r="O250" s="5">
        <f t="shared" si="123"/>
        <v>0</v>
      </c>
      <c r="P250" s="5">
        <f t="shared" ref="P250" si="124">P305+P310+P315</f>
        <v>0</v>
      </c>
      <c r="Q250" s="5">
        <f t="shared" si="123"/>
        <v>0</v>
      </c>
      <c r="R250" s="683"/>
      <c r="S250" s="686"/>
      <c r="T250" s="689"/>
    </row>
    <row r="251" spans="1:20" ht="16.5" customHeight="1" x14ac:dyDescent="0.3">
      <c r="A251" s="635"/>
      <c r="B251" s="632"/>
      <c r="C251" s="635"/>
      <c r="D251" s="517"/>
      <c r="E251" s="4" t="s">
        <v>4</v>
      </c>
      <c r="F251" s="540">
        <f t="shared" si="91"/>
        <v>0</v>
      </c>
      <c r="G251" s="5">
        <v>0</v>
      </c>
      <c r="H251" s="5">
        <v>0</v>
      </c>
      <c r="I251" s="5">
        <v>0</v>
      </c>
      <c r="J251" s="268">
        <v>0</v>
      </c>
      <c r="K251" s="268">
        <v>0</v>
      </c>
      <c r="L251" s="268">
        <v>0</v>
      </c>
      <c r="M251" s="268">
        <v>0</v>
      </c>
      <c r="N251" s="5">
        <v>0</v>
      </c>
      <c r="O251" s="5">
        <v>0</v>
      </c>
      <c r="P251" s="5">
        <v>0</v>
      </c>
      <c r="Q251" s="5">
        <v>0</v>
      </c>
      <c r="R251" s="684"/>
      <c r="S251" s="687"/>
      <c r="T251" s="690"/>
    </row>
    <row r="252" spans="1:20" ht="16.5" hidden="1" customHeight="1" x14ac:dyDescent="0.3">
      <c r="A252" s="516"/>
      <c r="B252" s="513"/>
      <c r="C252" s="516"/>
      <c r="D252" s="516"/>
      <c r="E252" s="4"/>
      <c r="F252" s="540">
        <f t="shared" si="91"/>
        <v>0</v>
      </c>
      <c r="G252" s="5">
        <v>0</v>
      </c>
      <c r="H252" s="5"/>
      <c r="I252" s="5">
        <v>0</v>
      </c>
      <c r="J252" s="563"/>
      <c r="K252" s="563"/>
      <c r="L252" s="563"/>
      <c r="M252" s="563"/>
      <c r="N252" s="5"/>
      <c r="O252" s="5"/>
      <c r="P252" s="5"/>
      <c r="Q252" s="5"/>
      <c r="R252" s="519"/>
      <c r="S252" s="521"/>
      <c r="T252" s="523"/>
    </row>
    <row r="253" spans="1:20" ht="16.5" hidden="1" customHeight="1" x14ac:dyDescent="0.3">
      <c r="A253" s="516"/>
      <c r="B253" s="513"/>
      <c r="C253" s="516"/>
      <c r="D253" s="516"/>
      <c r="E253" s="4"/>
      <c r="F253" s="540">
        <f t="shared" si="91"/>
        <v>0</v>
      </c>
      <c r="G253" s="5">
        <v>0</v>
      </c>
      <c r="H253" s="5"/>
      <c r="I253" s="5">
        <v>0</v>
      </c>
      <c r="J253" s="563"/>
      <c r="K253" s="563"/>
      <c r="L253" s="563"/>
      <c r="M253" s="563"/>
      <c r="N253" s="5"/>
      <c r="O253" s="5"/>
      <c r="P253" s="5"/>
      <c r="Q253" s="5"/>
      <c r="R253" s="519"/>
      <c r="S253" s="521"/>
      <c r="T253" s="523"/>
    </row>
    <row r="254" spans="1:20" ht="16.5" hidden="1" customHeight="1" x14ac:dyDescent="0.3">
      <c r="A254" s="516"/>
      <c r="B254" s="513"/>
      <c r="C254" s="516"/>
      <c r="D254" s="516"/>
      <c r="E254" s="4"/>
      <c r="F254" s="540">
        <f t="shared" si="91"/>
        <v>0</v>
      </c>
      <c r="G254" s="5">
        <v>0</v>
      </c>
      <c r="H254" s="5"/>
      <c r="I254" s="5">
        <v>0</v>
      </c>
      <c r="J254" s="563"/>
      <c r="K254" s="563"/>
      <c r="L254" s="563"/>
      <c r="M254" s="563"/>
      <c r="N254" s="5"/>
      <c r="O254" s="5"/>
      <c r="P254" s="5"/>
      <c r="Q254" s="5"/>
      <c r="R254" s="519"/>
      <c r="S254" s="521"/>
      <c r="T254" s="523"/>
    </row>
    <row r="255" spans="1:20" ht="16.5" hidden="1" customHeight="1" x14ac:dyDescent="0.3">
      <c r="A255" s="516"/>
      <c r="B255" s="513"/>
      <c r="C255" s="516"/>
      <c r="D255" s="516"/>
      <c r="E255" s="4"/>
      <c r="F255" s="540">
        <f t="shared" si="91"/>
        <v>0</v>
      </c>
      <c r="G255" s="5">
        <v>0</v>
      </c>
      <c r="H255" s="5"/>
      <c r="I255" s="5">
        <v>0</v>
      </c>
      <c r="J255" s="563"/>
      <c r="K255" s="563"/>
      <c r="L255" s="563"/>
      <c r="M255" s="563"/>
      <c r="N255" s="5"/>
      <c r="O255" s="5"/>
      <c r="P255" s="5"/>
      <c r="Q255" s="5"/>
      <c r="R255" s="519"/>
      <c r="S255" s="521"/>
      <c r="T255" s="523"/>
    </row>
    <row r="256" spans="1:20" ht="16.5" hidden="1" customHeight="1" x14ac:dyDescent="0.3">
      <c r="A256" s="516"/>
      <c r="B256" s="513"/>
      <c r="C256" s="516"/>
      <c r="D256" s="516"/>
      <c r="E256" s="4"/>
      <c r="F256" s="540">
        <f t="shared" si="91"/>
        <v>0</v>
      </c>
      <c r="G256" s="5">
        <v>0</v>
      </c>
      <c r="H256" s="5"/>
      <c r="I256" s="5">
        <v>0</v>
      </c>
      <c r="J256" s="563"/>
      <c r="K256" s="563"/>
      <c r="L256" s="563"/>
      <c r="M256" s="563"/>
      <c r="N256" s="5"/>
      <c r="O256" s="5"/>
      <c r="P256" s="5"/>
      <c r="Q256" s="5"/>
      <c r="R256" s="519"/>
      <c r="S256" s="521"/>
      <c r="T256" s="523"/>
    </row>
    <row r="257" spans="1:20" ht="16.5" hidden="1" customHeight="1" x14ac:dyDescent="0.3">
      <c r="A257" s="516"/>
      <c r="B257" s="513"/>
      <c r="C257" s="516"/>
      <c r="D257" s="516"/>
      <c r="E257" s="4"/>
      <c r="F257" s="540">
        <f t="shared" si="91"/>
        <v>0</v>
      </c>
      <c r="G257" s="5">
        <v>0</v>
      </c>
      <c r="H257" s="5"/>
      <c r="I257" s="5">
        <v>0</v>
      </c>
      <c r="J257" s="563"/>
      <c r="K257" s="563"/>
      <c r="L257" s="563"/>
      <c r="M257" s="563"/>
      <c r="N257" s="5"/>
      <c r="O257" s="5"/>
      <c r="P257" s="5"/>
      <c r="Q257" s="5"/>
      <c r="R257" s="519"/>
      <c r="S257" s="521"/>
      <c r="T257" s="523"/>
    </row>
    <row r="258" spans="1:20" ht="16.5" hidden="1" customHeight="1" x14ac:dyDescent="0.3">
      <c r="A258" s="516"/>
      <c r="B258" s="513"/>
      <c r="C258" s="516"/>
      <c r="D258" s="516"/>
      <c r="E258" s="4"/>
      <c r="F258" s="540">
        <f t="shared" si="91"/>
        <v>0</v>
      </c>
      <c r="G258" s="5">
        <v>0</v>
      </c>
      <c r="H258" s="5"/>
      <c r="I258" s="5">
        <v>0</v>
      </c>
      <c r="J258" s="563"/>
      <c r="K258" s="563"/>
      <c r="L258" s="563"/>
      <c r="M258" s="563"/>
      <c r="N258" s="5"/>
      <c r="O258" s="5"/>
      <c r="P258" s="5"/>
      <c r="Q258" s="5"/>
      <c r="R258" s="519"/>
      <c r="S258" s="521"/>
      <c r="T258" s="523"/>
    </row>
    <row r="259" spans="1:20" ht="16.5" hidden="1" customHeight="1" x14ac:dyDescent="0.3">
      <c r="A259" s="516"/>
      <c r="B259" s="513"/>
      <c r="C259" s="516"/>
      <c r="D259" s="516"/>
      <c r="E259" s="4"/>
      <c r="F259" s="540">
        <f t="shared" si="91"/>
        <v>0</v>
      </c>
      <c r="G259" s="5">
        <v>0</v>
      </c>
      <c r="H259" s="5"/>
      <c r="I259" s="5">
        <v>0</v>
      </c>
      <c r="J259" s="563"/>
      <c r="K259" s="563"/>
      <c r="L259" s="563"/>
      <c r="M259" s="563"/>
      <c r="N259" s="5"/>
      <c r="O259" s="5"/>
      <c r="P259" s="5"/>
      <c r="Q259" s="5"/>
      <c r="R259" s="519"/>
      <c r="S259" s="521"/>
      <c r="T259" s="523"/>
    </row>
    <row r="260" spans="1:20" ht="16.5" hidden="1" customHeight="1" x14ac:dyDescent="0.3">
      <c r="A260" s="516"/>
      <c r="B260" s="513"/>
      <c r="C260" s="516"/>
      <c r="D260" s="516"/>
      <c r="E260" s="4"/>
      <c r="F260" s="540">
        <f t="shared" si="91"/>
        <v>0</v>
      </c>
      <c r="G260" s="5">
        <v>0</v>
      </c>
      <c r="H260" s="5"/>
      <c r="I260" s="5">
        <v>0</v>
      </c>
      <c r="J260" s="563"/>
      <c r="K260" s="563"/>
      <c r="L260" s="563"/>
      <c r="M260" s="563"/>
      <c r="N260" s="5"/>
      <c r="O260" s="5"/>
      <c r="P260" s="5"/>
      <c r="Q260" s="5"/>
      <c r="R260" s="519"/>
      <c r="S260" s="521"/>
      <c r="T260" s="523"/>
    </row>
    <row r="261" spans="1:20" ht="16.5" hidden="1" customHeight="1" x14ac:dyDescent="0.3">
      <c r="A261" s="516"/>
      <c r="B261" s="513"/>
      <c r="C261" s="516"/>
      <c r="D261" s="516"/>
      <c r="E261" s="4"/>
      <c r="F261" s="540">
        <f t="shared" si="91"/>
        <v>0</v>
      </c>
      <c r="G261" s="5">
        <v>0</v>
      </c>
      <c r="H261" s="5"/>
      <c r="I261" s="5">
        <v>0</v>
      </c>
      <c r="J261" s="563"/>
      <c r="K261" s="563"/>
      <c r="L261" s="563"/>
      <c r="M261" s="563"/>
      <c r="N261" s="5"/>
      <c r="O261" s="5"/>
      <c r="P261" s="5"/>
      <c r="Q261" s="5"/>
      <c r="R261" s="519"/>
      <c r="S261" s="521"/>
      <c r="T261" s="523"/>
    </row>
    <row r="262" spans="1:20" ht="16.5" hidden="1" customHeight="1" x14ac:dyDescent="0.3">
      <c r="A262" s="516"/>
      <c r="B262" s="513"/>
      <c r="C262" s="516"/>
      <c r="D262" s="516"/>
      <c r="E262" s="4"/>
      <c r="F262" s="540">
        <f t="shared" si="91"/>
        <v>0</v>
      </c>
      <c r="G262" s="5">
        <v>0</v>
      </c>
      <c r="H262" s="5"/>
      <c r="I262" s="5">
        <v>0</v>
      </c>
      <c r="J262" s="563"/>
      <c r="K262" s="563"/>
      <c r="L262" s="563"/>
      <c r="M262" s="563"/>
      <c r="N262" s="5"/>
      <c r="O262" s="5"/>
      <c r="P262" s="5"/>
      <c r="Q262" s="5"/>
      <c r="R262" s="519"/>
      <c r="S262" s="521"/>
      <c r="T262" s="523"/>
    </row>
    <row r="263" spans="1:20" ht="16.5" hidden="1" customHeight="1" x14ac:dyDescent="0.3">
      <c r="A263" s="516"/>
      <c r="B263" s="513"/>
      <c r="C263" s="516"/>
      <c r="D263" s="516"/>
      <c r="E263" s="4"/>
      <c r="F263" s="540">
        <f t="shared" ref="F263:F325" si="125">SUM(G263:Q263)</f>
        <v>0</v>
      </c>
      <c r="G263" s="5">
        <v>0</v>
      </c>
      <c r="H263" s="5"/>
      <c r="I263" s="5">
        <v>0</v>
      </c>
      <c r="J263" s="563"/>
      <c r="K263" s="563"/>
      <c r="L263" s="563"/>
      <c r="M263" s="563"/>
      <c r="N263" s="5"/>
      <c r="O263" s="5"/>
      <c r="P263" s="5"/>
      <c r="Q263" s="5"/>
      <c r="R263" s="519"/>
      <c r="S263" s="521"/>
      <c r="T263" s="523"/>
    </row>
    <row r="264" spans="1:20" ht="16.5" hidden="1" customHeight="1" x14ac:dyDescent="0.3">
      <c r="A264" s="516"/>
      <c r="B264" s="513"/>
      <c r="C264" s="516"/>
      <c r="D264" s="516"/>
      <c r="E264" s="4"/>
      <c r="F264" s="540">
        <f t="shared" si="125"/>
        <v>0</v>
      </c>
      <c r="G264" s="5">
        <v>0</v>
      </c>
      <c r="H264" s="5"/>
      <c r="I264" s="5">
        <v>0</v>
      </c>
      <c r="J264" s="563"/>
      <c r="K264" s="563"/>
      <c r="L264" s="563"/>
      <c r="M264" s="563"/>
      <c r="N264" s="5"/>
      <c r="O264" s="5"/>
      <c r="P264" s="5"/>
      <c r="Q264" s="5"/>
      <c r="R264" s="519"/>
      <c r="S264" s="521"/>
      <c r="T264" s="523"/>
    </row>
    <row r="265" spans="1:20" ht="16.5" hidden="1" customHeight="1" x14ac:dyDescent="0.3">
      <c r="A265" s="516"/>
      <c r="B265" s="513"/>
      <c r="C265" s="516"/>
      <c r="D265" s="516"/>
      <c r="E265" s="4"/>
      <c r="F265" s="540">
        <f t="shared" si="125"/>
        <v>0</v>
      </c>
      <c r="G265" s="5">
        <v>0</v>
      </c>
      <c r="H265" s="5"/>
      <c r="I265" s="5">
        <v>0</v>
      </c>
      <c r="J265" s="563"/>
      <c r="K265" s="563"/>
      <c r="L265" s="563"/>
      <c r="M265" s="563"/>
      <c r="N265" s="5"/>
      <c r="O265" s="5"/>
      <c r="P265" s="5"/>
      <c r="Q265" s="5"/>
      <c r="R265" s="519"/>
      <c r="S265" s="521"/>
      <c r="T265" s="523"/>
    </row>
    <row r="266" spans="1:20" ht="16.5" hidden="1" customHeight="1" x14ac:dyDescent="0.3">
      <c r="A266" s="516"/>
      <c r="B266" s="513"/>
      <c r="C266" s="516"/>
      <c r="D266" s="516"/>
      <c r="E266" s="4"/>
      <c r="F266" s="540">
        <f t="shared" si="125"/>
        <v>0</v>
      </c>
      <c r="G266" s="5">
        <v>0</v>
      </c>
      <c r="H266" s="5"/>
      <c r="I266" s="5">
        <v>0</v>
      </c>
      <c r="J266" s="563"/>
      <c r="K266" s="563"/>
      <c r="L266" s="563"/>
      <c r="M266" s="563"/>
      <c r="N266" s="5"/>
      <c r="O266" s="5"/>
      <c r="P266" s="5"/>
      <c r="Q266" s="5"/>
      <c r="R266" s="519"/>
      <c r="S266" s="521"/>
      <c r="T266" s="523"/>
    </row>
    <row r="267" spans="1:20" ht="16.5" hidden="1" customHeight="1" x14ac:dyDescent="0.3">
      <c r="A267" s="516"/>
      <c r="B267" s="513"/>
      <c r="C267" s="516"/>
      <c r="D267" s="516"/>
      <c r="E267" s="4"/>
      <c r="F267" s="540">
        <f t="shared" si="125"/>
        <v>0</v>
      </c>
      <c r="G267" s="5">
        <v>0</v>
      </c>
      <c r="H267" s="5"/>
      <c r="I267" s="5">
        <v>0</v>
      </c>
      <c r="J267" s="563"/>
      <c r="K267" s="563"/>
      <c r="L267" s="563"/>
      <c r="M267" s="563"/>
      <c r="N267" s="5"/>
      <c r="O267" s="5"/>
      <c r="P267" s="5"/>
      <c r="Q267" s="5"/>
      <c r="R267" s="519"/>
      <c r="S267" s="521"/>
      <c r="T267" s="523"/>
    </row>
    <row r="268" spans="1:20" ht="16.5" hidden="1" customHeight="1" x14ac:dyDescent="0.3">
      <c r="A268" s="516"/>
      <c r="B268" s="513"/>
      <c r="C268" s="516"/>
      <c r="D268" s="516"/>
      <c r="E268" s="4"/>
      <c r="F268" s="540">
        <f t="shared" si="125"/>
        <v>0</v>
      </c>
      <c r="G268" s="5">
        <v>0</v>
      </c>
      <c r="H268" s="5"/>
      <c r="I268" s="5">
        <v>0</v>
      </c>
      <c r="J268" s="563"/>
      <c r="K268" s="563"/>
      <c r="L268" s="563"/>
      <c r="M268" s="563"/>
      <c r="N268" s="5"/>
      <c r="O268" s="5"/>
      <c r="P268" s="5"/>
      <c r="Q268" s="5"/>
      <c r="R268" s="519"/>
      <c r="S268" s="521"/>
      <c r="T268" s="523"/>
    </row>
    <row r="269" spans="1:20" ht="16.5" hidden="1" customHeight="1" x14ac:dyDescent="0.3">
      <c r="A269" s="516"/>
      <c r="B269" s="513"/>
      <c r="C269" s="516"/>
      <c r="D269" s="516"/>
      <c r="E269" s="4"/>
      <c r="F269" s="540">
        <f t="shared" si="125"/>
        <v>0</v>
      </c>
      <c r="G269" s="5">
        <v>0</v>
      </c>
      <c r="H269" s="5"/>
      <c r="I269" s="5">
        <v>0</v>
      </c>
      <c r="J269" s="563"/>
      <c r="K269" s="563"/>
      <c r="L269" s="563"/>
      <c r="M269" s="563"/>
      <c r="N269" s="5"/>
      <c r="O269" s="5"/>
      <c r="P269" s="5"/>
      <c r="Q269" s="5"/>
      <c r="R269" s="519"/>
      <c r="S269" s="521"/>
      <c r="T269" s="523"/>
    </row>
    <row r="270" spans="1:20" ht="16.5" hidden="1" customHeight="1" x14ac:dyDescent="0.3">
      <c r="A270" s="516"/>
      <c r="B270" s="513"/>
      <c r="C270" s="516"/>
      <c r="D270" s="516"/>
      <c r="E270" s="4"/>
      <c r="F270" s="540">
        <f t="shared" si="125"/>
        <v>0</v>
      </c>
      <c r="G270" s="5">
        <v>0</v>
      </c>
      <c r="H270" s="5"/>
      <c r="I270" s="5">
        <v>0</v>
      </c>
      <c r="J270" s="563"/>
      <c r="K270" s="563"/>
      <c r="L270" s="563"/>
      <c r="M270" s="563"/>
      <c r="N270" s="5"/>
      <c r="O270" s="5"/>
      <c r="P270" s="5"/>
      <c r="Q270" s="5"/>
      <c r="R270" s="519"/>
      <c r="S270" s="521"/>
      <c r="T270" s="523"/>
    </row>
    <row r="271" spans="1:20" ht="16.5" hidden="1" customHeight="1" x14ac:dyDescent="0.3">
      <c r="A271" s="516"/>
      <c r="B271" s="513"/>
      <c r="C271" s="516"/>
      <c r="D271" s="516"/>
      <c r="E271" s="4"/>
      <c r="F271" s="540">
        <f t="shared" si="125"/>
        <v>0</v>
      </c>
      <c r="G271" s="5">
        <v>0</v>
      </c>
      <c r="H271" s="5"/>
      <c r="I271" s="5">
        <v>0</v>
      </c>
      <c r="J271" s="563"/>
      <c r="K271" s="563"/>
      <c r="L271" s="563"/>
      <c r="M271" s="563"/>
      <c r="N271" s="5"/>
      <c r="O271" s="5"/>
      <c r="P271" s="5"/>
      <c r="Q271" s="5"/>
      <c r="R271" s="519"/>
      <c r="S271" s="521"/>
      <c r="T271" s="523"/>
    </row>
    <row r="272" spans="1:20" ht="16.5" hidden="1" customHeight="1" x14ac:dyDescent="0.3">
      <c r="A272" s="516"/>
      <c r="B272" s="513"/>
      <c r="C272" s="516"/>
      <c r="D272" s="516"/>
      <c r="E272" s="4"/>
      <c r="F272" s="540">
        <f t="shared" si="125"/>
        <v>0</v>
      </c>
      <c r="G272" s="5">
        <v>0</v>
      </c>
      <c r="H272" s="5"/>
      <c r="I272" s="5">
        <v>0</v>
      </c>
      <c r="J272" s="563"/>
      <c r="K272" s="563"/>
      <c r="L272" s="563"/>
      <c r="M272" s="563"/>
      <c r="N272" s="5"/>
      <c r="O272" s="5"/>
      <c r="P272" s="5"/>
      <c r="Q272" s="5"/>
      <c r="R272" s="519"/>
      <c r="S272" s="521"/>
      <c r="T272" s="523"/>
    </row>
    <row r="273" spans="1:20" ht="16.5" hidden="1" customHeight="1" x14ac:dyDescent="0.3">
      <c r="A273" s="516"/>
      <c r="B273" s="513"/>
      <c r="C273" s="516"/>
      <c r="D273" s="516"/>
      <c r="E273" s="4"/>
      <c r="F273" s="540">
        <f t="shared" si="125"/>
        <v>0</v>
      </c>
      <c r="G273" s="5">
        <v>0</v>
      </c>
      <c r="H273" s="5"/>
      <c r="I273" s="5">
        <v>0</v>
      </c>
      <c r="J273" s="563"/>
      <c r="K273" s="563"/>
      <c r="L273" s="563"/>
      <c r="M273" s="563"/>
      <c r="N273" s="5"/>
      <c r="O273" s="5"/>
      <c r="P273" s="5"/>
      <c r="Q273" s="5"/>
      <c r="R273" s="519"/>
      <c r="S273" s="521"/>
      <c r="T273" s="523"/>
    </row>
    <row r="274" spans="1:20" ht="16.5" hidden="1" customHeight="1" x14ac:dyDescent="0.3">
      <c r="A274" s="516"/>
      <c r="B274" s="513"/>
      <c r="C274" s="516"/>
      <c r="D274" s="516"/>
      <c r="E274" s="4"/>
      <c r="F274" s="540">
        <f t="shared" si="125"/>
        <v>0</v>
      </c>
      <c r="G274" s="5">
        <v>0</v>
      </c>
      <c r="H274" s="5"/>
      <c r="I274" s="5">
        <v>0</v>
      </c>
      <c r="J274" s="563"/>
      <c r="K274" s="563"/>
      <c r="L274" s="563"/>
      <c r="M274" s="563"/>
      <c r="N274" s="5"/>
      <c r="O274" s="5"/>
      <c r="P274" s="5"/>
      <c r="Q274" s="5"/>
      <c r="R274" s="519"/>
      <c r="S274" s="521"/>
      <c r="T274" s="523"/>
    </row>
    <row r="275" spans="1:20" ht="16.5" hidden="1" customHeight="1" x14ac:dyDescent="0.3">
      <c r="A275" s="516"/>
      <c r="B275" s="513"/>
      <c r="C275" s="516"/>
      <c r="D275" s="516"/>
      <c r="E275" s="4"/>
      <c r="F275" s="540">
        <f t="shared" si="125"/>
        <v>0</v>
      </c>
      <c r="G275" s="5">
        <v>0</v>
      </c>
      <c r="H275" s="5"/>
      <c r="I275" s="5">
        <v>0</v>
      </c>
      <c r="J275" s="563"/>
      <c r="K275" s="563"/>
      <c r="L275" s="563"/>
      <c r="M275" s="563"/>
      <c r="N275" s="5"/>
      <c r="O275" s="5"/>
      <c r="P275" s="5"/>
      <c r="Q275" s="5"/>
      <c r="R275" s="519"/>
      <c r="S275" s="521"/>
      <c r="T275" s="523"/>
    </row>
    <row r="276" spans="1:20" ht="16.5" hidden="1" customHeight="1" x14ac:dyDescent="0.3">
      <c r="A276" s="516"/>
      <c r="B276" s="513"/>
      <c r="C276" s="516"/>
      <c r="D276" s="516"/>
      <c r="E276" s="4"/>
      <c r="F276" s="540">
        <f t="shared" si="125"/>
        <v>0</v>
      </c>
      <c r="G276" s="5">
        <v>0</v>
      </c>
      <c r="H276" s="5"/>
      <c r="I276" s="5">
        <v>0</v>
      </c>
      <c r="J276" s="563"/>
      <c r="K276" s="563"/>
      <c r="L276" s="563"/>
      <c r="M276" s="563"/>
      <c r="N276" s="5"/>
      <c r="O276" s="5"/>
      <c r="P276" s="5"/>
      <c r="Q276" s="5"/>
      <c r="R276" s="519"/>
      <c r="S276" s="521"/>
      <c r="T276" s="523"/>
    </row>
    <row r="277" spans="1:20" ht="16.5" hidden="1" customHeight="1" x14ac:dyDescent="0.3">
      <c r="A277" s="516"/>
      <c r="B277" s="513"/>
      <c r="C277" s="516"/>
      <c r="D277" s="516"/>
      <c r="E277" s="4"/>
      <c r="F277" s="540">
        <f t="shared" si="125"/>
        <v>0</v>
      </c>
      <c r="G277" s="5">
        <v>0</v>
      </c>
      <c r="H277" s="5"/>
      <c r="I277" s="5">
        <v>0</v>
      </c>
      <c r="J277" s="563"/>
      <c r="K277" s="563"/>
      <c r="L277" s="563"/>
      <c r="M277" s="563"/>
      <c r="N277" s="5"/>
      <c r="O277" s="5"/>
      <c r="P277" s="5"/>
      <c r="Q277" s="5"/>
      <c r="R277" s="519"/>
      <c r="S277" s="521"/>
      <c r="T277" s="523"/>
    </row>
    <row r="278" spans="1:20" ht="16.5" hidden="1" customHeight="1" x14ac:dyDescent="0.3">
      <c r="A278" s="516"/>
      <c r="B278" s="513"/>
      <c r="C278" s="516"/>
      <c r="D278" s="516"/>
      <c r="E278" s="4"/>
      <c r="F278" s="540">
        <f t="shared" si="125"/>
        <v>0</v>
      </c>
      <c r="G278" s="5">
        <v>0</v>
      </c>
      <c r="H278" s="5"/>
      <c r="I278" s="5">
        <v>0</v>
      </c>
      <c r="J278" s="563"/>
      <c r="K278" s="563"/>
      <c r="L278" s="563"/>
      <c r="M278" s="563"/>
      <c r="N278" s="5"/>
      <c r="O278" s="5"/>
      <c r="P278" s="5"/>
      <c r="Q278" s="5"/>
      <c r="R278" s="519"/>
      <c r="S278" s="521"/>
      <c r="T278" s="523"/>
    </row>
    <row r="279" spans="1:20" ht="16.5" hidden="1" customHeight="1" x14ac:dyDescent="0.3">
      <c r="A279" s="516"/>
      <c r="B279" s="513"/>
      <c r="C279" s="516"/>
      <c r="D279" s="516"/>
      <c r="E279" s="4"/>
      <c r="F279" s="540">
        <f t="shared" si="125"/>
        <v>0</v>
      </c>
      <c r="G279" s="5">
        <v>0</v>
      </c>
      <c r="H279" s="5"/>
      <c r="I279" s="5">
        <v>0</v>
      </c>
      <c r="J279" s="563"/>
      <c r="K279" s="563"/>
      <c r="L279" s="563"/>
      <c r="M279" s="563"/>
      <c r="N279" s="5"/>
      <c r="O279" s="5"/>
      <c r="P279" s="5"/>
      <c r="Q279" s="5"/>
      <c r="R279" s="519"/>
      <c r="S279" s="521"/>
      <c r="T279" s="523"/>
    </row>
    <row r="280" spans="1:20" ht="16.5" hidden="1" customHeight="1" x14ac:dyDescent="0.3">
      <c r="A280" s="516"/>
      <c r="B280" s="513"/>
      <c r="C280" s="516"/>
      <c r="D280" s="516"/>
      <c r="E280" s="4"/>
      <c r="F280" s="540">
        <f t="shared" si="125"/>
        <v>0</v>
      </c>
      <c r="G280" s="5">
        <v>0</v>
      </c>
      <c r="H280" s="5"/>
      <c r="I280" s="5">
        <v>0</v>
      </c>
      <c r="J280" s="563"/>
      <c r="K280" s="563"/>
      <c r="L280" s="563"/>
      <c r="M280" s="563"/>
      <c r="N280" s="5"/>
      <c r="O280" s="5"/>
      <c r="P280" s="5"/>
      <c r="Q280" s="5"/>
      <c r="R280" s="519"/>
      <c r="S280" s="521"/>
      <c r="T280" s="523"/>
    </row>
    <row r="281" spans="1:20" ht="16.5" hidden="1" customHeight="1" x14ac:dyDescent="0.3">
      <c r="A281" s="516"/>
      <c r="B281" s="513"/>
      <c r="C281" s="516"/>
      <c r="D281" s="516"/>
      <c r="E281" s="4"/>
      <c r="F281" s="540">
        <f t="shared" si="125"/>
        <v>0</v>
      </c>
      <c r="G281" s="5">
        <v>0</v>
      </c>
      <c r="H281" s="5"/>
      <c r="I281" s="5">
        <v>0</v>
      </c>
      <c r="J281" s="563"/>
      <c r="K281" s="563"/>
      <c r="L281" s="563"/>
      <c r="M281" s="563"/>
      <c r="N281" s="5"/>
      <c r="O281" s="5"/>
      <c r="P281" s="5"/>
      <c r="Q281" s="5"/>
      <c r="R281" s="519"/>
      <c r="S281" s="521"/>
      <c r="T281" s="523"/>
    </row>
    <row r="282" spans="1:20" ht="16.5" hidden="1" customHeight="1" x14ac:dyDescent="0.3">
      <c r="A282" s="516"/>
      <c r="B282" s="513"/>
      <c r="C282" s="516"/>
      <c r="D282" s="516"/>
      <c r="E282" s="4"/>
      <c r="F282" s="540">
        <f t="shared" si="125"/>
        <v>0</v>
      </c>
      <c r="G282" s="5">
        <v>0</v>
      </c>
      <c r="H282" s="5"/>
      <c r="I282" s="5">
        <v>0</v>
      </c>
      <c r="J282" s="563"/>
      <c r="K282" s="563"/>
      <c r="L282" s="563"/>
      <c r="M282" s="563"/>
      <c r="N282" s="5"/>
      <c r="O282" s="5"/>
      <c r="P282" s="5"/>
      <c r="Q282" s="5"/>
      <c r="R282" s="519"/>
      <c r="S282" s="521"/>
      <c r="T282" s="523"/>
    </row>
    <row r="283" spans="1:20" ht="16.5" hidden="1" customHeight="1" x14ac:dyDescent="0.3">
      <c r="A283" s="516"/>
      <c r="B283" s="513"/>
      <c r="C283" s="516"/>
      <c r="D283" s="516"/>
      <c r="E283" s="4"/>
      <c r="F283" s="540">
        <f t="shared" si="125"/>
        <v>0</v>
      </c>
      <c r="G283" s="5">
        <v>0</v>
      </c>
      <c r="H283" s="5"/>
      <c r="I283" s="5">
        <v>0</v>
      </c>
      <c r="J283" s="563"/>
      <c r="K283" s="563"/>
      <c r="L283" s="563"/>
      <c r="M283" s="563"/>
      <c r="N283" s="5"/>
      <c r="O283" s="5"/>
      <c r="P283" s="5"/>
      <c r="Q283" s="5"/>
      <c r="R283" s="519"/>
      <c r="S283" s="521"/>
      <c r="T283" s="523"/>
    </row>
    <row r="284" spans="1:20" ht="16.5" hidden="1" customHeight="1" x14ac:dyDescent="0.3">
      <c r="A284" s="516"/>
      <c r="B284" s="513"/>
      <c r="C284" s="516"/>
      <c r="D284" s="516"/>
      <c r="E284" s="4"/>
      <c r="F284" s="540">
        <f t="shared" si="125"/>
        <v>0</v>
      </c>
      <c r="G284" s="5">
        <v>0</v>
      </c>
      <c r="H284" s="5"/>
      <c r="I284" s="5">
        <v>0</v>
      </c>
      <c r="J284" s="563"/>
      <c r="K284" s="563"/>
      <c r="L284" s="563"/>
      <c r="M284" s="563"/>
      <c r="N284" s="5"/>
      <c r="O284" s="5"/>
      <c r="P284" s="5"/>
      <c r="Q284" s="5"/>
      <c r="R284" s="519"/>
      <c r="S284" s="521"/>
      <c r="T284" s="523"/>
    </row>
    <row r="285" spans="1:20" ht="16.5" hidden="1" customHeight="1" x14ac:dyDescent="0.3">
      <c r="A285" s="516"/>
      <c r="B285" s="513"/>
      <c r="C285" s="516"/>
      <c r="D285" s="516"/>
      <c r="E285" s="4"/>
      <c r="F285" s="540">
        <f t="shared" si="125"/>
        <v>0</v>
      </c>
      <c r="G285" s="5">
        <v>0</v>
      </c>
      <c r="H285" s="5"/>
      <c r="I285" s="5">
        <v>0</v>
      </c>
      <c r="J285" s="563"/>
      <c r="K285" s="563"/>
      <c r="L285" s="563"/>
      <c r="M285" s="563"/>
      <c r="N285" s="5"/>
      <c r="O285" s="5"/>
      <c r="P285" s="5"/>
      <c r="Q285" s="5"/>
      <c r="R285" s="519"/>
      <c r="S285" s="521"/>
      <c r="T285" s="523"/>
    </row>
    <row r="286" spans="1:20" ht="16.5" hidden="1" customHeight="1" x14ac:dyDescent="0.3">
      <c r="A286" s="516"/>
      <c r="B286" s="513"/>
      <c r="C286" s="516"/>
      <c r="D286" s="516"/>
      <c r="E286" s="4"/>
      <c r="F286" s="540">
        <f t="shared" si="125"/>
        <v>0</v>
      </c>
      <c r="G286" s="5">
        <v>0</v>
      </c>
      <c r="H286" s="5"/>
      <c r="I286" s="5">
        <v>0</v>
      </c>
      <c r="J286" s="563"/>
      <c r="K286" s="563"/>
      <c r="L286" s="563"/>
      <c r="M286" s="563"/>
      <c r="N286" s="5"/>
      <c r="O286" s="5"/>
      <c r="P286" s="5"/>
      <c r="Q286" s="5"/>
      <c r="R286" s="519"/>
      <c r="S286" s="521"/>
      <c r="T286" s="523"/>
    </row>
    <row r="287" spans="1:20" ht="16.5" hidden="1" customHeight="1" x14ac:dyDescent="0.3">
      <c r="A287" s="516"/>
      <c r="B287" s="513"/>
      <c r="C287" s="516"/>
      <c r="D287" s="516"/>
      <c r="E287" s="4"/>
      <c r="F287" s="540">
        <f t="shared" si="125"/>
        <v>0</v>
      </c>
      <c r="G287" s="5">
        <v>0</v>
      </c>
      <c r="H287" s="5"/>
      <c r="I287" s="5">
        <v>0</v>
      </c>
      <c r="J287" s="563"/>
      <c r="K287" s="563"/>
      <c r="L287" s="563"/>
      <c r="M287" s="563"/>
      <c r="N287" s="5"/>
      <c r="O287" s="5"/>
      <c r="P287" s="5"/>
      <c r="Q287" s="5"/>
      <c r="R287" s="519"/>
      <c r="S287" s="521"/>
      <c r="T287" s="523"/>
    </row>
    <row r="288" spans="1:20" ht="16.5" hidden="1" customHeight="1" x14ac:dyDescent="0.3">
      <c r="A288" s="516"/>
      <c r="B288" s="513"/>
      <c r="C288" s="516"/>
      <c r="D288" s="516"/>
      <c r="E288" s="4"/>
      <c r="F288" s="540">
        <f t="shared" si="125"/>
        <v>0</v>
      </c>
      <c r="G288" s="5">
        <v>0</v>
      </c>
      <c r="H288" s="5"/>
      <c r="I288" s="5">
        <v>0</v>
      </c>
      <c r="J288" s="563"/>
      <c r="K288" s="563"/>
      <c r="L288" s="563"/>
      <c r="M288" s="563"/>
      <c r="N288" s="5"/>
      <c r="O288" s="5"/>
      <c r="P288" s="5"/>
      <c r="Q288" s="5"/>
      <c r="R288" s="519"/>
      <c r="S288" s="521"/>
      <c r="T288" s="523"/>
    </row>
    <row r="289" spans="1:20" ht="16.5" hidden="1" customHeight="1" x14ac:dyDescent="0.3">
      <c r="A289" s="516"/>
      <c r="B289" s="513"/>
      <c r="C289" s="516"/>
      <c r="D289" s="516"/>
      <c r="E289" s="4"/>
      <c r="F289" s="540">
        <f t="shared" si="125"/>
        <v>0</v>
      </c>
      <c r="G289" s="5">
        <v>0</v>
      </c>
      <c r="H289" s="5"/>
      <c r="I289" s="5">
        <v>0</v>
      </c>
      <c r="J289" s="563"/>
      <c r="K289" s="563"/>
      <c r="L289" s="563"/>
      <c r="M289" s="563"/>
      <c r="N289" s="5"/>
      <c r="O289" s="5"/>
      <c r="P289" s="5"/>
      <c r="Q289" s="5"/>
      <c r="R289" s="519"/>
      <c r="S289" s="521"/>
      <c r="T289" s="523"/>
    </row>
    <row r="290" spans="1:20" ht="16.5" hidden="1" customHeight="1" x14ac:dyDescent="0.3">
      <c r="A290" s="516"/>
      <c r="B290" s="513"/>
      <c r="C290" s="516"/>
      <c r="D290" s="516"/>
      <c r="E290" s="4"/>
      <c r="F290" s="540">
        <f t="shared" si="125"/>
        <v>0</v>
      </c>
      <c r="G290" s="5">
        <v>0</v>
      </c>
      <c r="H290" s="5"/>
      <c r="I290" s="5">
        <v>0</v>
      </c>
      <c r="J290" s="563"/>
      <c r="K290" s="563"/>
      <c r="L290" s="563"/>
      <c r="M290" s="563"/>
      <c r="N290" s="5"/>
      <c r="O290" s="5"/>
      <c r="P290" s="5"/>
      <c r="Q290" s="5"/>
      <c r="R290" s="519"/>
      <c r="S290" s="521"/>
      <c r="T290" s="523"/>
    </row>
    <row r="291" spans="1:20" ht="16.5" hidden="1" customHeight="1" x14ac:dyDescent="0.3">
      <c r="A291" s="516"/>
      <c r="B291" s="513"/>
      <c r="C291" s="516"/>
      <c r="D291" s="516"/>
      <c r="E291" s="4"/>
      <c r="F291" s="540">
        <f t="shared" si="125"/>
        <v>0</v>
      </c>
      <c r="G291" s="5">
        <v>0</v>
      </c>
      <c r="H291" s="5"/>
      <c r="I291" s="5">
        <v>0</v>
      </c>
      <c r="J291" s="563"/>
      <c r="K291" s="563"/>
      <c r="L291" s="563"/>
      <c r="M291" s="563"/>
      <c r="N291" s="5"/>
      <c r="O291" s="5"/>
      <c r="P291" s="5"/>
      <c r="Q291" s="5"/>
      <c r="R291" s="519"/>
      <c r="S291" s="521"/>
      <c r="T291" s="523"/>
    </row>
    <row r="292" spans="1:20" ht="16.5" hidden="1" customHeight="1" x14ac:dyDescent="0.3">
      <c r="A292" s="516"/>
      <c r="B292" s="513"/>
      <c r="C292" s="516"/>
      <c r="D292" s="516"/>
      <c r="E292" s="4"/>
      <c r="F292" s="540">
        <f t="shared" si="125"/>
        <v>0</v>
      </c>
      <c r="G292" s="5">
        <v>0</v>
      </c>
      <c r="H292" s="5"/>
      <c r="I292" s="5">
        <v>0</v>
      </c>
      <c r="J292" s="563"/>
      <c r="K292" s="563"/>
      <c r="L292" s="563"/>
      <c r="M292" s="563"/>
      <c r="N292" s="5"/>
      <c r="O292" s="5"/>
      <c r="P292" s="5"/>
      <c r="Q292" s="5"/>
      <c r="R292" s="519"/>
      <c r="S292" s="521"/>
      <c r="T292" s="523"/>
    </row>
    <row r="293" spans="1:20" ht="16.5" hidden="1" customHeight="1" x14ac:dyDescent="0.3">
      <c r="A293" s="516"/>
      <c r="B293" s="513"/>
      <c r="C293" s="516"/>
      <c r="D293" s="516"/>
      <c r="E293" s="4"/>
      <c r="F293" s="540">
        <f t="shared" si="125"/>
        <v>0</v>
      </c>
      <c r="G293" s="5">
        <v>0</v>
      </c>
      <c r="H293" s="5"/>
      <c r="I293" s="5">
        <v>0</v>
      </c>
      <c r="J293" s="563"/>
      <c r="K293" s="563"/>
      <c r="L293" s="563"/>
      <c r="M293" s="563"/>
      <c r="N293" s="5"/>
      <c r="O293" s="5"/>
      <c r="P293" s="5"/>
      <c r="Q293" s="5"/>
      <c r="R293" s="519"/>
      <c r="S293" s="521"/>
      <c r="T293" s="523"/>
    </row>
    <row r="294" spans="1:20" ht="16.5" hidden="1" customHeight="1" x14ac:dyDescent="0.3">
      <c r="A294" s="516"/>
      <c r="B294" s="513"/>
      <c r="C294" s="516"/>
      <c r="D294" s="516"/>
      <c r="E294" s="4"/>
      <c r="F294" s="540">
        <f t="shared" si="125"/>
        <v>0</v>
      </c>
      <c r="G294" s="5">
        <v>0</v>
      </c>
      <c r="H294" s="5"/>
      <c r="I294" s="5">
        <v>0</v>
      </c>
      <c r="J294" s="563"/>
      <c r="K294" s="563"/>
      <c r="L294" s="563"/>
      <c r="M294" s="563"/>
      <c r="N294" s="5"/>
      <c r="O294" s="5"/>
      <c r="P294" s="5"/>
      <c r="Q294" s="5"/>
      <c r="R294" s="519"/>
      <c r="S294" s="521"/>
      <c r="T294" s="523"/>
    </row>
    <row r="295" spans="1:20" ht="16.5" hidden="1" customHeight="1" x14ac:dyDescent="0.3">
      <c r="A295" s="516"/>
      <c r="B295" s="513"/>
      <c r="C295" s="516"/>
      <c r="D295" s="516"/>
      <c r="E295" s="4"/>
      <c r="F295" s="540">
        <f t="shared" si="125"/>
        <v>0</v>
      </c>
      <c r="G295" s="5">
        <v>0</v>
      </c>
      <c r="H295" s="5"/>
      <c r="I295" s="5">
        <v>0</v>
      </c>
      <c r="J295" s="563"/>
      <c r="K295" s="563"/>
      <c r="L295" s="563"/>
      <c r="M295" s="563"/>
      <c r="N295" s="5"/>
      <c r="O295" s="5"/>
      <c r="P295" s="5"/>
      <c r="Q295" s="5"/>
      <c r="R295" s="519"/>
      <c r="S295" s="521"/>
      <c r="T295" s="523"/>
    </row>
    <row r="296" spans="1:20" ht="16.5" hidden="1" customHeight="1" x14ac:dyDescent="0.3">
      <c r="A296" s="516"/>
      <c r="B296" s="513"/>
      <c r="C296" s="516"/>
      <c r="D296" s="516"/>
      <c r="E296" s="4"/>
      <c r="F296" s="540">
        <f t="shared" si="125"/>
        <v>0</v>
      </c>
      <c r="G296" s="5">
        <v>0</v>
      </c>
      <c r="H296" s="5"/>
      <c r="I296" s="5">
        <v>0</v>
      </c>
      <c r="J296" s="563"/>
      <c r="K296" s="563"/>
      <c r="L296" s="563"/>
      <c r="M296" s="563"/>
      <c r="N296" s="5"/>
      <c r="O296" s="5"/>
      <c r="P296" s="5"/>
      <c r="Q296" s="5"/>
      <c r="R296" s="519"/>
      <c r="S296" s="521"/>
      <c r="T296" s="523"/>
    </row>
    <row r="297" spans="1:20" ht="16.5" hidden="1" customHeight="1" x14ac:dyDescent="0.3">
      <c r="A297" s="516"/>
      <c r="B297" s="513"/>
      <c r="C297" s="516"/>
      <c r="D297" s="516"/>
      <c r="E297" s="4"/>
      <c r="F297" s="540">
        <f t="shared" si="125"/>
        <v>0</v>
      </c>
      <c r="G297" s="5">
        <v>0</v>
      </c>
      <c r="H297" s="5"/>
      <c r="I297" s="5">
        <v>0</v>
      </c>
      <c r="J297" s="563"/>
      <c r="K297" s="563"/>
      <c r="L297" s="563"/>
      <c r="M297" s="563"/>
      <c r="N297" s="5"/>
      <c r="O297" s="5"/>
      <c r="P297" s="5"/>
      <c r="Q297" s="5"/>
      <c r="R297" s="519"/>
      <c r="S297" s="521"/>
      <c r="T297" s="523"/>
    </row>
    <row r="298" spans="1:20" ht="16.5" hidden="1" customHeight="1" x14ac:dyDescent="0.3">
      <c r="A298" s="516"/>
      <c r="B298" s="513"/>
      <c r="C298" s="516"/>
      <c r="D298" s="516"/>
      <c r="E298" s="4"/>
      <c r="F298" s="540">
        <f t="shared" si="125"/>
        <v>0</v>
      </c>
      <c r="G298" s="5">
        <v>0</v>
      </c>
      <c r="H298" s="5"/>
      <c r="I298" s="5">
        <v>0</v>
      </c>
      <c r="J298" s="563"/>
      <c r="K298" s="563"/>
      <c r="L298" s="563"/>
      <c r="M298" s="563"/>
      <c r="N298" s="5"/>
      <c r="O298" s="5"/>
      <c r="P298" s="5"/>
      <c r="Q298" s="5"/>
      <c r="R298" s="519"/>
      <c r="S298" s="521"/>
      <c r="T298" s="523"/>
    </row>
    <row r="299" spans="1:20" ht="16.5" hidden="1" customHeight="1" x14ac:dyDescent="0.3">
      <c r="A299" s="516"/>
      <c r="B299" s="513"/>
      <c r="C299" s="516"/>
      <c r="D299" s="516"/>
      <c r="E299" s="4"/>
      <c r="F299" s="540">
        <f t="shared" si="125"/>
        <v>0</v>
      </c>
      <c r="G299" s="5">
        <v>0</v>
      </c>
      <c r="H299" s="5"/>
      <c r="I299" s="5">
        <v>0</v>
      </c>
      <c r="J299" s="563"/>
      <c r="K299" s="563"/>
      <c r="L299" s="563"/>
      <c r="M299" s="563"/>
      <c r="N299" s="5"/>
      <c r="O299" s="5"/>
      <c r="P299" s="5"/>
      <c r="Q299" s="5"/>
      <c r="R299" s="519"/>
      <c r="S299" s="521"/>
      <c r="T299" s="523"/>
    </row>
    <row r="300" spans="1:20" ht="16.5" hidden="1" customHeight="1" x14ac:dyDescent="0.3">
      <c r="A300" s="516"/>
      <c r="B300" s="513"/>
      <c r="C300" s="516"/>
      <c r="D300" s="516"/>
      <c r="E300" s="4"/>
      <c r="F300" s="540">
        <f t="shared" si="125"/>
        <v>0</v>
      </c>
      <c r="G300" s="5">
        <v>0</v>
      </c>
      <c r="H300" s="5"/>
      <c r="I300" s="5">
        <v>0</v>
      </c>
      <c r="J300" s="563"/>
      <c r="K300" s="563"/>
      <c r="L300" s="563"/>
      <c r="M300" s="563"/>
      <c r="N300" s="5"/>
      <c r="O300" s="5"/>
      <c r="P300" s="5"/>
      <c r="Q300" s="5"/>
      <c r="R300" s="519"/>
      <c r="S300" s="521"/>
      <c r="T300" s="523"/>
    </row>
    <row r="301" spans="1:20" ht="16.5" hidden="1" customHeight="1" x14ac:dyDescent="0.3">
      <c r="A301" s="516"/>
      <c r="B301" s="513"/>
      <c r="C301" s="516"/>
      <c r="D301" s="516"/>
      <c r="E301" s="4"/>
      <c r="F301" s="540">
        <f t="shared" si="125"/>
        <v>0</v>
      </c>
      <c r="G301" s="5">
        <v>0</v>
      </c>
      <c r="H301" s="5"/>
      <c r="I301" s="5">
        <v>0</v>
      </c>
      <c r="J301" s="563"/>
      <c r="K301" s="563"/>
      <c r="L301" s="563"/>
      <c r="M301" s="563"/>
      <c r="N301" s="5"/>
      <c r="O301" s="5"/>
      <c r="P301" s="5"/>
      <c r="Q301" s="5"/>
      <c r="R301" s="519"/>
      <c r="S301" s="521"/>
      <c r="T301" s="523"/>
    </row>
    <row r="302" spans="1:20" ht="16.5" customHeight="1" x14ac:dyDescent="0.3">
      <c r="A302" s="633" t="s">
        <v>249</v>
      </c>
      <c r="B302" s="630" t="s">
        <v>225</v>
      </c>
      <c r="C302" s="633" t="s">
        <v>224</v>
      </c>
      <c r="D302" s="516"/>
      <c r="E302" s="4" t="s">
        <v>9</v>
      </c>
      <c r="F302" s="540">
        <f t="shared" si="125"/>
        <v>272.12299999999999</v>
      </c>
      <c r="G302" s="5">
        <f t="shared" ref="G302:Q302" si="126">SUM(G303:G306)</f>
        <v>0</v>
      </c>
      <c r="H302" s="5">
        <f t="shared" si="126"/>
        <v>272.12299999999999</v>
      </c>
      <c r="I302" s="5">
        <f t="shared" si="126"/>
        <v>0</v>
      </c>
      <c r="J302" s="5">
        <f t="shared" si="126"/>
        <v>0</v>
      </c>
      <c r="K302" s="5">
        <f t="shared" si="126"/>
        <v>0</v>
      </c>
      <c r="L302" s="5">
        <f t="shared" si="126"/>
        <v>0</v>
      </c>
      <c r="M302" s="5">
        <f t="shared" si="126"/>
        <v>0</v>
      </c>
      <c r="N302" s="5">
        <f t="shared" si="126"/>
        <v>0</v>
      </c>
      <c r="O302" s="5">
        <f t="shared" si="126"/>
        <v>0</v>
      </c>
      <c r="P302" s="5">
        <f t="shared" ref="P302" si="127">SUM(P303:P306)</f>
        <v>0</v>
      </c>
      <c r="Q302" s="5">
        <f t="shared" si="126"/>
        <v>0</v>
      </c>
      <c r="R302" s="682" t="s">
        <v>28</v>
      </c>
      <c r="S302" s="685" t="s">
        <v>183</v>
      </c>
      <c r="T302" s="688" t="s">
        <v>21</v>
      </c>
    </row>
    <row r="303" spans="1:20" ht="16.5" customHeight="1" x14ac:dyDescent="0.3">
      <c r="A303" s="634"/>
      <c r="B303" s="631"/>
      <c r="C303" s="634"/>
      <c r="D303" s="516"/>
      <c r="E303" s="4" t="s">
        <v>1</v>
      </c>
      <c r="F303" s="540">
        <f t="shared" si="125"/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683"/>
      <c r="S303" s="686"/>
      <c r="T303" s="689"/>
    </row>
    <row r="304" spans="1:20" ht="16.5" customHeight="1" x14ac:dyDescent="0.3">
      <c r="A304" s="634"/>
      <c r="B304" s="631"/>
      <c r="C304" s="634"/>
      <c r="D304" s="516"/>
      <c r="E304" s="4" t="s">
        <v>2</v>
      </c>
      <c r="F304" s="540">
        <f t="shared" si="125"/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683"/>
      <c r="S304" s="686"/>
      <c r="T304" s="689"/>
    </row>
    <row r="305" spans="1:20" ht="16.5" customHeight="1" x14ac:dyDescent="0.3">
      <c r="A305" s="634"/>
      <c r="B305" s="631"/>
      <c r="C305" s="634"/>
      <c r="D305" s="516"/>
      <c r="E305" s="4" t="s">
        <v>3</v>
      </c>
      <c r="F305" s="540">
        <f t="shared" si="125"/>
        <v>272.12299999999999</v>
      </c>
      <c r="G305" s="5">
        <v>0</v>
      </c>
      <c r="H305" s="5">
        <v>272.12299999999999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683"/>
      <c r="S305" s="686"/>
      <c r="T305" s="689"/>
    </row>
    <row r="306" spans="1:20" ht="16.5" customHeight="1" x14ac:dyDescent="0.3">
      <c r="A306" s="635"/>
      <c r="B306" s="632"/>
      <c r="C306" s="635"/>
      <c r="D306" s="516"/>
      <c r="E306" s="4" t="s">
        <v>4</v>
      </c>
      <c r="F306" s="540">
        <f t="shared" si="125"/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684"/>
      <c r="S306" s="687"/>
      <c r="T306" s="690"/>
    </row>
    <row r="307" spans="1:20" ht="16.5" customHeight="1" x14ac:dyDescent="0.3">
      <c r="A307" s="633" t="s">
        <v>250</v>
      </c>
      <c r="B307" s="630" t="s">
        <v>226</v>
      </c>
      <c r="C307" s="633" t="s">
        <v>224</v>
      </c>
      <c r="D307" s="516"/>
      <c r="E307" s="4" t="s">
        <v>9</v>
      </c>
      <c r="F307" s="540">
        <f t="shared" si="125"/>
        <v>63</v>
      </c>
      <c r="G307" s="5">
        <f t="shared" ref="G307:Q307" si="128">SUM(G308:G311)</f>
        <v>0</v>
      </c>
      <c r="H307" s="5">
        <f t="shared" si="128"/>
        <v>63</v>
      </c>
      <c r="I307" s="5">
        <f t="shared" si="128"/>
        <v>0</v>
      </c>
      <c r="J307" s="5">
        <f t="shared" si="128"/>
        <v>0</v>
      </c>
      <c r="K307" s="5">
        <f t="shared" si="128"/>
        <v>0</v>
      </c>
      <c r="L307" s="5">
        <f t="shared" si="128"/>
        <v>0</v>
      </c>
      <c r="M307" s="5">
        <f t="shared" si="128"/>
        <v>0</v>
      </c>
      <c r="N307" s="5">
        <f t="shared" si="128"/>
        <v>0</v>
      </c>
      <c r="O307" s="5">
        <f t="shared" si="128"/>
        <v>0</v>
      </c>
      <c r="P307" s="5">
        <f t="shared" ref="P307" si="129">SUM(P308:P311)</f>
        <v>0</v>
      </c>
      <c r="Q307" s="5">
        <f t="shared" si="128"/>
        <v>0</v>
      </c>
      <c r="R307" s="682" t="s">
        <v>28</v>
      </c>
      <c r="S307" s="685" t="s">
        <v>183</v>
      </c>
      <c r="T307" s="688" t="s">
        <v>21</v>
      </c>
    </row>
    <row r="308" spans="1:20" ht="16.5" customHeight="1" x14ac:dyDescent="0.3">
      <c r="A308" s="634"/>
      <c r="B308" s="631"/>
      <c r="C308" s="634"/>
      <c r="D308" s="516"/>
      <c r="E308" s="4" t="s">
        <v>1</v>
      </c>
      <c r="F308" s="540">
        <f t="shared" si="125"/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683"/>
      <c r="S308" s="686"/>
      <c r="T308" s="689"/>
    </row>
    <row r="309" spans="1:20" ht="16.5" customHeight="1" x14ac:dyDescent="0.3">
      <c r="A309" s="634"/>
      <c r="B309" s="631"/>
      <c r="C309" s="634"/>
      <c r="D309" s="516"/>
      <c r="E309" s="4" t="s">
        <v>2</v>
      </c>
      <c r="F309" s="540">
        <f t="shared" si="125"/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683"/>
      <c r="S309" s="686"/>
      <c r="T309" s="689"/>
    </row>
    <row r="310" spans="1:20" ht="16.5" customHeight="1" x14ac:dyDescent="0.3">
      <c r="A310" s="634"/>
      <c r="B310" s="631"/>
      <c r="C310" s="634"/>
      <c r="D310" s="516"/>
      <c r="E310" s="4" t="s">
        <v>3</v>
      </c>
      <c r="F310" s="540">
        <f t="shared" si="125"/>
        <v>63</v>
      </c>
      <c r="G310" s="5">
        <v>0</v>
      </c>
      <c r="H310" s="5">
        <v>63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683"/>
      <c r="S310" s="686"/>
      <c r="T310" s="689"/>
    </row>
    <row r="311" spans="1:20" ht="16.5" customHeight="1" x14ac:dyDescent="0.3">
      <c r="A311" s="635"/>
      <c r="B311" s="632"/>
      <c r="C311" s="635"/>
      <c r="D311" s="516"/>
      <c r="E311" s="4" t="s">
        <v>4</v>
      </c>
      <c r="F311" s="540">
        <f t="shared" si="125"/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684"/>
      <c r="S311" s="687"/>
      <c r="T311" s="690"/>
    </row>
    <row r="312" spans="1:20" ht="16.5" customHeight="1" x14ac:dyDescent="0.3">
      <c r="A312" s="633" t="s">
        <v>252</v>
      </c>
      <c r="B312" s="630" t="s">
        <v>227</v>
      </c>
      <c r="C312" s="633" t="s">
        <v>224</v>
      </c>
      <c r="D312" s="516"/>
      <c r="E312" s="4" t="s">
        <v>9</v>
      </c>
      <c r="F312" s="540">
        <f t="shared" si="125"/>
        <v>36</v>
      </c>
      <c r="G312" s="5">
        <f t="shared" ref="G312:Q312" si="130">SUM(G313:G316)</f>
        <v>0</v>
      </c>
      <c r="H312" s="5">
        <f t="shared" si="130"/>
        <v>36</v>
      </c>
      <c r="I312" s="5">
        <f t="shared" si="130"/>
        <v>0</v>
      </c>
      <c r="J312" s="5">
        <f t="shared" si="130"/>
        <v>0</v>
      </c>
      <c r="K312" s="5">
        <f t="shared" si="130"/>
        <v>0</v>
      </c>
      <c r="L312" s="5">
        <f t="shared" si="130"/>
        <v>0</v>
      </c>
      <c r="M312" s="5">
        <f t="shared" si="130"/>
        <v>0</v>
      </c>
      <c r="N312" s="5">
        <f t="shared" si="130"/>
        <v>0</v>
      </c>
      <c r="O312" s="5">
        <f t="shared" si="130"/>
        <v>0</v>
      </c>
      <c r="P312" s="5">
        <f t="shared" ref="P312" si="131">SUM(P313:P316)</f>
        <v>0</v>
      </c>
      <c r="Q312" s="5">
        <f t="shared" si="130"/>
        <v>0</v>
      </c>
      <c r="R312" s="682" t="s">
        <v>28</v>
      </c>
      <c r="S312" s="685" t="s">
        <v>183</v>
      </c>
      <c r="T312" s="688" t="s">
        <v>21</v>
      </c>
    </row>
    <row r="313" spans="1:20" ht="16.5" customHeight="1" x14ac:dyDescent="0.3">
      <c r="A313" s="634"/>
      <c r="B313" s="631"/>
      <c r="C313" s="634"/>
      <c r="D313" s="516"/>
      <c r="E313" s="4" t="s">
        <v>1</v>
      </c>
      <c r="F313" s="540">
        <f t="shared" si="125"/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683"/>
      <c r="S313" s="686"/>
      <c r="T313" s="689"/>
    </row>
    <row r="314" spans="1:20" ht="16.5" customHeight="1" x14ac:dyDescent="0.3">
      <c r="A314" s="634"/>
      <c r="B314" s="631"/>
      <c r="C314" s="634"/>
      <c r="D314" s="516"/>
      <c r="E314" s="4" t="s">
        <v>2</v>
      </c>
      <c r="F314" s="540">
        <f t="shared" si="125"/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683"/>
      <c r="S314" s="686"/>
      <c r="T314" s="689"/>
    </row>
    <row r="315" spans="1:20" ht="16.5" customHeight="1" x14ac:dyDescent="0.3">
      <c r="A315" s="634"/>
      <c r="B315" s="631"/>
      <c r="C315" s="634"/>
      <c r="D315" s="516"/>
      <c r="E315" s="4" t="s">
        <v>3</v>
      </c>
      <c r="F315" s="540">
        <f t="shared" si="125"/>
        <v>36</v>
      </c>
      <c r="G315" s="5">
        <v>0</v>
      </c>
      <c r="H315" s="5">
        <v>36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683"/>
      <c r="S315" s="686"/>
      <c r="T315" s="689"/>
    </row>
    <row r="316" spans="1:20" ht="16.5" customHeight="1" x14ac:dyDescent="0.3">
      <c r="A316" s="635"/>
      <c r="B316" s="632"/>
      <c r="C316" s="635"/>
      <c r="D316" s="516"/>
      <c r="E316" s="4" t="s">
        <v>4</v>
      </c>
      <c r="F316" s="540">
        <f t="shared" si="125"/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684"/>
      <c r="S316" s="687"/>
      <c r="T316" s="690"/>
    </row>
    <row r="317" spans="1:20" ht="16.5" customHeight="1" x14ac:dyDescent="0.3">
      <c r="A317" s="633" t="s">
        <v>306</v>
      </c>
      <c r="B317" s="630" t="s">
        <v>307</v>
      </c>
      <c r="C317" s="633" t="s">
        <v>308</v>
      </c>
      <c r="D317" s="515"/>
      <c r="E317" s="4" t="s">
        <v>9</v>
      </c>
      <c r="F317" s="540">
        <f t="shared" si="125"/>
        <v>835.74527999999998</v>
      </c>
      <c r="G317" s="5">
        <f t="shared" ref="G317:Q317" si="132">SUM(G318:G321)</f>
        <v>0</v>
      </c>
      <c r="H317" s="5">
        <f t="shared" si="132"/>
        <v>0</v>
      </c>
      <c r="I317" s="5">
        <f t="shared" si="132"/>
        <v>0</v>
      </c>
      <c r="J317" s="5">
        <f t="shared" si="132"/>
        <v>234.9</v>
      </c>
      <c r="K317" s="5">
        <f t="shared" si="132"/>
        <v>600.84528</v>
      </c>
      <c r="L317" s="5">
        <f t="shared" si="132"/>
        <v>0</v>
      </c>
      <c r="M317" s="5">
        <f t="shared" si="132"/>
        <v>0</v>
      </c>
      <c r="N317" s="5">
        <f t="shared" si="132"/>
        <v>0</v>
      </c>
      <c r="O317" s="5">
        <f t="shared" si="132"/>
        <v>0</v>
      </c>
      <c r="P317" s="5">
        <f t="shared" ref="P317" si="133">SUM(P318:P321)</f>
        <v>0</v>
      </c>
      <c r="Q317" s="5">
        <f t="shared" si="132"/>
        <v>0</v>
      </c>
      <c r="R317" s="682" t="s">
        <v>28</v>
      </c>
      <c r="S317" s="685" t="s">
        <v>126</v>
      </c>
      <c r="T317" s="688" t="s">
        <v>186</v>
      </c>
    </row>
    <row r="318" spans="1:20" ht="16.5" customHeight="1" x14ac:dyDescent="0.3">
      <c r="A318" s="634"/>
      <c r="B318" s="631"/>
      <c r="C318" s="634"/>
      <c r="D318" s="516"/>
      <c r="E318" s="4" t="s">
        <v>1</v>
      </c>
      <c r="F318" s="540">
        <f t="shared" si="125"/>
        <v>0</v>
      </c>
      <c r="G318" s="5">
        <v>0</v>
      </c>
      <c r="H318" s="5">
        <v>0</v>
      </c>
      <c r="I318" s="5">
        <v>0</v>
      </c>
      <c r="J318" s="5">
        <f>J333+J328+J323</f>
        <v>0</v>
      </c>
      <c r="K318" s="5">
        <f t="shared" ref="K318:Q319" si="134">K333+K328+K323</f>
        <v>0</v>
      </c>
      <c r="L318" s="5">
        <f t="shared" si="134"/>
        <v>0</v>
      </c>
      <c r="M318" s="5">
        <f t="shared" si="134"/>
        <v>0</v>
      </c>
      <c r="N318" s="5">
        <f t="shared" si="134"/>
        <v>0</v>
      </c>
      <c r="O318" s="5">
        <f t="shared" si="134"/>
        <v>0</v>
      </c>
      <c r="P318" s="5">
        <f t="shared" ref="P318" si="135">P333+P328+P323</f>
        <v>0</v>
      </c>
      <c r="Q318" s="5">
        <f t="shared" si="134"/>
        <v>0</v>
      </c>
      <c r="R318" s="683"/>
      <c r="S318" s="686"/>
      <c r="T318" s="689"/>
    </row>
    <row r="319" spans="1:20" ht="16.5" customHeight="1" x14ac:dyDescent="0.3">
      <c r="A319" s="634"/>
      <c r="B319" s="631"/>
      <c r="C319" s="634"/>
      <c r="D319" s="516"/>
      <c r="E319" s="4" t="s">
        <v>2</v>
      </c>
      <c r="F319" s="540">
        <f t="shared" si="125"/>
        <v>0</v>
      </c>
      <c r="G319" s="5">
        <v>0</v>
      </c>
      <c r="H319" s="5">
        <v>0</v>
      </c>
      <c r="I319" s="5">
        <v>0</v>
      </c>
      <c r="J319" s="5">
        <f>J334+J329+J324</f>
        <v>0</v>
      </c>
      <c r="K319" s="5">
        <f t="shared" si="134"/>
        <v>0</v>
      </c>
      <c r="L319" s="5">
        <f t="shared" si="134"/>
        <v>0</v>
      </c>
      <c r="M319" s="5">
        <f t="shared" si="134"/>
        <v>0</v>
      </c>
      <c r="N319" s="5">
        <f t="shared" si="134"/>
        <v>0</v>
      </c>
      <c r="O319" s="5">
        <f t="shared" si="134"/>
        <v>0</v>
      </c>
      <c r="P319" s="5">
        <f t="shared" ref="P319" si="136">P334+P329+P324</f>
        <v>0</v>
      </c>
      <c r="Q319" s="5">
        <f t="shared" si="134"/>
        <v>0</v>
      </c>
      <c r="R319" s="683"/>
      <c r="S319" s="686"/>
      <c r="T319" s="689"/>
    </row>
    <row r="320" spans="1:20" ht="16.5" customHeight="1" x14ac:dyDescent="0.3">
      <c r="A320" s="634"/>
      <c r="B320" s="631"/>
      <c r="C320" s="634"/>
      <c r="D320" s="516"/>
      <c r="E320" s="4" t="s">
        <v>3</v>
      </c>
      <c r="F320" s="540">
        <f t="shared" si="125"/>
        <v>835.74527999999998</v>
      </c>
      <c r="G320" s="5">
        <f>G342</f>
        <v>0</v>
      </c>
      <c r="H320" s="5">
        <v>0</v>
      </c>
      <c r="I320" s="5">
        <v>0</v>
      </c>
      <c r="J320" s="5">
        <f>J330+J325+J335</f>
        <v>234.9</v>
      </c>
      <c r="K320" s="5">
        <f t="shared" ref="K320:Q320" si="137">K330+K325+K335</f>
        <v>600.84528</v>
      </c>
      <c r="L320" s="5">
        <f t="shared" si="137"/>
        <v>0</v>
      </c>
      <c r="M320" s="5">
        <f t="shared" si="137"/>
        <v>0</v>
      </c>
      <c r="N320" s="5">
        <f t="shared" si="137"/>
        <v>0</v>
      </c>
      <c r="O320" s="5">
        <f t="shared" si="137"/>
        <v>0</v>
      </c>
      <c r="P320" s="5">
        <f t="shared" ref="P320" si="138">P330+P325+P335</f>
        <v>0</v>
      </c>
      <c r="Q320" s="5">
        <f t="shared" si="137"/>
        <v>0</v>
      </c>
      <c r="R320" s="683"/>
      <c r="S320" s="686"/>
      <c r="T320" s="689"/>
    </row>
    <row r="321" spans="1:20" ht="16.5" customHeight="1" x14ac:dyDescent="0.3">
      <c r="A321" s="635"/>
      <c r="B321" s="632"/>
      <c r="C321" s="635"/>
      <c r="D321" s="517"/>
      <c r="E321" s="4" t="s">
        <v>4</v>
      </c>
      <c r="F321" s="540">
        <f t="shared" si="125"/>
        <v>0</v>
      </c>
      <c r="G321" s="5">
        <v>0</v>
      </c>
      <c r="H321" s="5">
        <v>0</v>
      </c>
      <c r="I321" s="5">
        <v>0</v>
      </c>
      <c r="J321" s="268">
        <v>0</v>
      </c>
      <c r="K321" s="268">
        <v>0</v>
      </c>
      <c r="L321" s="268">
        <v>0</v>
      </c>
      <c r="M321" s="268">
        <v>0</v>
      </c>
      <c r="N321" s="5">
        <v>0</v>
      </c>
      <c r="O321" s="5">
        <v>0</v>
      </c>
      <c r="P321" s="5">
        <v>0</v>
      </c>
      <c r="Q321" s="5">
        <v>0</v>
      </c>
      <c r="R321" s="684"/>
      <c r="S321" s="687"/>
      <c r="T321" s="690"/>
    </row>
    <row r="322" spans="1:20" ht="16.5" customHeight="1" x14ac:dyDescent="0.3">
      <c r="A322" s="633" t="s">
        <v>309</v>
      </c>
      <c r="B322" s="630" t="s">
        <v>300</v>
      </c>
      <c r="C322" s="633" t="s">
        <v>308</v>
      </c>
      <c r="D322" s="515"/>
      <c r="E322" s="20" t="s">
        <v>9</v>
      </c>
      <c r="F322" s="540">
        <f t="shared" si="125"/>
        <v>0</v>
      </c>
      <c r="G322" s="5">
        <f>G323+G324+G325+G326</f>
        <v>0</v>
      </c>
      <c r="H322" s="5">
        <f>H323+H324+H325+H326</f>
        <v>0</v>
      </c>
      <c r="I322" s="5">
        <f>I323+I324+I325+I326</f>
        <v>0</v>
      </c>
      <c r="J322" s="268">
        <f>SUM(J323:J326)</f>
        <v>0</v>
      </c>
      <c r="K322" s="268">
        <v>0</v>
      </c>
      <c r="L322" s="268">
        <v>0</v>
      </c>
      <c r="M322" s="268">
        <v>0</v>
      </c>
      <c r="N322" s="5">
        <v>0</v>
      </c>
      <c r="O322" s="5">
        <v>0</v>
      </c>
      <c r="P322" s="5">
        <v>0</v>
      </c>
      <c r="Q322" s="5">
        <v>0</v>
      </c>
      <c r="R322" s="682" t="s">
        <v>28</v>
      </c>
      <c r="S322" s="685" t="s">
        <v>313</v>
      </c>
      <c r="T322" s="688" t="s">
        <v>186</v>
      </c>
    </row>
    <row r="323" spans="1:20" ht="16.5" customHeight="1" x14ac:dyDescent="0.3">
      <c r="A323" s="634"/>
      <c r="B323" s="744"/>
      <c r="C323" s="634"/>
      <c r="D323" s="516"/>
      <c r="E323" s="4" t="s">
        <v>1</v>
      </c>
      <c r="F323" s="540">
        <f t="shared" si="125"/>
        <v>0</v>
      </c>
      <c r="G323" s="5">
        <v>0</v>
      </c>
      <c r="H323" s="5">
        <v>0</v>
      </c>
      <c r="I323" s="5">
        <v>0</v>
      </c>
      <c r="J323" s="268">
        <v>0</v>
      </c>
      <c r="K323" s="268">
        <v>0</v>
      </c>
      <c r="L323" s="268">
        <v>0</v>
      </c>
      <c r="M323" s="268">
        <v>0</v>
      </c>
      <c r="N323" s="5">
        <v>0</v>
      </c>
      <c r="O323" s="5">
        <v>0</v>
      </c>
      <c r="P323" s="5">
        <v>0</v>
      </c>
      <c r="Q323" s="5">
        <v>0</v>
      </c>
      <c r="R323" s="683"/>
      <c r="S323" s="686"/>
      <c r="T323" s="689"/>
    </row>
    <row r="324" spans="1:20" ht="16.5" customHeight="1" x14ac:dyDescent="0.3">
      <c r="A324" s="634"/>
      <c r="B324" s="744"/>
      <c r="C324" s="634"/>
      <c r="D324" s="516"/>
      <c r="E324" s="4" t="s">
        <v>2</v>
      </c>
      <c r="F324" s="540">
        <f t="shared" si="125"/>
        <v>0</v>
      </c>
      <c r="G324" s="5">
        <v>0</v>
      </c>
      <c r="H324" s="5">
        <v>0</v>
      </c>
      <c r="I324" s="5">
        <v>0</v>
      </c>
      <c r="J324" s="268">
        <v>0</v>
      </c>
      <c r="K324" s="268">
        <v>0</v>
      </c>
      <c r="L324" s="268">
        <v>0</v>
      </c>
      <c r="M324" s="268">
        <v>0</v>
      </c>
      <c r="N324" s="5">
        <v>0</v>
      </c>
      <c r="O324" s="5">
        <v>0</v>
      </c>
      <c r="P324" s="5">
        <v>0</v>
      </c>
      <c r="Q324" s="5">
        <v>0</v>
      </c>
      <c r="R324" s="683"/>
      <c r="S324" s="686"/>
      <c r="T324" s="689"/>
    </row>
    <row r="325" spans="1:20" ht="16.5" customHeight="1" x14ac:dyDescent="0.3">
      <c r="A325" s="634"/>
      <c r="B325" s="744"/>
      <c r="C325" s="634"/>
      <c r="D325" s="516"/>
      <c r="E325" s="4" t="s">
        <v>3</v>
      </c>
      <c r="F325" s="540">
        <f t="shared" si="125"/>
        <v>0</v>
      </c>
      <c r="G325" s="5">
        <v>0</v>
      </c>
      <c r="H325" s="5">
        <v>0</v>
      </c>
      <c r="I325" s="5">
        <v>0</v>
      </c>
      <c r="J325" s="268">
        <v>0</v>
      </c>
      <c r="K325" s="268">
        <v>0</v>
      </c>
      <c r="L325" s="268">
        <v>0</v>
      </c>
      <c r="M325" s="268">
        <v>0</v>
      </c>
      <c r="N325" s="5">
        <v>0</v>
      </c>
      <c r="O325" s="5">
        <v>0</v>
      </c>
      <c r="P325" s="5">
        <v>0</v>
      </c>
      <c r="Q325" s="5">
        <v>0</v>
      </c>
      <c r="R325" s="683"/>
      <c r="S325" s="686"/>
      <c r="T325" s="689"/>
    </row>
    <row r="326" spans="1:20" ht="16.5" customHeight="1" x14ac:dyDescent="0.3">
      <c r="A326" s="635"/>
      <c r="B326" s="745"/>
      <c r="C326" s="635"/>
      <c r="D326" s="517"/>
      <c r="E326" s="4" t="s">
        <v>4</v>
      </c>
      <c r="F326" s="540">
        <f t="shared" ref="F326:F389" si="139">SUM(G326:Q326)</f>
        <v>0</v>
      </c>
      <c r="G326" s="5">
        <v>0</v>
      </c>
      <c r="H326" s="5">
        <v>0</v>
      </c>
      <c r="I326" s="5">
        <v>0</v>
      </c>
      <c r="J326" s="268">
        <v>0</v>
      </c>
      <c r="K326" s="268">
        <v>0</v>
      </c>
      <c r="L326" s="268">
        <v>0</v>
      </c>
      <c r="M326" s="268">
        <v>0</v>
      </c>
      <c r="N326" s="5">
        <v>0</v>
      </c>
      <c r="O326" s="5">
        <v>0</v>
      </c>
      <c r="P326" s="5">
        <v>0</v>
      </c>
      <c r="Q326" s="5">
        <v>0</v>
      </c>
      <c r="R326" s="684"/>
      <c r="S326" s="687"/>
      <c r="T326" s="690"/>
    </row>
    <row r="327" spans="1:20" ht="16.5" customHeight="1" x14ac:dyDescent="0.3">
      <c r="A327" s="633" t="s">
        <v>310</v>
      </c>
      <c r="B327" s="630" t="s">
        <v>301</v>
      </c>
      <c r="C327" s="633" t="s">
        <v>308</v>
      </c>
      <c r="D327" s="515"/>
      <c r="E327" s="20" t="s">
        <v>9</v>
      </c>
      <c r="F327" s="540">
        <f t="shared" si="139"/>
        <v>234.9</v>
      </c>
      <c r="G327" s="5">
        <f>G328+G329+G330+G331</f>
        <v>0</v>
      </c>
      <c r="H327" s="5">
        <f>H328+H329+H330+H331</f>
        <v>0</v>
      </c>
      <c r="I327" s="5">
        <f>I328+I329+I330+I331</f>
        <v>0</v>
      </c>
      <c r="J327" s="268">
        <f>SUM(J328:J331)</f>
        <v>234.9</v>
      </c>
      <c r="K327" s="268">
        <v>0</v>
      </c>
      <c r="L327" s="268">
        <v>0</v>
      </c>
      <c r="M327" s="268">
        <v>0</v>
      </c>
      <c r="N327" s="5">
        <v>0</v>
      </c>
      <c r="O327" s="5">
        <v>0</v>
      </c>
      <c r="P327" s="5">
        <v>0</v>
      </c>
      <c r="Q327" s="5">
        <v>0</v>
      </c>
      <c r="R327" s="682" t="s">
        <v>28</v>
      </c>
      <c r="S327" s="685" t="s">
        <v>314</v>
      </c>
      <c r="T327" s="688" t="s">
        <v>186</v>
      </c>
    </row>
    <row r="328" spans="1:20" ht="16.5" customHeight="1" x14ac:dyDescent="0.3">
      <c r="A328" s="634"/>
      <c r="B328" s="744"/>
      <c r="C328" s="634"/>
      <c r="D328" s="516"/>
      <c r="E328" s="4" t="s">
        <v>1</v>
      </c>
      <c r="F328" s="540">
        <f t="shared" si="139"/>
        <v>0</v>
      </c>
      <c r="G328" s="5">
        <v>0</v>
      </c>
      <c r="H328" s="5">
        <v>0</v>
      </c>
      <c r="I328" s="5">
        <v>0</v>
      </c>
      <c r="J328" s="268">
        <v>0</v>
      </c>
      <c r="K328" s="268">
        <v>0</v>
      </c>
      <c r="L328" s="268">
        <v>0</v>
      </c>
      <c r="M328" s="268">
        <v>0</v>
      </c>
      <c r="N328" s="5">
        <v>0</v>
      </c>
      <c r="O328" s="5">
        <v>0</v>
      </c>
      <c r="P328" s="5">
        <v>0</v>
      </c>
      <c r="Q328" s="5">
        <v>0</v>
      </c>
      <c r="R328" s="683"/>
      <c r="S328" s="686"/>
      <c r="T328" s="689"/>
    </row>
    <row r="329" spans="1:20" ht="16.5" customHeight="1" x14ac:dyDescent="0.3">
      <c r="A329" s="634"/>
      <c r="B329" s="744"/>
      <c r="C329" s="634"/>
      <c r="D329" s="516"/>
      <c r="E329" s="4" t="s">
        <v>2</v>
      </c>
      <c r="F329" s="540">
        <f t="shared" si="139"/>
        <v>0</v>
      </c>
      <c r="G329" s="5">
        <v>0</v>
      </c>
      <c r="H329" s="5">
        <v>0</v>
      </c>
      <c r="I329" s="5">
        <v>0</v>
      </c>
      <c r="J329" s="268">
        <v>0</v>
      </c>
      <c r="K329" s="268">
        <v>0</v>
      </c>
      <c r="L329" s="268">
        <v>0</v>
      </c>
      <c r="M329" s="268">
        <v>0</v>
      </c>
      <c r="N329" s="5">
        <v>0</v>
      </c>
      <c r="O329" s="5">
        <v>0</v>
      </c>
      <c r="P329" s="5">
        <v>0</v>
      </c>
      <c r="Q329" s="5">
        <v>0</v>
      </c>
      <c r="R329" s="683"/>
      <c r="S329" s="686"/>
      <c r="T329" s="689"/>
    </row>
    <row r="330" spans="1:20" ht="16.5" customHeight="1" x14ac:dyDescent="0.3">
      <c r="A330" s="634"/>
      <c r="B330" s="744"/>
      <c r="C330" s="634"/>
      <c r="D330" s="516"/>
      <c r="E330" s="4" t="s">
        <v>3</v>
      </c>
      <c r="F330" s="540">
        <f t="shared" si="139"/>
        <v>234.9</v>
      </c>
      <c r="G330" s="5">
        <v>0</v>
      </c>
      <c r="H330" s="5">
        <v>0</v>
      </c>
      <c r="I330" s="5">
        <v>0</v>
      </c>
      <c r="J330" s="268">
        <v>234.9</v>
      </c>
      <c r="K330" s="268">
        <v>0</v>
      </c>
      <c r="L330" s="268">
        <v>0</v>
      </c>
      <c r="M330" s="268">
        <v>0</v>
      </c>
      <c r="N330" s="5">
        <v>0</v>
      </c>
      <c r="O330" s="5">
        <v>0</v>
      </c>
      <c r="P330" s="5">
        <v>0</v>
      </c>
      <c r="Q330" s="5">
        <v>0</v>
      </c>
      <c r="R330" s="683"/>
      <c r="S330" s="686"/>
      <c r="T330" s="689"/>
    </row>
    <row r="331" spans="1:20" ht="16.5" customHeight="1" x14ac:dyDescent="0.3">
      <c r="A331" s="635"/>
      <c r="B331" s="745"/>
      <c r="C331" s="635"/>
      <c r="D331" s="517"/>
      <c r="E331" s="4" t="s">
        <v>4</v>
      </c>
      <c r="F331" s="540">
        <f t="shared" si="139"/>
        <v>0</v>
      </c>
      <c r="G331" s="5">
        <v>0</v>
      </c>
      <c r="H331" s="5">
        <v>0</v>
      </c>
      <c r="I331" s="5">
        <v>0</v>
      </c>
      <c r="J331" s="268">
        <v>0</v>
      </c>
      <c r="K331" s="268">
        <v>0</v>
      </c>
      <c r="L331" s="268">
        <v>0</v>
      </c>
      <c r="M331" s="268">
        <v>0</v>
      </c>
      <c r="N331" s="5">
        <v>0</v>
      </c>
      <c r="O331" s="5">
        <v>0</v>
      </c>
      <c r="P331" s="5">
        <v>0</v>
      </c>
      <c r="Q331" s="5">
        <v>0</v>
      </c>
      <c r="R331" s="684"/>
      <c r="S331" s="687"/>
      <c r="T331" s="690"/>
    </row>
    <row r="332" spans="1:20" ht="16.5" customHeight="1" x14ac:dyDescent="0.3">
      <c r="A332" s="633" t="s">
        <v>312</v>
      </c>
      <c r="B332" s="630" t="s">
        <v>311</v>
      </c>
      <c r="C332" s="633" t="s">
        <v>308</v>
      </c>
      <c r="D332" s="517"/>
      <c r="E332" s="20" t="s">
        <v>9</v>
      </c>
      <c r="F332" s="540">
        <f t="shared" si="139"/>
        <v>600.84528</v>
      </c>
      <c r="G332" s="5">
        <f t="shared" ref="G332:Q332" si="140">G333+G334+G335+G336</f>
        <v>0</v>
      </c>
      <c r="H332" s="5">
        <f t="shared" si="140"/>
        <v>0</v>
      </c>
      <c r="I332" s="5">
        <f t="shared" si="140"/>
        <v>0</v>
      </c>
      <c r="J332" s="5">
        <f t="shared" si="140"/>
        <v>0</v>
      </c>
      <c r="K332" s="5">
        <f t="shared" si="140"/>
        <v>600.84528</v>
      </c>
      <c r="L332" s="5">
        <f t="shared" si="140"/>
        <v>0</v>
      </c>
      <c r="M332" s="5">
        <f t="shared" si="140"/>
        <v>0</v>
      </c>
      <c r="N332" s="5">
        <f t="shared" si="140"/>
        <v>0</v>
      </c>
      <c r="O332" s="5">
        <f t="shared" si="140"/>
        <v>0</v>
      </c>
      <c r="P332" s="5">
        <f t="shared" ref="P332" si="141">P333+P334+P335+P336</f>
        <v>0</v>
      </c>
      <c r="Q332" s="5">
        <f t="shared" si="140"/>
        <v>0</v>
      </c>
      <c r="R332" s="682" t="s">
        <v>28</v>
      </c>
      <c r="S332" s="685" t="s">
        <v>315</v>
      </c>
      <c r="T332" s="688" t="s">
        <v>186</v>
      </c>
    </row>
    <row r="333" spans="1:20" ht="16.5" customHeight="1" x14ac:dyDescent="0.3">
      <c r="A333" s="634"/>
      <c r="B333" s="744"/>
      <c r="C333" s="634"/>
      <c r="D333" s="517"/>
      <c r="E333" s="4" t="s">
        <v>1</v>
      </c>
      <c r="F333" s="540">
        <f t="shared" si="139"/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683"/>
      <c r="S333" s="686"/>
      <c r="T333" s="689"/>
    </row>
    <row r="334" spans="1:20" ht="16.5" customHeight="1" x14ac:dyDescent="0.3">
      <c r="A334" s="634"/>
      <c r="B334" s="744"/>
      <c r="C334" s="634"/>
      <c r="D334" s="517"/>
      <c r="E334" s="4" t="s">
        <v>2</v>
      </c>
      <c r="F334" s="540">
        <f t="shared" si="139"/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683"/>
      <c r="S334" s="686"/>
      <c r="T334" s="689"/>
    </row>
    <row r="335" spans="1:20" ht="16.5" customHeight="1" x14ac:dyDescent="0.3">
      <c r="A335" s="634"/>
      <c r="B335" s="744"/>
      <c r="C335" s="634"/>
      <c r="D335" s="517"/>
      <c r="E335" s="4" t="s">
        <v>3</v>
      </c>
      <c r="F335" s="540">
        <f t="shared" si="139"/>
        <v>600.84528</v>
      </c>
      <c r="G335" s="5">
        <v>0</v>
      </c>
      <c r="H335" s="5">
        <v>0</v>
      </c>
      <c r="I335" s="5">
        <v>0</v>
      </c>
      <c r="J335" s="5">
        <v>0</v>
      </c>
      <c r="K335" s="5">
        <v>600.84528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683"/>
      <c r="S335" s="686"/>
      <c r="T335" s="689"/>
    </row>
    <row r="336" spans="1:20" ht="16.5" customHeight="1" x14ac:dyDescent="0.3">
      <c r="A336" s="635"/>
      <c r="B336" s="745"/>
      <c r="C336" s="635"/>
      <c r="D336" s="517"/>
      <c r="E336" s="4" t="s">
        <v>4</v>
      </c>
      <c r="F336" s="540">
        <f t="shared" si="139"/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684"/>
      <c r="S336" s="687"/>
      <c r="T336" s="690"/>
    </row>
    <row r="337" spans="1:20" s="85" customFormat="1" ht="18.75" customHeight="1" x14ac:dyDescent="0.3">
      <c r="A337" s="707" t="s">
        <v>289</v>
      </c>
      <c r="B337" s="743" t="s">
        <v>290</v>
      </c>
      <c r="C337" s="707" t="s">
        <v>292</v>
      </c>
      <c r="D337" s="527"/>
      <c r="E337" s="20" t="s">
        <v>9</v>
      </c>
      <c r="F337" s="540">
        <f t="shared" si="139"/>
        <v>3228.2053599999999</v>
      </c>
      <c r="G337" s="545">
        <f t="shared" ref="G337:Q337" si="142">G338+G339+G340+G341</f>
        <v>0</v>
      </c>
      <c r="H337" s="545">
        <f t="shared" si="142"/>
        <v>0</v>
      </c>
      <c r="I337" s="545">
        <f t="shared" si="142"/>
        <v>1868.19589</v>
      </c>
      <c r="J337" s="545">
        <f t="shared" si="142"/>
        <v>1225.0865100000001</v>
      </c>
      <c r="K337" s="545">
        <f t="shared" si="142"/>
        <v>134.92295999999999</v>
      </c>
      <c r="L337" s="545">
        <f t="shared" si="142"/>
        <v>0</v>
      </c>
      <c r="M337" s="545">
        <f t="shared" si="142"/>
        <v>0</v>
      </c>
      <c r="N337" s="545">
        <f t="shared" si="142"/>
        <v>0</v>
      </c>
      <c r="O337" s="545">
        <f t="shared" si="142"/>
        <v>0</v>
      </c>
      <c r="P337" s="545">
        <f t="shared" ref="P337" si="143">P338+P339+P340+P341</f>
        <v>0</v>
      </c>
      <c r="Q337" s="545">
        <f t="shared" si="142"/>
        <v>0</v>
      </c>
      <c r="R337" s="543"/>
      <c r="S337" s="544"/>
      <c r="T337" s="534"/>
    </row>
    <row r="338" spans="1:20" s="85" customFormat="1" ht="18.75" customHeight="1" x14ac:dyDescent="0.3">
      <c r="A338" s="708"/>
      <c r="B338" s="744"/>
      <c r="C338" s="708"/>
      <c r="D338" s="527"/>
      <c r="E338" s="20" t="s">
        <v>1</v>
      </c>
      <c r="F338" s="540">
        <f t="shared" si="139"/>
        <v>0</v>
      </c>
      <c r="G338" s="545">
        <f t="shared" ref="G338:Q341" si="144">G343+G348</f>
        <v>0</v>
      </c>
      <c r="H338" s="545">
        <f t="shared" si="144"/>
        <v>0</v>
      </c>
      <c r="I338" s="545">
        <f t="shared" si="144"/>
        <v>0</v>
      </c>
      <c r="J338" s="545">
        <f t="shared" si="144"/>
        <v>0</v>
      </c>
      <c r="K338" s="545">
        <f t="shared" si="144"/>
        <v>0</v>
      </c>
      <c r="L338" s="545">
        <f t="shared" si="144"/>
        <v>0</v>
      </c>
      <c r="M338" s="545">
        <f t="shared" si="144"/>
        <v>0</v>
      </c>
      <c r="N338" s="545">
        <f t="shared" si="144"/>
        <v>0</v>
      </c>
      <c r="O338" s="545">
        <f t="shared" si="144"/>
        <v>0</v>
      </c>
      <c r="P338" s="545">
        <f t="shared" ref="P338" si="145">P343+P348</f>
        <v>0</v>
      </c>
      <c r="Q338" s="545">
        <f t="shared" si="144"/>
        <v>0</v>
      </c>
      <c r="R338" s="543"/>
      <c r="S338" s="544"/>
      <c r="T338" s="534"/>
    </row>
    <row r="339" spans="1:20" s="85" customFormat="1" ht="18.75" customHeight="1" x14ac:dyDescent="0.3">
      <c r="A339" s="708"/>
      <c r="B339" s="744"/>
      <c r="C339" s="708"/>
      <c r="D339" s="527"/>
      <c r="E339" s="20" t="s">
        <v>2</v>
      </c>
      <c r="F339" s="540">
        <f t="shared" si="139"/>
        <v>0</v>
      </c>
      <c r="G339" s="545">
        <f t="shared" si="144"/>
        <v>0</v>
      </c>
      <c r="H339" s="545">
        <f t="shared" si="144"/>
        <v>0</v>
      </c>
      <c r="I339" s="545">
        <f t="shared" si="144"/>
        <v>0</v>
      </c>
      <c r="J339" s="545">
        <f t="shared" si="144"/>
        <v>0</v>
      </c>
      <c r="K339" s="545">
        <f t="shared" si="144"/>
        <v>0</v>
      </c>
      <c r="L339" s="545">
        <f t="shared" si="144"/>
        <v>0</v>
      </c>
      <c r="M339" s="545">
        <f t="shared" si="144"/>
        <v>0</v>
      </c>
      <c r="N339" s="545">
        <f t="shared" si="144"/>
        <v>0</v>
      </c>
      <c r="O339" s="545">
        <f t="shared" si="144"/>
        <v>0</v>
      </c>
      <c r="P339" s="545">
        <f t="shared" ref="P339" si="146">P344+P349</f>
        <v>0</v>
      </c>
      <c r="Q339" s="545">
        <f t="shared" si="144"/>
        <v>0</v>
      </c>
      <c r="R339" s="543"/>
      <c r="S339" s="544"/>
      <c r="T339" s="534"/>
    </row>
    <row r="340" spans="1:20" s="85" customFormat="1" ht="18.75" customHeight="1" x14ac:dyDescent="0.3">
      <c r="A340" s="708"/>
      <c r="B340" s="744"/>
      <c r="C340" s="708"/>
      <c r="D340" s="527"/>
      <c r="E340" s="20" t="s">
        <v>3</v>
      </c>
      <c r="F340" s="540">
        <f t="shared" si="139"/>
        <v>3228.2053599999999</v>
      </c>
      <c r="G340" s="545">
        <f t="shared" si="144"/>
        <v>0</v>
      </c>
      <c r="H340" s="545">
        <f t="shared" si="144"/>
        <v>0</v>
      </c>
      <c r="I340" s="545">
        <f t="shared" si="144"/>
        <v>1868.19589</v>
      </c>
      <c r="J340" s="545">
        <f t="shared" si="144"/>
        <v>1225.0865100000001</v>
      </c>
      <c r="K340" s="545">
        <f t="shared" si="144"/>
        <v>134.92295999999999</v>
      </c>
      <c r="L340" s="545">
        <f t="shared" si="144"/>
        <v>0</v>
      </c>
      <c r="M340" s="545">
        <f t="shared" si="144"/>
        <v>0</v>
      </c>
      <c r="N340" s="545">
        <f t="shared" si="144"/>
        <v>0</v>
      </c>
      <c r="O340" s="545">
        <f t="shared" si="144"/>
        <v>0</v>
      </c>
      <c r="P340" s="545">
        <f t="shared" ref="P340" si="147">P345+P350</f>
        <v>0</v>
      </c>
      <c r="Q340" s="545">
        <f t="shared" si="144"/>
        <v>0</v>
      </c>
      <c r="R340" s="543"/>
      <c r="S340" s="544"/>
      <c r="T340" s="534"/>
    </row>
    <row r="341" spans="1:20" s="85" customFormat="1" ht="18.75" customHeight="1" x14ac:dyDescent="0.3">
      <c r="A341" s="709"/>
      <c r="B341" s="745"/>
      <c r="C341" s="709"/>
      <c r="D341" s="527"/>
      <c r="E341" s="20" t="s">
        <v>4</v>
      </c>
      <c r="F341" s="540">
        <f t="shared" si="139"/>
        <v>0</v>
      </c>
      <c r="G341" s="545">
        <f t="shared" si="144"/>
        <v>0</v>
      </c>
      <c r="H341" s="545">
        <f t="shared" si="144"/>
        <v>0</v>
      </c>
      <c r="I341" s="545">
        <f t="shared" si="144"/>
        <v>0</v>
      </c>
      <c r="J341" s="545">
        <f t="shared" si="144"/>
        <v>0</v>
      </c>
      <c r="K341" s="545">
        <f t="shared" si="144"/>
        <v>0</v>
      </c>
      <c r="L341" s="545">
        <f t="shared" si="144"/>
        <v>0</v>
      </c>
      <c r="M341" s="545">
        <f t="shared" si="144"/>
        <v>0</v>
      </c>
      <c r="N341" s="545">
        <f t="shared" si="144"/>
        <v>0</v>
      </c>
      <c r="O341" s="545">
        <f t="shared" si="144"/>
        <v>0</v>
      </c>
      <c r="P341" s="545">
        <f t="shared" ref="P341" si="148">P346+P351</f>
        <v>0</v>
      </c>
      <c r="Q341" s="545">
        <f t="shared" si="144"/>
        <v>0</v>
      </c>
      <c r="R341" s="543"/>
      <c r="S341" s="544"/>
      <c r="T341" s="534"/>
    </row>
    <row r="342" spans="1:20" s="85" customFormat="1" ht="17.25" customHeight="1" x14ac:dyDescent="0.3">
      <c r="A342" s="633" t="s">
        <v>291</v>
      </c>
      <c r="B342" s="746" t="s">
        <v>293</v>
      </c>
      <c r="C342" s="633" t="s">
        <v>287</v>
      </c>
      <c r="D342" s="526"/>
      <c r="E342" s="4" t="s">
        <v>9</v>
      </c>
      <c r="F342" s="540">
        <f t="shared" si="139"/>
        <v>293.19589000000002</v>
      </c>
      <c r="G342" s="5">
        <f t="shared" ref="G342" si="149">SUM(G343:G346)</f>
        <v>0</v>
      </c>
      <c r="H342" s="5">
        <v>0</v>
      </c>
      <c r="I342" s="5">
        <f t="shared" ref="I342:Q342" si="150">SUM(I343:I346)</f>
        <v>293.19589000000002</v>
      </c>
      <c r="J342" s="5">
        <f t="shared" si="150"/>
        <v>0</v>
      </c>
      <c r="K342" s="5">
        <f t="shared" si="150"/>
        <v>0</v>
      </c>
      <c r="L342" s="5">
        <f t="shared" si="150"/>
        <v>0</v>
      </c>
      <c r="M342" s="5">
        <f t="shared" si="150"/>
        <v>0</v>
      </c>
      <c r="N342" s="5">
        <f t="shared" si="150"/>
        <v>0</v>
      </c>
      <c r="O342" s="5">
        <f t="shared" si="150"/>
        <v>0</v>
      </c>
      <c r="P342" s="5">
        <f t="shared" ref="P342" si="151">SUM(P343:P346)</f>
        <v>0</v>
      </c>
      <c r="Q342" s="5">
        <f t="shared" si="150"/>
        <v>0</v>
      </c>
      <c r="R342" s="682" t="s">
        <v>28</v>
      </c>
      <c r="S342" s="685" t="s">
        <v>183</v>
      </c>
      <c r="T342" s="688" t="s">
        <v>186</v>
      </c>
    </row>
    <row r="343" spans="1:20" ht="17.25" customHeight="1" x14ac:dyDescent="0.3">
      <c r="A343" s="634"/>
      <c r="B343" s="747"/>
      <c r="C343" s="634"/>
      <c r="D343" s="516"/>
      <c r="E343" s="4" t="s">
        <v>1</v>
      </c>
      <c r="F343" s="540">
        <f t="shared" si="139"/>
        <v>0</v>
      </c>
      <c r="G343" s="5">
        <v>0</v>
      </c>
      <c r="H343" s="5">
        <v>0</v>
      </c>
      <c r="I343" s="5">
        <v>0</v>
      </c>
      <c r="J343" s="268">
        <v>0</v>
      </c>
      <c r="K343" s="268">
        <v>0</v>
      </c>
      <c r="L343" s="268">
        <v>0</v>
      </c>
      <c r="M343" s="268">
        <v>0</v>
      </c>
      <c r="N343" s="5">
        <v>0</v>
      </c>
      <c r="O343" s="5">
        <v>0</v>
      </c>
      <c r="P343" s="5">
        <v>0</v>
      </c>
      <c r="Q343" s="5">
        <v>0</v>
      </c>
      <c r="R343" s="683"/>
      <c r="S343" s="686"/>
      <c r="T343" s="689"/>
    </row>
    <row r="344" spans="1:20" ht="17.25" customHeight="1" x14ac:dyDescent="0.3">
      <c r="A344" s="634"/>
      <c r="B344" s="747"/>
      <c r="C344" s="634"/>
      <c r="D344" s="516"/>
      <c r="E344" s="4" t="s">
        <v>2</v>
      </c>
      <c r="F344" s="540">
        <f t="shared" si="139"/>
        <v>0</v>
      </c>
      <c r="G344" s="5">
        <v>0</v>
      </c>
      <c r="H344" s="5">
        <v>0</v>
      </c>
      <c r="I344" s="5">
        <v>0</v>
      </c>
      <c r="J344" s="268">
        <v>0</v>
      </c>
      <c r="K344" s="268">
        <v>0</v>
      </c>
      <c r="L344" s="268">
        <v>0</v>
      </c>
      <c r="M344" s="268">
        <v>0</v>
      </c>
      <c r="N344" s="5">
        <v>0</v>
      </c>
      <c r="O344" s="5">
        <v>0</v>
      </c>
      <c r="P344" s="5">
        <v>0</v>
      </c>
      <c r="Q344" s="5">
        <v>0</v>
      </c>
      <c r="R344" s="683"/>
      <c r="S344" s="686"/>
      <c r="T344" s="689"/>
    </row>
    <row r="345" spans="1:20" ht="17.25" customHeight="1" x14ac:dyDescent="0.3">
      <c r="A345" s="634"/>
      <c r="B345" s="747"/>
      <c r="C345" s="634"/>
      <c r="D345" s="516"/>
      <c r="E345" s="4" t="s">
        <v>3</v>
      </c>
      <c r="F345" s="540">
        <f t="shared" si="139"/>
        <v>293.19589000000002</v>
      </c>
      <c r="G345" s="5">
        <v>0</v>
      </c>
      <c r="H345" s="5">
        <v>0</v>
      </c>
      <c r="I345" s="5">
        <v>293.19589000000002</v>
      </c>
      <c r="J345" s="268">
        <v>0</v>
      </c>
      <c r="K345" s="268">
        <v>0</v>
      </c>
      <c r="L345" s="268">
        <v>0</v>
      </c>
      <c r="M345" s="268">
        <v>0</v>
      </c>
      <c r="N345" s="5">
        <v>0</v>
      </c>
      <c r="O345" s="5">
        <v>0</v>
      </c>
      <c r="P345" s="5">
        <v>0</v>
      </c>
      <c r="Q345" s="5">
        <v>0</v>
      </c>
      <c r="R345" s="683"/>
      <c r="S345" s="686"/>
      <c r="T345" s="689"/>
    </row>
    <row r="346" spans="1:20" ht="17.25" customHeight="1" x14ac:dyDescent="0.3">
      <c r="A346" s="635"/>
      <c r="B346" s="748"/>
      <c r="C346" s="635"/>
      <c r="D346" s="516"/>
      <c r="E346" s="4" t="s">
        <v>4</v>
      </c>
      <c r="F346" s="540">
        <f t="shared" si="139"/>
        <v>0</v>
      </c>
      <c r="G346" s="5">
        <v>0</v>
      </c>
      <c r="H346" s="5">
        <v>0</v>
      </c>
      <c r="I346" s="5">
        <v>0</v>
      </c>
      <c r="J346" s="268">
        <v>0</v>
      </c>
      <c r="K346" s="268">
        <v>0</v>
      </c>
      <c r="L346" s="268">
        <v>0</v>
      </c>
      <c r="M346" s="268">
        <v>0</v>
      </c>
      <c r="N346" s="5">
        <v>0</v>
      </c>
      <c r="O346" s="5">
        <v>0</v>
      </c>
      <c r="P346" s="5">
        <v>0</v>
      </c>
      <c r="Q346" s="5">
        <v>0</v>
      </c>
      <c r="R346" s="684"/>
      <c r="S346" s="687"/>
      <c r="T346" s="690"/>
    </row>
    <row r="347" spans="1:20" s="85" customFormat="1" ht="17.25" customHeight="1" x14ac:dyDescent="0.3">
      <c r="A347" s="633" t="s">
        <v>294</v>
      </c>
      <c r="B347" s="746" t="s">
        <v>285</v>
      </c>
      <c r="C347" s="633" t="s">
        <v>288</v>
      </c>
      <c r="D347" s="526"/>
      <c r="E347" s="4" t="s">
        <v>9</v>
      </c>
      <c r="F347" s="540">
        <f t="shared" si="139"/>
        <v>2935.00947</v>
      </c>
      <c r="G347" s="5">
        <f t="shared" ref="G347" si="152">SUM(G348:G351)</f>
        <v>0</v>
      </c>
      <c r="H347" s="5">
        <v>0</v>
      </c>
      <c r="I347" s="5">
        <f t="shared" ref="I347:Q347" si="153">SUM(I348:I351)</f>
        <v>1575</v>
      </c>
      <c r="J347" s="268">
        <f t="shared" si="153"/>
        <v>1225.0865100000001</v>
      </c>
      <c r="K347" s="268">
        <f t="shared" si="153"/>
        <v>134.92295999999999</v>
      </c>
      <c r="L347" s="268">
        <f t="shared" si="153"/>
        <v>0</v>
      </c>
      <c r="M347" s="268">
        <f t="shared" si="153"/>
        <v>0</v>
      </c>
      <c r="N347" s="5">
        <f t="shared" si="153"/>
        <v>0</v>
      </c>
      <c r="O347" s="5">
        <f t="shared" si="153"/>
        <v>0</v>
      </c>
      <c r="P347" s="5">
        <f t="shared" ref="P347" si="154">SUM(P348:P351)</f>
        <v>0</v>
      </c>
      <c r="Q347" s="5">
        <f t="shared" si="153"/>
        <v>0</v>
      </c>
      <c r="R347" s="682" t="s">
        <v>28</v>
      </c>
      <c r="S347" s="685" t="s">
        <v>183</v>
      </c>
      <c r="T347" s="688" t="s">
        <v>186</v>
      </c>
    </row>
    <row r="348" spans="1:20" ht="17.25" customHeight="1" x14ac:dyDescent="0.3">
      <c r="A348" s="634"/>
      <c r="B348" s="747"/>
      <c r="C348" s="634"/>
      <c r="D348" s="516"/>
      <c r="E348" s="4" t="s">
        <v>1</v>
      </c>
      <c r="F348" s="540">
        <f t="shared" si="139"/>
        <v>0</v>
      </c>
      <c r="G348" s="5">
        <v>0</v>
      </c>
      <c r="H348" s="5">
        <v>0</v>
      </c>
      <c r="I348" s="5">
        <v>0</v>
      </c>
      <c r="J348" s="268">
        <v>0</v>
      </c>
      <c r="K348" s="268">
        <v>0</v>
      </c>
      <c r="L348" s="268">
        <v>0</v>
      </c>
      <c r="M348" s="268">
        <v>0</v>
      </c>
      <c r="N348" s="5">
        <v>0</v>
      </c>
      <c r="O348" s="5">
        <v>0</v>
      </c>
      <c r="P348" s="5">
        <v>0</v>
      </c>
      <c r="Q348" s="5">
        <v>0</v>
      </c>
      <c r="R348" s="683"/>
      <c r="S348" s="686"/>
      <c r="T348" s="689"/>
    </row>
    <row r="349" spans="1:20" ht="17.25" customHeight="1" x14ac:dyDescent="0.3">
      <c r="A349" s="634"/>
      <c r="B349" s="747"/>
      <c r="C349" s="634"/>
      <c r="D349" s="516"/>
      <c r="E349" s="4" t="s">
        <v>2</v>
      </c>
      <c r="F349" s="540">
        <f t="shared" si="139"/>
        <v>0</v>
      </c>
      <c r="G349" s="5">
        <v>0</v>
      </c>
      <c r="H349" s="5">
        <v>0</v>
      </c>
      <c r="I349" s="5">
        <v>0</v>
      </c>
      <c r="J349" s="268">
        <v>0</v>
      </c>
      <c r="K349" s="268">
        <v>0</v>
      </c>
      <c r="L349" s="268">
        <v>0</v>
      </c>
      <c r="M349" s="268">
        <v>0</v>
      </c>
      <c r="N349" s="5">
        <v>0</v>
      </c>
      <c r="O349" s="5">
        <v>0</v>
      </c>
      <c r="P349" s="5">
        <v>0</v>
      </c>
      <c r="Q349" s="5">
        <v>0</v>
      </c>
      <c r="R349" s="683"/>
      <c r="S349" s="686"/>
      <c r="T349" s="689"/>
    </row>
    <row r="350" spans="1:20" ht="17.25" customHeight="1" x14ac:dyDescent="0.3">
      <c r="A350" s="634"/>
      <c r="B350" s="747"/>
      <c r="C350" s="634"/>
      <c r="D350" s="516"/>
      <c r="E350" s="4" t="s">
        <v>3</v>
      </c>
      <c r="F350" s="540">
        <f t="shared" si="139"/>
        <v>2935.00947</v>
      </c>
      <c r="G350" s="5">
        <v>0</v>
      </c>
      <c r="H350" s="5">
        <v>0</v>
      </c>
      <c r="I350" s="5">
        <v>1575</v>
      </c>
      <c r="J350" s="268">
        <v>1225.0865100000001</v>
      </c>
      <c r="K350" s="268">
        <v>134.92295999999999</v>
      </c>
      <c r="L350" s="268">
        <v>0</v>
      </c>
      <c r="M350" s="268">
        <v>0</v>
      </c>
      <c r="N350" s="5">
        <v>0</v>
      </c>
      <c r="O350" s="5">
        <v>0</v>
      </c>
      <c r="P350" s="5">
        <v>0</v>
      </c>
      <c r="Q350" s="5">
        <v>0</v>
      </c>
      <c r="R350" s="683"/>
      <c r="S350" s="686"/>
      <c r="T350" s="689"/>
    </row>
    <row r="351" spans="1:20" ht="17.25" customHeight="1" x14ac:dyDescent="0.3">
      <c r="A351" s="635"/>
      <c r="B351" s="748"/>
      <c r="C351" s="635"/>
      <c r="D351" s="516"/>
      <c r="E351" s="4" t="s">
        <v>4</v>
      </c>
      <c r="F351" s="540">
        <f t="shared" si="139"/>
        <v>0</v>
      </c>
      <c r="G351" s="5">
        <v>0</v>
      </c>
      <c r="H351" s="5">
        <v>0</v>
      </c>
      <c r="I351" s="5">
        <v>0</v>
      </c>
      <c r="J351" s="268">
        <v>0</v>
      </c>
      <c r="K351" s="268">
        <v>0</v>
      </c>
      <c r="L351" s="268">
        <v>0</v>
      </c>
      <c r="M351" s="268">
        <v>0</v>
      </c>
      <c r="N351" s="5">
        <v>0</v>
      </c>
      <c r="O351" s="5">
        <v>0</v>
      </c>
      <c r="P351" s="5">
        <v>0</v>
      </c>
      <c r="Q351" s="5">
        <v>0</v>
      </c>
      <c r="R351" s="684"/>
      <c r="S351" s="687"/>
      <c r="T351" s="690"/>
    </row>
    <row r="352" spans="1:20" s="85" customFormat="1" ht="18.75" customHeight="1" x14ac:dyDescent="0.3">
      <c r="A352" s="707" t="s">
        <v>341</v>
      </c>
      <c r="B352" s="743" t="s">
        <v>340</v>
      </c>
      <c r="C352" s="707" t="s">
        <v>339</v>
      </c>
      <c r="D352" s="527"/>
      <c r="E352" s="20" t="s">
        <v>9</v>
      </c>
      <c r="F352" s="540">
        <f t="shared" si="139"/>
        <v>80</v>
      </c>
      <c r="G352" s="545">
        <f t="shared" ref="G352:Q356" si="155">G357</f>
        <v>0</v>
      </c>
      <c r="H352" s="545">
        <f t="shared" si="155"/>
        <v>0</v>
      </c>
      <c r="I352" s="545">
        <f t="shared" si="155"/>
        <v>0</v>
      </c>
      <c r="J352" s="545">
        <f t="shared" si="155"/>
        <v>0</v>
      </c>
      <c r="K352" s="545">
        <f t="shared" si="155"/>
        <v>80</v>
      </c>
      <c r="L352" s="545">
        <f t="shared" si="155"/>
        <v>0</v>
      </c>
      <c r="M352" s="545">
        <f t="shared" si="155"/>
        <v>0</v>
      </c>
      <c r="N352" s="545">
        <f t="shared" si="155"/>
        <v>0</v>
      </c>
      <c r="O352" s="545">
        <f t="shared" si="155"/>
        <v>0</v>
      </c>
      <c r="P352" s="545">
        <f t="shared" ref="P352" si="156">P357</f>
        <v>0</v>
      </c>
      <c r="Q352" s="545">
        <f t="shared" si="155"/>
        <v>0</v>
      </c>
      <c r="R352" s="543"/>
      <c r="S352" s="544"/>
      <c r="T352" s="534"/>
    </row>
    <row r="353" spans="1:20" s="85" customFormat="1" ht="18.75" customHeight="1" x14ac:dyDescent="0.3">
      <c r="A353" s="708"/>
      <c r="B353" s="744"/>
      <c r="C353" s="708"/>
      <c r="D353" s="527"/>
      <c r="E353" s="20" t="s">
        <v>1</v>
      </c>
      <c r="F353" s="540">
        <f t="shared" si="139"/>
        <v>0</v>
      </c>
      <c r="G353" s="545">
        <f t="shared" si="155"/>
        <v>0</v>
      </c>
      <c r="H353" s="545">
        <f t="shared" si="155"/>
        <v>0</v>
      </c>
      <c r="I353" s="545">
        <f t="shared" si="155"/>
        <v>0</v>
      </c>
      <c r="J353" s="545">
        <f t="shared" si="155"/>
        <v>0</v>
      </c>
      <c r="K353" s="545">
        <f t="shared" si="155"/>
        <v>0</v>
      </c>
      <c r="L353" s="545">
        <f t="shared" si="155"/>
        <v>0</v>
      </c>
      <c r="M353" s="545">
        <f t="shared" si="155"/>
        <v>0</v>
      </c>
      <c r="N353" s="545">
        <f t="shared" si="155"/>
        <v>0</v>
      </c>
      <c r="O353" s="545">
        <f t="shared" si="155"/>
        <v>0</v>
      </c>
      <c r="P353" s="545">
        <f t="shared" ref="P353" si="157">P358</f>
        <v>0</v>
      </c>
      <c r="Q353" s="545">
        <f t="shared" si="155"/>
        <v>0</v>
      </c>
      <c r="R353" s="543"/>
      <c r="S353" s="544"/>
      <c r="T353" s="534"/>
    </row>
    <row r="354" spans="1:20" s="85" customFormat="1" ht="18.75" customHeight="1" x14ac:dyDescent="0.3">
      <c r="A354" s="708"/>
      <c r="B354" s="744"/>
      <c r="C354" s="708"/>
      <c r="D354" s="527"/>
      <c r="E354" s="20" t="s">
        <v>2</v>
      </c>
      <c r="F354" s="540">
        <f t="shared" si="139"/>
        <v>0</v>
      </c>
      <c r="G354" s="545">
        <f t="shared" si="155"/>
        <v>0</v>
      </c>
      <c r="H354" s="545">
        <f t="shared" si="155"/>
        <v>0</v>
      </c>
      <c r="I354" s="545">
        <f t="shared" si="155"/>
        <v>0</v>
      </c>
      <c r="J354" s="545">
        <f t="shared" si="155"/>
        <v>0</v>
      </c>
      <c r="K354" s="545">
        <f t="shared" si="155"/>
        <v>0</v>
      </c>
      <c r="L354" s="545">
        <f t="shared" si="155"/>
        <v>0</v>
      </c>
      <c r="M354" s="545">
        <f t="shared" si="155"/>
        <v>0</v>
      </c>
      <c r="N354" s="545">
        <f t="shared" si="155"/>
        <v>0</v>
      </c>
      <c r="O354" s="545">
        <f t="shared" si="155"/>
        <v>0</v>
      </c>
      <c r="P354" s="545">
        <f t="shared" ref="P354" si="158">P359</f>
        <v>0</v>
      </c>
      <c r="Q354" s="545">
        <f t="shared" si="155"/>
        <v>0</v>
      </c>
      <c r="R354" s="543"/>
      <c r="S354" s="544"/>
      <c r="T354" s="534"/>
    </row>
    <row r="355" spans="1:20" s="85" customFormat="1" ht="18.75" customHeight="1" x14ac:dyDescent="0.3">
      <c r="A355" s="708"/>
      <c r="B355" s="744"/>
      <c r="C355" s="708"/>
      <c r="D355" s="527"/>
      <c r="E355" s="20" t="s">
        <v>3</v>
      </c>
      <c r="F355" s="540">
        <f t="shared" si="139"/>
        <v>80</v>
      </c>
      <c r="G355" s="545">
        <f t="shared" si="155"/>
        <v>0</v>
      </c>
      <c r="H355" s="545">
        <f t="shared" si="155"/>
        <v>0</v>
      </c>
      <c r="I355" s="545">
        <f t="shared" si="155"/>
        <v>0</v>
      </c>
      <c r="J355" s="545">
        <f t="shared" si="155"/>
        <v>0</v>
      </c>
      <c r="K355" s="545">
        <f t="shared" si="155"/>
        <v>80</v>
      </c>
      <c r="L355" s="545">
        <f t="shared" si="155"/>
        <v>0</v>
      </c>
      <c r="M355" s="545">
        <f t="shared" si="155"/>
        <v>0</v>
      </c>
      <c r="N355" s="545">
        <f t="shared" si="155"/>
        <v>0</v>
      </c>
      <c r="O355" s="545">
        <f t="shared" si="155"/>
        <v>0</v>
      </c>
      <c r="P355" s="545">
        <f t="shared" ref="P355" si="159">P360</f>
        <v>0</v>
      </c>
      <c r="Q355" s="545">
        <f t="shared" si="155"/>
        <v>0</v>
      </c>
      <c r="R355" s="543"/>
      <c r="S355" s="544"/>
      <c r="T355" s="534"/>
    </row>
    <row r="356" spans="1:20" s="85" customFormat="1" ht="18.75" customHeight="1" x14ac:dyDescent="0.3">
      <c r="A356" s="709"/>
      <c r="B356" s="745"/>
      <c r="C356" s="709"/>
      <c r="D356" s="527"/>
      <c r="E356" s="20" t="s">
        <v>4</v>
      </c>
      <c r="F356" s="540">
        <f t="shared" si="139"/>
        <v>0</v>
      </c>
      <c r="G356" s="545">
        <f>G361</f>
        <v>0</v>
      </c>
      <c r="H356" s="545">
        <f t="shared" si="155"/>
        <v>0</v>
      </c>
      <c r="I356" s="545">
        <f t="shared" si="155"/>
        <v>0</v>
      </c>
      <c r="J356" s="545">
        <f t="shared" si="155"/>
        <v>0</v>
      </c>
      <c r="K356" s="545">
        <f t="shared" si="155"/>
        <v>0</v>
      </c>
      <c r="L356" s="545">
        <f t="shared" si="155"/>
        <v>0</v>
      </c>
      <c r="M356" s="545">
        <f t="shared" si="155"/>
        <v>0</v>
      </c>
      <c r="N356" s="545">
        <f t="shared" si="155"/>
        <v>0</v>
      </c>
      <c r="O356" s="545">
        <f t="shared" si="155"/>
        <v>0</v>
      </c>
      <c r="P356" s="545">
        <f t="shared" ref="P356" si="160">P361</f>
        <v>0</v>
      </c>
      <c r="Q356" s="545">
        <f t="shared" si="155"/>
        <v>0</v>
      </c>
      <c r="R356" s="543"/>
      <c r="S356" s="544"/>
      <c r="T356" s="534"/>
    </row>
    <row r="357" spans="1:20" s="85" customFormat="1" ht="17.25" customHeight="1" x14ac:dyDescent="0.3">
      <c r="A357" s="633" t="s">
        <v>342</v>
      </c>
      <c r="B357" s="746" t="s">
        <v>343</v>
      </c>
      <c r="C357" s="633" t="s">
        <v>344</v>
      </c>
      <c r="D357" s="526"/>
      <c r="E357" s="4" t="s">
        <v>9</v>
      </c>
      <c r="F357" s="540">
        <f t="shared" si="139"/>
        <v>80</v>
      </c>
      <c r="G357" s="5">
        <f t="shared" ref="G357" si="161">SUM(G358:G361)</f>
        <v>0</v>
      </c>
      <c r="H357" s="5">
        <v>0</v>
      </c>
      <c r="I357" s="5">
        <f t="shared" ref="I357:Q357" si="162">SUM(I358:I361)</f>
        <v>0</v>
      </c>
      <c r="J357" s="5">
        <f t="shared" si="162"/>
        <v>0</v>
      </c>
      <c r="K357" s="5">
        <f t="shared" si="162"/>
        <v>80</v>
      </c>
      <c r="L357" s="5">
        <f t="shared" si="162"/>
        <v>0</v>
      </c>
      <c r="M357" s="5">
        <f t="shared" si="162"/>
        <v>0</v>
      </c>
      <c r="N357" s="5">
        <f t="shared" si="162"/>
        <v>0</v>
      </c>
      <c r="O357" s="5">
        <f t="shared" si="162"/>
        <v>0</v>
      </c>
      <c r="P357" s="5">
        <f t="shared" ref="P357" si="163">SUM(P358:P361)</f>
        <v>0</v>
      </c>
      <c r="Q357" s="5">
        <f t="shared" si="162"/>
        <v>0</v>
      </c>
      <c r="R357" s="682" t="s">
        <v>28</v>
      </c>
      <c r="S357" s="685" t="s">
        <v>183</v>
      </c>
      <c r="T357" s="688" t="s">
        <v>186</v>
      </c>
    </row>
    <row r="358" spans="1:20" ht="17.25" customHeight="1" x14ac:dyDescent="0.3">
      <c r="A358" s="634"/>
      <c r="B358" s="747"/>
      <c r="C358" s="634"/>
      <c r="D358" s="516"/>
      <c r="E358" s="4" t="s">
        <v>1</v>
      </c>
      <c r="F358" s="540">
        <f t="shared" si="139"/>
        <v>0</v>
      </c>
      <c r="G358" s="5">
        <v>0</v>
      </c>
      <c r="H358" s="5">
        <v>0</v>
      </c>
      <c r="I358" s="5">
        <v>0</v>
      </c>
      <c r="J358" s="268">
        <v>0</v>
      </c>
      <c r="K358" s="268">
        <v>0</v>
      </c>
      <c r="L358" s="268">
        <v>0</v>
      </c>
      <c r="M358" s="268">
        <v>0</v>
      </c>
      <c r="N358" s="5">
        <v>0</v>
      </c>
      <c r="O358" s="5">
        <v>0</v>
      </c>
      <c r="P358" s="5">
        <v>0</v>
      </c>
      <c r="Q358" s="5">
        <v>0</v>
      </c>
      <c r="R358" s="683"/>
      <c r="S358" s="686"/>
      <c r="T358" s="689"/>
    </row>
    <row r="359" spans="1:20" ht="17.25" customHeight="1" x14ac:dyDescent="0.3">
      <c r="A359" s="634"/>
      <c r="B359" s="747"/>
      <c r="C359" s="634"/>
      <c r="D359" s="516"/>
      <c r="E359" s="4" t="s">
        <v>2</v>
      </c>
      <c r="F359" s="540">
        <f t="shared" si="139"/>
        <v>0</v>
      </c>
      <c r="G359" s="5">
        <v>0</v>
      </c>
      <c r="H359" s="5">
        <v>0</v>
      </c>
      <c r="I359" s="5">
        <v>0</v>
      </c>
      <c r="J359" s="268">
        <v>0</v>
      </c>
      <c r="K359" s="268">
        <v>0</v>
      </c>
      <c r="L359" s="268">
        <v>0</v>
      </c>
      <c r="M359" s="268">
        <v>0</v>
      </c>
      <c r="N359" s="5">
        <v>0</v>
      </c>
      <c r="O359" s="5">
        <v>0</v>
      </c>
      <c r="P359" s="5">
        <v>0</v>
      </c>
      <c r="Q359" s="5">
        <v>0</v>
      </c>
      <c r="R359" s="683"/>
      <c r="S359" s="686"/>
      <c r="T359" s="689"/>
    </row>
    <row r="360" spans="1:20" ht="17.25" customHeight="1" x14ac:dyDescent="0.3">
      <c r="A360" s="634"/>
      <c r="B360" s="747"/>
      <c r="C360" s="634"/>
      <c r="D360" s="516"/>
      <c r="E360" s="4" t="s">
        <v>3</v>
      </c>
      <c r="F360" s="540">
        <f t="shared" si="139"/>
        <v>80</v>
      </c>
      <c r="G360" s="5">
        <v>0</v>
      </c>
      <c r="H360" s="5">
        <v>0</v>
      </c>
      <c r="I360" s="5">
        <v>0</v>
      </c>
      <c r="J360" s="268">
        <v>0</v>
      </c>
      <c r="K360" s="268">
        <v>80</v>
      </c>
      <c r="L360" s="268">
        <v>0</v>
      </c>
      <c r="M360" s="268">
        <v>0</v>
      </c>
      <c r="N360" s="5">
        <v>0</v>
      </c>
      <c r="O360" s="5">
        <v>0</v>
      </c>
      <c r="P360" s="5">
        <v>0</v>
      </c>
      <c r="Q360" s="5">
        <v>0</v>
      </c>
      <c r="R360" s="683"/>
      <c r="S360" s="686"/>
      <c r="T360" s="689"/>
    </row>
    <row r="361" spans="1:20" ht="17.25" customHeight="1" x14ac:dyDescent="0.3">
      <c r="A361" s="635"/>
      <c r="B361" s="748"/>
      <c r="C361" s="635"/>
      <c r="D361" s="516"/>
      <c r="E361" s="4" t="s">
        <v>4</v>
      </c>
      <c r="F361" s="540">
        <f t="shared" si="139"/>
        <v>0</v>
      </c>
      <c r="G361" s="5">
        <v>0</v>
      </c>
      <c r="H361" s="5">
        <v>0</v>
      </c>
      <c r="I361" s="5">
        <v>0</v>
      </c>
      <c r="J361" s="268">
        <v>0</v>
      </c>
      <c r="K361" s="268">
        <v>0</v>
      </c>
      <c r="L361" s="268">
        <v>0</v>
      </c>
      <c r="M361" s="268">
        <v>0</v>
      </c>
      <c r="N361" s="5">
        <v>0</v>
      </c>
      <c r="O361" s="5">
        <v>0</v>
      </c>
      <c r="P361" s="5">
        <v>0</v>
      </c>
      <c r="Q361" s="5">
        <v>0</v>
      </c>
      <c r="R361" s="684"/>
      <c r="S361" s="687"/>
      <c r="T361" s="690"/>
    </row>
    <row r="362" spans="1:20" s="85" customFormat="1" ht="18.75" customHeight="1" x14ac:dyDescent="0.3">
      <c r="A362" s="707" t="s">
        <v>370</v>
      </c>
      <c r="B362" s="743" t="s">
        <v>371</v>
      </c>
      <c r="C362" s="707" t="s">
        <v>375</v>
      </c>
      <c r="D362" s="527"/>
      <c r="E362" s="20" t="s">
        <v>9</v>
      </c>
      <c r="F362" s="540">
        <f t="shared" ca="1" si="139"/>
        <v>522441.82396000001</v>
      </c>
      <c r="G362" s="545">
        <f ca="1">SUM(G362:G366)</f>
        <v>0</v>
      </c>
      <c r="H362" s="545">
        <f t="shared" ref="H362:O362" ca="1" si="164">SUM(H362:H366)</f>
        <v>0</v>
      </c>
      <c r="I362" s="545">
        <f t="shared" ca="1" si="164"/>
        <v>0</v>
      </c>
      <c r="J362" s="545">
        <f t="shared" ca="1" si="164"/>
        <v>0</v>
      </c>
      <c r="K362" s="545">
        <f t="shared" ca="1" si="164"/>
        <v>0</v>
      </c>
      <c r="L362" s="545">
        <f>L363+L364+L365+L366</f>
        <v>135.45500999999999</v>
      </c>
      <c r="M362" s="545">
        <f t="shared" ca="1" si="164"/>
        <v>0</v>
      </c>
      <c r="N362" s="545">
        <f t="shared" ca="1" si="164"/>
        <v>0</v>
      </c>
      <c r="O362" s="545">
        <f t="shared" ca="1" si="164"/>
        <v>0</v>
      </c>
      <c r="P362" s="545">
        <f t="shared" ref="P362:Q362" ca="1" si="165">SUM(P362:P366)</f>
        <v>0</v>
      </c>
      <c r="Q362" s="545">
        <f t="shared" ca="1" si="165"/>
        <v>0</v>
      </c>
      <c r="R362" s="543"/>
      <c r="S362" s="544"/>
      <c r="T362" s="534"/>
    </row>
    <row r="363" spans="1:20" s="85" customFormat="1" ht="18.75" customHeight="1" x14ac:dyDescent="0.3">
      <c r="A363" s="708"/>
      <c r="B363" s="744"/>
      <c r="C363" s="708"/>
      <c r="D363" s="527"/>
      <c r="E363" s="20" t="s">
        <v>1</v>
      </c>
      <c r="F363" s="540">
        <f t="shared" si="139"/>
        <v>0</v>
      </c>
      <c r="G363" s="545">
        <f t="shared" ref="G363:K365" si="166">G378</f>
        <v>0</v>
      </c>
      <c r="H363" s="545">
        <f t="shared" si="166"/>
        <v>0</v>
      </c>
      <c r="I363" s="545">
        <f t="shared" si="166"/>
        <v>0</v>
      </c>
      <c r="J363" s="545">
        <f t="shared" si="166"/>
        <v>0</v>
      </c>
      <c r="K363" s="545">
        <f t="shared" si="166"/>
        <v>0</v>
      </c>
      <c r="L363" s="545">
        <f>L368</f>
        <v>0</v>
      </c>
      <c r="M363" s="545">
        <f>M368+M373</f>
        <v>0</v>
      </c>
      <c r="N363" s="545">
        <f>N368+N373</f>
        <v>0</v>
      </c>
      <c r="O363" s="545">
        <f t="shared" ref="O363:Q363" si="167">O368+O373</f>
        <v>0</v>
      </c>
      <c r="P363" s="545">
        <f t="shared" si="167"/>
        <v>0</v>
      </c>
      <c r="Q363" s="545">
        <f t="shared" si="167"/>
        <v>0</v>
      </c>
      <c r="R363" s="543"/>
      <c r="S363" s="544"/>
      <c r="T363" s="534"/>
    </row>
    <row r="364" spans="1:20" s="85" customFormat="1" ht="18.75" customHeight="1" x14ac:dyDescent="0.3">
      <c r="A364" s="708"/>
      <c r="B364" s="744"/>
      <c r="C364" s="708"/>
      <c r="D364" s="527"/>
      <c r="E364" s="20" t="s">
        <v>2</v>
      </c>
      <c r="F364" s="540">
        <f t="shared" si="139"/>
        <v>0</v>
      </c>
      <c r="G364" s="545">
        <f t="shared" si="166"/>
        <v>0</v>
      </c>
      <c r="H364" s="545">
        <f t="shared" si="166"/>
        <v>0</v>
      </c>
      <c r="I364" s="545">
        <f t="shared" si="166"/>
        <v>0</v>
      </c>
      <c r="J364" s="545">
        <f t="shared" si="166"/>
        <v>0</v>
      </c>
      <c r="K364" s="545">
        <f t="shared" si="166"/>
        <v>0</v>
      </c>
      <c r="L364" s="545">
        <f t="shared" ref="L364:L366" si="168">L369</f>
        <v>0</v>
      </c>
      <c r="M364" s="545">
        <f t="shared" ref="M364:N366" si="169">M369+M374</f>
        <v>0</v>
      </c>
      <c r="N364" s="545">
        <f t="shared" si="169"/>
        <v>0</v>
      </c>
      <c r="O364" s="545">
        <f t="shared" ref="O364:Q364" si="170">O369+O374</f>
        <v>0</v>
      </c>
      <c r="P364" s="545">
        <f t="shared" si="170"/>
        <v>0</v>
      </c>
      <c r="Q364" s="545">
        <f t="shared" si="170"/>
        <v>0</v>
      </c>
      <c r="R364" s="543"/>
      <c r="S364" s="544"/>
      <c r="T364" s="534"/>
    </row>
    <row r="365" spans="1:20" s="85" customFormat="1" ht="18.75" customHeight="1" x14ac:dyDescent="0.3">
      <c r="A365" s="708"/>
      <c r="B365" s="744"/>
      <c r="C365" s="708"/>
      <c r="D365" s="527"/>
      <c r="E365" s="20" t="s">
        <v>3</v>
      </c>
      <c r="F365" s="540">
        <f t="shared" si="139"/>
        <v>135.45500999999999</v>
      </c>
      <c r="G365" s="545">
        <v>0</v>
      </c>
      <c r="H365" s="545">
        <v>0</v>
      </c>
      <c r="I365" s="545">
        <f t="shared" si="166"/>
        <v>0</v>
      </c>
      <c r="J365" s="545">
        <v>0</v>
      </c>
      <c r="K365" s="545">
        <v>0</v>
      </c>
      <c r="L365" s="545">
        <f t="shared" si="168"/>
        <v>135.45500999999999</v>
      </c>
      <c r="M365" s="545">
        <f t="shared" si="169"/>
        <v>0</v>
      </c>
      <c r="N365" s="545">
        <f t="shared" si="169"/>
        <v>0</v>
      </c>
      <c r="O365" s="545">
        <f t="shared" ref="O365:Q365" si="171">O370+O375</f>
        <v>0</v>
      </c>
      <c r="P365" s="545">
        <f t="shared" si="171"/>
        <v>0</v>
      </c>
      <c r="Q365" s="545">
        <f t="shared" si="171"/>
        <v>0</v>
      </c>
      <c r="R365" s="543"/>
      <c r="S365" s="544"/>
      <c r="T365" s="534"/>
    </row>
    <row r="366" spans="1:20" s="85" customFormat="1" ht="18.75" customHeight="1" x14ac:dyDescent="0.3">
      <c r="A366" s="709"/>
      <c r="B366" s="745"/>
      <c r="C366" s="709"/>
      <c r="D366" s="527"/>
      <c r="E366" s="20" t="s">
        <v>4</v>
      </c>
      <c r="F366" s="540">
        <f t="shared" si="139"/>
        <v>0</v>
      </c>
      <c r="G366" s="545">
        <f>G381</f>
        <v>0</v>
      </c>
      <c r="H366" s="545">
        <f t="shared" ref="H366:K366" si="172">H381</f>
        <v>0</v>
      </c>
      <c r="I366" s="545">
        <f t="shared" si="172"/>
        <v>0</v>
      </c>
      <c r="J366" s="545">
        <f t="shared" si="172"/>
        <v>0</v>
      </c>
      <c r="K366" s="545">
        <f t="shared" si="172"/>
        <v>0</v>
      </c>
      <c r="L366" s="545">
        <f t="shared" si="168"/>
        <v>0</v>
      </c>
      <c r="M366" s="545">
        <f t="shared" si="169"/>
        <v>0</v>
      </c>
      <c r="N366" s="545">
        <f t="shared" si="169"/>
        <v>0</v>
      </c>
      <c r="O366" s="545">
        <f t="shared" ref="O366:Q366" si="173">O371+O376</f>
        <v>0</v>
      </c>
      <c r="P366" s="545">
        <f t="shared" si="173"/>
        <v>0</v>
      </c>
      <c r="Q366" s="545">
        <f t="shared" si="173"/>
        <v>0</v>
      </c>
      <c r="R366" s="543"/>
      <c r="S366" s="544"/>
      <c r="T366" s="534"/>
    </row>
    <row r="367" spans="1:20" s="85" customFormat="1" ht="18.75" customHeight="1" x14ac:dyDescent="0.3">
      <c r="A367" s="633" t="s">
        <v>372</v>
      </c>
      <c r="B367" s="630" t="s">
        <v>373</v>
      </c>
      <c r="C367" s="525"/>
      <c r="D367" s="527"/>
      <c r="E367" s="4" t="s">
        <v>9</v>
      </c>
      <c r="F367" s="540">
        <f t="shared" ca="1" si="139"/>
        <v>522441.82396000001</v>
      </c>
      <c r="G367" s="5">
        <f t="shared" ref="G367:O367" ca="1" si="174">SUM(G367:G371)</f>
        <v>0</v>
      </c>
      <c r="H367" s="5">
        <f t="shared" ca="1" si="174"/>
        <v>0</v>
      </c>
      <c r="I367" s="5">
        <f t="shared" ca="1" si="174"/>
        <v>0</v>
      </c>
      <c r="J367" s="5">
        <f t="shared" ca="1" si="174"/>
        <v>0</v>
      </c>
      <c r="K367" s="5">
        <f t="shared" ca="1" si="174"/>
        <v>0</v>
      </c>
      <c r="L367" s="5">
        <f>L368+L369+L370+L371</f>
        <v>135.45500999999999</v>
      </c>
      <c r="M367" s="5">
        <f t="shared" ca="1" si="174"/>
        <v>0</v>
      </c>
      <c r="N367" s="5">
        <f t="shared" ca="1" si="174"/>
        <v>0</v>
      </c>
      <c r="O367" s="5">
        <f t="shared" ca="1" si="174"/>
        <v>0</v>
      </c>
      <c r="P367" s="5">
        <f t="shared" ref="P367:Q367" ca="1" si="175">SUM(P367:P371)</f>
        <v>0</v>
      </c>
      <c r="Q367" s="5">
        <f t="shared" ca="1" si="175"/>
        <v>0</v>
      </c>
      <c r="R367" s="682" t="s">
        <v>28</v>
      </c>
      <c r="S367" s="1018"/>
      <c r="T367" s="866"/>
    </row>
    <row r="368" spans="1:20" s="85" customFormat="1" ht="18.75" customHeight="1" x14ac:dyDescent="0.3">
      <c r="A368" s="634"/>
      <c r="B368" s="631"/>
      <c r="C368" s="526"/>
      <c r="D368" s="527"/>
      <c r="E368" s="4" t="s">
        <v>1</v>
      </c>
      <c r="F368" s="540">
        <f t="shared" si="139"/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f>L373</f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683"/>
      <c r="S368" s="1018"/>
      <c r="T368" s="866"/>
    </row>
    <row r="369" spans="1:20" s="85" customFormat="1" ht="18.75" customHeight="1" x14ac:dyDescent="0.3">
      <c r="A369" s="634"/>
      <c r="B369" s="631"/>
      <c r="C369" s="526"/>
      <c r="D369" s="527"/>
      <c r="E369" s="4" t="s">
        <v>2</v>
      </c>
      <c r="F369" s="540">
        <f t="shared" si="139"/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f t="shared" ref="L369:L371" si="176">L374</f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683"/>
      <c r="S369" s="1018"/>
      <c r="T369" s="866"/>
    </row>
    <row r="370" spans="1:20" s="85" customFormat="1" ht="18.75" customHeight="1" x14ac:dyDescent="0.3">
      <c r="A370" s="634"/>
      <c r="B370" s="631"/>
      <c r="C370" s="516" t="s">
        <v>374</v>
      </c>
      <c r="D370" s="527"/>
      <c r="E370" s="4" t="s">
        <v>3</v>
      </c>
      <c r="F370" s="540">
        <f t="shared" si="139"/>
        <v>135.45500999999999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f t="shared" si="176"/>
        <v>135.45500999999999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683"/>
      <c r="S370" s="1018"/>
      <c r="T370" s="866"/>
    </row>
    <row r="371" spans="1:20" s="85" customFormat="1" ht="18.75" customHeight="1" x14ac:dyDescent="0.3">
      <c r="A371" s="635"/>
      <c r="B371" s="632"/>
      <c r="C371" s="527"/>
      <c r="D371" s="527"/>
      <c r="E371" s="4" t="s">
        <v>4</v>
      </c>
      <c r="F371" s="540">
        <f t="shared" si="139"/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f t="shared" si="176"/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684"/>
      <c r="S371" s="1019"/>
      <c r="T371" s="867"/>
    </row>
    <row r="372" spans="1:20" s="85" customFormat="1" ht="18.75" customHeight="1" x14ac:dyDescent="0.3">
      <c r="A372" s="633" t="s">
        <v>377</v>
      </c>
      <c r="B372" s="630" t="s">
        <v>378</v>
      </c>
      <c r="C372" s="526"/>
      <c r="D372" s="527"/>
      <c r="E372" s="4" t="s">
        <v>9</v>
      </c>
      <c r="F372" s="540">
        <f t="shared" ca="1" si="139"/>
        <v>522441.82396000001</v>
      </c>
      <c r="G372" s="5">
        <f t="shared" ref="G372:K372" ca="1" si="177">SUM(G372:G376)</f>
        <v>0</v>
      </c>
      <c r="H372" s="5">
        <f t="shared" ca="1" si="177"/>
        <v>0</v>
      </c>
      <c r="I372" s="5">
        <f t="shared" ca="1" si="177"/>
        <v>0</v>
      </c>
      <c r="J372" s="5">
        <f t="shared" ca="1" si="177"/>
        <v>0</v>
      </c>
      <c r="K372" s="5">
        <f t="shared" ca="1" si="177"/>
        <v>0</v>
      </c>
      <c r="L372" s="5">
        <f>L373+L374+L375+L376</f>
        <v>135.45500999999999</v>
      </c>
      <c r="M372" s="5">
        <f t="shared" ref="M372:O372" ca="1" si="178">SUM(M372:M376)</f>
        <v>0</v>
      </c>
      <c r="N372" s="5">
        <f t="shared" ca="1" si="178"/>
        <v>0</v>
      </c>
      <c r="O372" s="5">
        <f t="shared" ca="1" si="178"/>
        <v>0</v>
      </c>
      <c r="P372" s="5">
        <f t="shared" ref="P372:Q372" ca="1" si="179">SUM(P372:P376)</f>
        <v>0</v>
      </c>
      <c r="Q372" s="5">
        <f t="shared" ca="1" si="179"/>
        <v>0</v>
      </c>
      <c r="R372" s="682" t="s">
        <v>28</v>
      </c>
      <c r="S372" s="1018"/>
      <c r="T372" s="866"/>
    </row>
    <row r="373" spans="1:20" s="85" customFormat="1" ht="18.75" customHeight="1" x14ac:dyDescent="0.3">
      <c r="A373" s="634"/>
      <c r="B373" s="631"/>
      <c r="C373" s="526"/>
      <c r="D373" s="527"/>
      <c r="E373" s="4" t="s">
        <v>1</v>
      </c>
      <c r="F373" s="540">
        <f t="shared" si="139"/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683"/>
      <c r="S373" s="1018"/>
      <c r="T373" s="866"/>
    </row>
    <row r="374" spans="1:20" s="85" customFormat="1" ht="18.75" customHeight="1" x14ac:dyDescent="0.3">
      <c r="A374" s="634"/>
      <c r="B374" s="631"/>
      <c r="C374" s="526"/>
      <c r="D374" s="527"/>
      <c r="E374" s="4" t="s">
        <v>2</v>
      </c>
      <c r="F374" s="540">
        <f t="shared" si="139"/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683"/>
      <c r="S374" s="1018"/>
      <c r="T374" s="866"/>
    </row>
    <row r="375" spans="1:20" s="85" customFormat="1" ht="18.75" customHeight="1" x14ac:dyDescent="0.3">
      <c r="A375" s="634"/>
      <c r="B375" s="631"/>
      <c r="C375" s="516" t="s">
        <v>374</v>
      </c>
      <c r="D375" s="527"/>
      <c r="E375" s="4" t="s">
        <v>3</v>
      </c>
      <c r="F375" s="540">
        <f t="shared" si="139"/>
        <v>135.45500999999999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135.45500999999999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683"/>
      <c r="S375" s="1018"/>
      <c r="T375" s="866"/>
    </row>
    <row r="376" spans="1:20" s="85" customFormat="1" ht="18.75" customHeight="1" x14ac:dyDescent="0.3">
      <c r="A376" s="635"/>
      <c r="B376" s="632"/>
      <c r="C376" s="526"/>
      <c r="D376" s="527"/>
      <c r="E376" s="4" t="s">
        <v>4</v>
      </c>
      <c r="F376" s="540">
        <f t="shared" si="139"/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684"/>
      <c r="S376" s="1019"/>
      <c r="T376" s="867"/>
    </row>
    <row r="377" spans="1:20" ht="21.75" customHeight="1" x14ac:dyDescent="0.3">
      <c r="A377" s="707" t="s">
        <v>42</v>
      </c>
      <c r="B377" s="743" t="s">
        <v>143</v>
      </c>
      <c r="C377" s="865">
        <v>1620000000</v>
      </c>
      <c r="D377" s="535"/>
      <c r="E377" s="20" t="s">
        <v>9</v>
      </c>
      <c r="F377" s="540">
        <f t="shared" si="139"/>
        <v>10343.093519999999</v>
      </c>
      <c r="G377" s="545">
        <f t="shared" ref="G377:Q377" si="180">SUM(G378:G381)</f>
        <v>3755.7969999999996</v>
      </c>
      <c r="H377" s="545">
        <f>SUM(H378:H381)</f>
        <v>778</v>
      </c>
      <c r="I377" s="545">
        <f t="shared" si="180"/>
        <v>0</v>
      </c>
      <c r="J377" s="545">
        <f t="shared" si="180"/>
        <v>1084.51296</v>
      </c>
      <c r="K377" s="545">
        <f t="shared" si="180"/>
        <v>569.70096000000001</v>
      </c>
      <c r="L377" s="545">
        <f t="shared" si="180"/>
        <v>1331.5899899999999</v>
      </c>
      <c r="M377" s="545">
        <f t="shared" si="180"/>
        <v>1934.0836099999999</v>
      </c>
      <c r="N377" s="545">
        <f t="shared" si="180"/>
        <v>889.40899999999999</v>
      </c>
      <c r="O377" s="545">
        <f t="shared" si="180"/>
        <v>0</v>
      </c>
      <c r="P377" s="545">
        <f t="shared" ref="P377" si="181">SUM(P378:P381)</f>
        <v>0</v>
      </c>
      <c r="Q377" s="545">
        <f t="shared" si="180"/>
        <v>0</v>
      </c>
      <c r="R377" s="682"/>
      <c r="S377" s="688"/>
      <c r="T377" s="688"/>
    </row>
    <row r="378" spans="1:20" ht="21.75" customHeight="1" x14ac:dyDescent="0.3">
      <c r="A378" s="708"/>
      <c r="B378" s="744"/>
      <c r="C378" s="866"/>
      <c r="D378" s="542"/>
      <c r="E378" s="20" t="s">
        <v>1</v>
      </c>
      <c r="F378" s="540">
        <f t="shared" si="139"/>
        <v>0</v>
      </c>
      <c r="G378" s="545">
        <f>G409+G449+G465</f>
        <v>0</v>
      </c>
      <c r="H378" s="545">
        <f>+H384+H409+H449+H465</f>
        <v>0</v>
      </c>
      <c r="I378" s="545">
        <v>0</v>
      </c>
      <c r="J378" s="545">
        <v>0</v>
      </c>
      <c r="K378" s="545">
        <v>0</v>
      </c>
      <c r="L378" s="545">
        <v>0</v>
      </c>
      <c r="M378" s="545">
        <v>0</v>
      </c>
      <c r="N378" s="545">
        <v>0</v>
      </c>
      <c r="O378" s="545">
        <v>0</v>
      </c>
      <c r="P378" s="545">
        <v>0</v>
      </c>
      <c r="Q378" s="545">
        <v>0</v>
      </c>
      <c r="R378" s="683"/>
      <c r="S378" s="689"/>
      <c r="T378" s="689"/>
    </row>
    <row r="379" spans="1:20" ht="21.75" customHeight="1" x14ac:dyDescent="0.3">
      <c r="A379" s="708"/>
      <c r="B379" s="744"/>
      <c r="C379" s="866"/>
      <c r="D379" s="542"/>
      <c r="E379" s="20" t="s">
        <v>2</v>
      </c>
      <c r="F379" s="540">
        <f t="shared" si="139"/>
        <v>0</v>
      </c>
      <c r="G379" s="545">
        <f>G410+G450+G466</f>
        <v>0</v>
      </c>
      <c r="H379" s="545">
        <v>0</v>
      </c>
      <c r="I379" s="545">
        <f>I385+I410+I450+I466</f>
        <v>0</v>
      </c>
      <c r="J379" s="545">
        <v>0</v>
      </c>
      <c r="K379" s="545">
        <v>0</v>
      </c>
      <c r="L379" s="545">
        <v>0</v>
      </c>
      <c r="M379" s="545">
        <v>0</v>
      </c>
      <c r="N379" s="545">
        <v>0</v>
      </c>
      <c r="O379" s="545">
        <v>0</v>
      </c>
      <c r="P379" s="545">
        <v>0</v>
      </c>
      <c r="Q379" s="545">
        <v>0</v>
      </c>
      <c r="R379" s="683"/>
      <c r="S379" s="689"/>
      <c r="T379" s="689"/>
    </row>
    <row r="380" spans="1:20" ht="21.75" customHeight="1" x14ac:dyDescent="0.3">
      <c r="A380" s="708"/>
      <c r="B380" s="744"/>
      <c r="C380" s="866"/>
      <c r="D380" s="542"/>
      <c r="E380" s="20" t="s">
        <v>3</v>
      </c>
      <c r="F380" s="540">
        <f t="shared" si="139"/>
        <v>10343.093519999999</v>
      </c>
      <c r="G380" s="545">
        <f t="shared" ref="G380:Q380" si="182">G386+G411+G451</f>
        <v>3755.7969999999996</v>
      </c>
      <c r="H380" s="545">
        <f t="shared" si="182"/>
        <v>778</v>
      </c>
      <c r="I380" s="545">
        <f t="shared" si="182"/>
        <v>0</v>
      </c>
      <c r="J380" s="545">
        <f t="shared" si="182"/>
        <v>1084.51296</v>
      </c>
      <c r="K380" s="545">
        <f t="shared" si="182"/>
        <v>569.70096000000001</v>
      </c>
      <c r="L380" s="545">
        <f t="shared" si="182"/>
        <v>1331.5899899999999</v>
      </c>
      <c r="M380" s="545">
        <f t="shared" si="182"/>
        <v>1934.0836099999999</v>
      </c>
      <c r="N380" s="545">
        <f t="shared" si="182"/>
        <v>889.40899999999999</v>
      </c>
      <c r="O380" s="545">
        <f t="shared" si="182"/>
        <v>0</v>
      </c>
      <c r="P380" s="545">
        <f t="shared" si="182"/>
        <v>0</v>
      </c>
      <c r="Q380" s="545">
        <f t="shared" si="182"/>
        <v>0</v>
      </c>
      <c r="R380" s="683"/>
      <c r="S380" s="689"/>
      <c r="T380" s="689"/>
    </row>
    <row r="381" spans="1:20" ht="21.75" customHeight="1" x14ac:dyDescent="0.3">
      <c r="A381" s="709"/>
      <c r="B381" s="745"/>
      <c r="C381" s="867"/>
      <c r="D381" s="542"/>
      <c r="E381" s="20" t="s">
        <v>4</v>
      </c>
      <c r="F381" s="540">
        <f t="shared" si="139"/>
        <v>0</v>
      </c>
      <c r="G381" s="545">
        <f>G412+G452+G468</f>
        <v>0</v>
      </c>
      <c r="H381" s="545">
        <f>H387+H412+H452+H468</f>
        <v>0</v>
      </c>
      <c r="I381" s="545">
        <v>0</v>
      </c>
      <c r="J381" s="545">
        <v>0</v>
      </c>
      <c r="K381" s="545">
        <v>0</v>
      </c>
      <c r="L381" s="545">
        <v>0</v>
      </c>
      <c r="M381" s="545">
        <v>0</v>
      </c>
      <c r="N381" s="545">
        <v>0</v>
      </c>
      <c r="O381" s="545">
        <v>0</v>
      </c>
      <c r="P381" s="545">
        <v>0</v>
      </c>
      <c r="Q381" s="545">
        <v>0</v>
      </c>
      <c r="R381" s="684"/>
      <c r="S381" s="690"/>
      <c r="T381" s="690"/>
    </row>
    <row r="382" spans="1:20" ht="0.75" customHeight="1" x14ac:dyDescent="0.3">
      <c r="A382" s="517"/>
      <c r="B382" s="532"/>
      <c r="C382" s="533"/>
      <c r="D382" s="568"/>
      <c r="E382" s="4" t="s">
        <v>4</v>
      </c>
      <c r="F382" s="540">
        <f t="shared" si="139"/>
        <v>0</v>
      </c>
      <c r="G382" s="5">
        <v>0</v>
      </c>
      <c r="H382" s="5">
        <v>0</v>
      </c>
      <c r="I382" s="5">
        <v>0</v>
      </c>
      <c r="J382" s="564"/>
      <c r="K382" s="564"/>
      <c r="L382" s="564"/>
      <c r="M382" s="564"/>
      <c r="N382" s="5"/>
      <c r="O382" s="5"/>
      <c r="P382" s="5"/>
      <c r="Q382" s="5"/>
      <c r="R382" s="520"/>
      <c r="S382" s="524"/>
      <c r="T382" s="569"/>
    </row>
    <row r="383" spans="1:20" s="85" customFormat="1" ht="16.2" customHeight="1" x14ac:dyDescent="0.3">
      <c r="A383" s="707" t="s">
        <v>43</v>
      </c>
      <c r="B383" s="743" t="s">
        <v>325</v>
      </c>
      <c r="C383" s="707" t="s">
        <v>159</v>
      </c>
      <c r="D383" s="542"/>
      <c r="E383" s="20" t="s">
        <v>9</v>
      </c>
      <c r="F383" s="540">
        <f t="shared" si="139"/>
        <v>433.53</v>
      </c>
      <c r="G383" s="570">
        <f>G388</f>
        <v>93.53</v>
      </c>
      <c r="H383" s="570">
        <v>0</v>
      </c>
      <c r="I383" s="570">
        <f>+I384+I385+I386+I387</f>
        <v>0</v>
      </c>
      <c r="J383" s="570">
        <f t="shared" ref="J383:M383" si="183">SUM(J384:J387)</f>
        <v>0</v>
      </c>
      <c r="K383" s="570">
        <f t="shared" si="183"/>
        <v>40</v>
      </c>
      <c r="L383" s="570">
        <f t="shared" si="183"/>
        <v>0</v>
      </c>
      <c r="M383" s="570">
        <f t="shared" si="183"/>
        <v>0</v>
      </c>
      <c r="N383" s="570">
        <f t="shared" ref="N383:Q383" si="184">SUM(N384:N387)</f>
        <v>300</v>
      </c>
      <c r="O383" s="570">
        <f t="shared" si="184"/>
        <v>0</v>
      </c>
      <c r="P383" s="570">
        <f t="shared" ref="P383" si="185">SUM(P384:P387)</f>
        <v>0</v>
      </c>
      <c r="Q383" s="570">
        <f t="shared" si="184"/>
        <v>0</v>
      </c>
      <c r="R383" s="1003"/>
      <c r="S383" s="865"/>
      <c r="T383" s="1022"/>
    </row>
    <row r="384" spans="1:20" s="85" customFormat="1" ht="16.2" customHeight="1" x14ac:dyDescent="0.3">
      <c r="A384" s="708"/>
      <c r="B384" s="744"/>
      <c r="C384" s="1020"/>
      <c r="D384" s="542"/>
      <c r="E384" s="20" t="s">
        <v>1</v>
      </c>
      <c r="F384" s="540">
        <f t="shared" si="139"/>
        <v>0</v>
      </c>
      <c r="G384" s="545">
        <v>0</v>
      </c>
      <c r="H384" s="570">
        <v>0</v>
      </c>
      <c r="I384" s="570">
        <v>0</v>
      </c>
      <c r="J384" s="570">
        <v>0</v>
      </c>
      <c r="K384" s="570">
        <v>0</v>
      </c>
      <c r="L384" s="570">
        <f t="shared" ref="L384:L385" si="186">L394</f>
        <v>0</v>
      </c>
      <c r="M384" s="570">
        <f>M389+M394+M399+M404</f>
        <v>0</v>
      </c>
      <c r="N384" s="570">
        <f t="shared" ref="N384:Q384" si="187">N389+N394+N399+N404</f>
        <v>0</v>
      </c>
      <c r="O384" s="570">
        <f t="shared" si="187"/>
        <v>0</v>
      </c>
      <c r="P384" s="570">
        <f t="shared" ref="P384" si="188">P389+P394+P399+P404</f>
        <v>0</v>
      </c>
      <c r="Q384" s="570">
        <f t="shared" si="187"/>
        <v>0</v>
      </c>
      <c r="R384" s="1004"/>
      <c r="S384" s="866"/>
      <c r="T384" s="1023"/>
    </row>
    <row r="385" spans="1:20" s="85" customFormat="1" ht="16.2" customHeight="1" x14ac:dyDescent="0.3">
      <c r="A385" s="708"/>
      <c r="B385" s="744"/>
      <c r="C385" s="1020"/>
      <c r="D385" s="542"/>
      <c r="E385" s="20" t="s">
        <v>2</v>
      </c>
      <c r="F385" s="540">
        <f t="shared" si="139"/>
        <v>0</v>
      </c>
      <c r="G385" s="545">
        <v>0</v>
      </c>
      <c r="H385" s="570">
        <v>0</v>
      </c>
      <c r="I385" s="570">
        <v>0</v>
      </c>
      <c r="J385" s="570">
        <v>0</v>
      </c>
      <c r="K385" s="570">
        <v>0</v>
      </c>
      <c r="L385" s="570">
        <f t="shared" si="186"/>
        <v>0</v>
      </c>
      <c r="M385" s="570">
        <f t="shared" ref="M385:Q387" si="189">M390+M395+M400+M405</f>
        <v>0</v>
      </c>
      <c r="N385" s="570">
        <f t="shared" si="189"/>
        <v>0</v>
      </c>
      <c r="O385" s="570">
        <f t="shared" si="189"/>
        <v>0</v>
      </c>
      <c r="P385" s="570">
        <f t="shared" ref="P385" si="190">P390+P395+P400+P405</f>
        <v>0</v>
      </c>
      <c r="Q385" s="570">
        <f t="shared" si="189"/>
        <v>0</v>
      </c>
      <c r="R385" s="1004"/>
      <c r="S385" s="866"/>
      <c r="T385" s="1023"/>
    </row>
    <row r="386" spans="1:20" s="85" customFormat="1" ht="16.2" customHeight="1" x14ac:dyDescent="0.3">
      <c r="A386" s="708"/>
      <c r="B386" s="744"/>
      <c r="C386" s="1020"/>
      <c r="D386" s="542"/>
      <c r="E386" s="20" t="s">
        <v>3</v>
      </c>
      <c r="F386" s="540">
        <f t="shared" si="139"/>
        <v>433.53</v>
      </c>
      <c r="G386" s="545">
        <f>G391</f>
        <v>93.53</v>
      </c>
      <c r="H386" s="545">
        <f t="shared" ref="H386:J386" si="191">H391</f>
        <v>0</v>
      </c>
      <c r="I386" s="545">
        <f t="shared" si="191"/>
        <v>0</v>
      </c>
      <c r="J386" s="545">
        <f t="shared" si="191"/>
        <v>0</v>
      </c>
      <c r="K386" s="545">
        <f>K391+K396</f>
        <v>40</v>
      </c>
      <c r="L386" s="545">
        <f>L391+L396+L401</f>
        <v>0</v>
      </c>
      <c r="M386" s="570">
        <f t="shared" si="189"/>
        <v>0</v>
      </c>
      <c r="N386" s="570">
        <f t="shared" si="189"/>
        <v>300</v>
      </c>
      <c r="O386" s="570">
        <f t="shared" si="189"/>
        <v>0</v>
      </c>
      <c r="P386" s="570">
        <f t="shared" ref="P386" si="192">P391+P396+P401+P406</f>
        <v>0</v>
      </c>
      <c r="Q386" s="570">
        <f t="shared" si="189"/>
        <v>0</v>
      </c>
      <c r="R386" s="1004"/>
      <c r="S386" s="866"/>
      <c r="T386" s="1023"/>
    </row>
    <row r="387" spans="1:20" s="85" customFormat="1" ht="16.2" customHeight="1" x14ac:dyDescent="0.3">
      <c r="A387" s="709"/>
      <c r="B387" s="745"/>
      <c r="C387" s="1021"/>
      <c r="D387" s="542"/>
      <c r="E387" s="20" t="s">
        <v>4</v>
      </c>
      <c r="F387" s="540">
        <f t="shared" si="139"/>
        <v>0</v>
      </c>
      <c r="G387" s="545">
        <v>0</v>
      </c>
      <c r="H387" s="570">
        <v>0</v>
      </c>
      <c r="I387" s="570">
        <v>0</v>
      </c>
      <c r="J387" s="570">
        <v>0</v>
      </c>
      <c r="K387" s="570">
        <v>0</v>
      </c>
      <c r="L387" s="570">
        <f>L397</f>
        <v>0</v>
      </c>
      <c r="M387" s="570">
        <f t="shared" si="189"/>
        <v>0</v>
      </c>
      <c r="N387" s="570">
        <f t="shared" si="189"/>
        <v>0</v>
      </c>
      <c r="O387" s="570">
        <f t="shared" si="189"/>
        <v>0</v>
      </c>
      <c r="P387" s="570">
        <f t="shared" ref="P387" si="193">P392+P397+P402+P407</f>
        <v>0</v>
      </c>
      <c r="Q387" s="570">
        <f t="shared" si="189"/>
        <v>0</v>
      </c>
      <c r="R387" s="1005"/>
      <c r="S387" s="867"/>
      <c r="T387" s="1024"/>
    </row>
    <row r="388" spans="1:20" ht="16.5" customHeight="1" x14ac:dyDescent="0.3">
      <c r="A388" s="633" t="s">
        <v>195</v>
      </c>
      <c r="B388" s="630" t="s">
        <v>219</v>
      </c>
      <c r="C388" s="633" t="s">
        <v>180</v>
      </c>
      <c r="D388" s="568"/>
      <c r="E388" s="20" t="s">
        <v>9</v>
      </c>
      <c r="F388" s="540">
        <f t="shared" si="139"/>
        <v>93.53</v>
      </c>
      <c r="G388" s="571">
        <f>G391</f>
        <v>93.53</v>
      </c>
      <c r="H388" s="5">
        <v>0</v>
      </c>
      <c r="I388" s="572">
        <f>+I389+I390+I391+I392</f>
        <v>0</v>
      </c>
      <c r="J388" s="571">
        <v>0</v>
      </c>
      <c r="K388" s="571">
        <v>0</v>
      </c>
      <c r="L388" s="571">
        <v>0</v>
      </c>
      <c r="M388" s="571">
        <v>0</v>
      </c>
      <c r="N388" s="571">
        <v>0</v>
      </c>
      <c r="O388" s="571">
        <v>0</v>
      </c>
      <c r="P388" s="571">
        <v>0</v>
      </c>
      <c r="Q388" s="571">
        <v>0</v>
      </c>
      <c r="R388" s="682" t="s">
        <v>28</v>
      </c>
      <c r="S388" s="688" t="s">
        <v>40</v>
      </c>
      <c r="T388" s="1025" t="s">
        <v>186</v>
      </c>
    </row>
    <row r="389" spans="1:20" x14ac:dyDescent="0.3">
      <c r="A389" s="634"/>
      <c r="B389" s="631"/>
      <c r="C389" s="767"/>
      <c r="D389" s="568"/>
      <c r="E389" s="4" t="s">
        <v>1</v>
      </c>
      <c r="F389" s="540">
        <f t="shared" si="139"/>
        <v>0</v>
      </c>
      <c r="G389" s="5">
        <v>0</v>
      </c>
      <c r="H389" s="5">
        <v>0</v>
      </c>
      <c r="I389" s="5">
        <v>0</v>
      </c>
      <c r="J389" s="571">
        <v>0</v>
      </c>
      <c r="K389" s="571">
        <v>0</v>
      </c>
      <c r="L389" s="571">
        <v>0</v>
      </c>
      <c r="M389" s="571">
        <v>0</v>
      </c>
      <c r="N389" s="571">
        <v>0</v>
      </c>
      <c r="O389" s="571">
        <v>0</v>
      </c>
      <c r="P389" s="571">
        <v>0</v>
      </c>
      <c r="Q389" s="571">
        <v>0</v>
      </c>
      <c r="R389" s="683"/>
      <c r="S389" s="689"/>
      <c r="T389" s="985"/>
    </row>
    <row r="390" spans="1:20" x14ac:dyDescent="0.3">
      <c r="A390" s="634"/>
      <c r="B390" s="631"/>
      <c r="C390" s="767"/>
      <c r="D390" s="568"/>
      <c r="E390" s="4" t="s">
        <v>2</v>
      </c>
      <c r="F390" s="540">
        <f t="shared" ref="F390:F458" si="194">SUM(G390:Q390)</f>
        <v>0</v>
      </c>
      <c r="G390" s="5">
        <v>0</v>
      </c>
      <c r="H390" s="5">
        <v>0</v>
      </c>
      <c r="I390" s="5">
        <v>0</v>
      </c>
      <c r="J390" s="571">
        <v>0</v>
      </c>
      <c r="K390" s="571">
        <v>0</v>
      </c>
      <c r="L390" s="571">
        <v>0</v>
      </c>
      <c r="M390" s="571">
        <v>0</v>
      </c>
      <c r="N390" s="571">
        <v>0</v>
      </c>
      <c r="O390" s="571">
        <v>0</v>
      </c>
      <c r="P390" s="571">
        <v>0</v>
      </c>
      <c r="Q390" s="571">
        <v>0</v>
      </c>
      <c r="R390" s="683"/>
      <c r="S390" s="689"/>
      <c r="T390" s="985"/>
    </row>
    <row r="391" spans="1:20" x14ac:dyDescent="0.3">
      <c r="A391" s="634"/>
      <c r="B391" s="631"/>
      <c r="C391" s="767"/>
      <c r="D391" s="568"/>
      <c r="E391" s="4" t="s">
        <v>3</v>
      </c>
      <c r="F391" s="540">
        <f t="shared" si="194"/>
        <v>93.53</v>
      </c>
      <c r="G391" s="5">
        <v>93.53</v>
      </c>
      <c r="H391" s="5">
        <v>0</v>
      </c>
      <c r="I391" s="5">
        <v>0</v>
      </c>
      <c r="J391" s="571">
        <v>0</v>
      </c>
      <c r="K391" s="571">
        <v>0</v>
      </c>
      <c r="L391" s="571">
        <v>0</v>
      </c>
      <c r="M391" s="571">
        <v>0</v>
      </c>
      <c r="N391" s="571">
        <v>0</v>
      </c>
      <c r="O391" s="571">
        <v>0</v>
      </c>
      <c r="P391" s="571">
        <v>0</v>
      </c>
      <c r="Q391" s="571">
        <v>0</v>
      </c>
      <c r="R391" s="683"/>
      <c r="S391" s="689"/>
      <c r="T391" s="985"/>
    </row>
    <row r="392" spans="1:20" x14ac:dyDescent="0.3">
      <c r="A392" s="635"/>
      <c r="B392" s="632"/>
      <c r="C392" s="768"/>
      <c r="D392" s="568"/>
      <c r="E392" s="4" t="s">
        <v>4</v>
      </c>
      <c r="F392" s="540">
        <f t="shared" si="194"/>
        <v>0</v>
      </c>
      <c r="G392" s="5">
        <v>0</v>
      </c>
      <c r="H392" s="5">
        <v>0</v>
      </c>
      <c r="I392" s="5">
        <v>0</v>
      </c>
      <c r="J392" s="571">
        <v>0</v>
      </c>
      <c r="K392" s="571">
        <v>0</v>
      </c>
      <c r="L392" s="571">
        <v>0</v>
      </c>
      <c r="M392" s="571">
        <v>0</v>
      </c>
      <c r="N392" s="571">
        <v>0</v>
      </c>
      <c r="O392" s="571">
        <v>0</v>
      </c>
      <c r="P392" s="571">
        <v>0</v>
      </c>
      <c r="Q392" s="571">
        <v>0</v>
      </c>
      <c r="R392" s="684"/>
      <c r="S392" s="690"/>
      <c r="T392" s="986"/>
    </row>
    <row r="393" spans="1:20" ht="16.5" customHeight="1" x14ac:dyDescent="0.3">
      <c r="A393" s="633" t="s">
        <v>324</v>
      </c>
      <c r="B393" s="630" t="s">
        <v>326</v>
      </c>
      <c r="C393" s="789" t="s">
        <v>180</v>
      </c>
      <c r="D393" s="568"/>
      <c r="E393" s="20" t="s">
        <v>9</v>
      </c>
      <c r="F393" s="540">
        <f t="shared" si="194"/>
        <v>40</v>
      </c>
      <c r="G393" s="5">
        <f>G396</f>
        <v>0</v>
      </c>
      <c r="H393" s="5">
        <v>0</v>
      </c>
      <c r="I393" s="5">
        <f>+I394+I395+I396+I397</f>
        <v>0</v>
      </c>
      <c r="J393" s="564">
        <v>0</v>
      </c>
      <c r="K393" s="564">
        <f>K396</f>
        <v>40</v>
      </c>
      <c r="L393" s="564">
        <f>SUM(L394:L397)</f>
        <v>0</v>
      </c>
      <c r="M393" s="564">
        <v>0</v>
      </c>
      <c r="N393" s="5">
        <v>0</v>
      </c>
      <c r="O393" s="5">
        <v>0</v>
      </c>
      <c r="P393" s="5">
        <v>0</v>
      </c>
      <c r="Q393" s="5">
        <v>0</v>
      </c>
      <c r="R393" s="682" t="s">
        <v>28</v>
      </c>
      <c r="S393" s="688" t="s">
        <v>40</v>
      </c>
      <c r="T393" s="1025" t="s">
        <v>186</v>
      </c>
    </row>
    <row r="394" spans="1:20" ht="16.5" customHeight="1" x14ac:dyDescent="0.3">
      <c r="A394" s="634"/>
      <c r="B394" s="631"/>
      <c r="C394" s="767"/>
      <c r="D394" s="568"/>
      <c r="E394" s="4" t="s">
        <v>1</v>
      </c>
      <c r="F394" s="540">
        <f t="shared" si="194"/>
        <v>0</v>
      </c>
      <c r="G394" s="5">
        <v>0</v>
      </c>
      <c r="H394" s="5">
        <v>0</v>
      </c>
      <c r="I394" s="5">
        <v>0</v>
      </c>
      <c r="J394" s="564">
        <v>0</v>
      </c>
      <c r="K394" s="564">
        <v>0</v>
      </c>
      <c r="L394" s="564">
        <v>0</v>
      </c>
      <c r="M394" s="564">
        <v>0</v>
      </c>
      <c r="N394" s="5">
        <v>0</v>
      </c>
      <c r="O394" s="5">
        <v>0</v>
      </c>
      <c r="P394" s="5">
        <v>0</v>
      </c>
      <c r="Q394" s="5">
        <v>0</v>
      </c>
      <c r="R394" s="683"/>
      <c r="S394" s="689"/>
      <c r="T394" s="985"/>
    </row>
    <row r="395" spans="1:20" ht="16.5" customHeight="1" x14ac:dyDescent="0.3">
      <c r="A395" s="634"/>
      <c r="B395" s="631"/>
      <c r="C395" s="767"/>
      <c r="D395" s="568"/>
      <c r="E395" s="4" t="s">
        <v>2</v>
      </c>
      <c r="F395" s="540">
        <f t="shared" si="194"/>
        <v>0</v>
      </c>
      <c r="G395" s="5">
        <v>0</v>
      </c>
      <c r="H395" s="5">
        <v>0</v>
      </c>
      <c r="I395" s="5">
        <v>0</v>
      </c>
      <c r="J395" s="564">
        <v>0</v>
      </c>
      <c r="K395" s="564">
        <v>0</v>
      </c>
      <c r="L395" s="564">
        <v>0</v>
      </c>
      <c r="M395" s="564">
        <v>0</v>
      </c>
      <c r="N395" s="5">
        <v>0</v>
      </c>
      <c r="O395" s="5">
        <v>0</v>
      </c>
      <c r="P395" s="5">
        <v>0</v>
      </c>
      <c r="Q395" s="5">
        <v>0</v>
      </c>
      <c r="R395" s="683"/>
      <c r="S395" s="689"/>
      <c r="T395" s="985"/>
    </row>
    <row r="396" spans="1:20" ht="16.5" customHeight="1" x14ac:dyDescent="0.3">
      <c r="A396" s="634"/>
      <c r="B396" s="631"/>
      <c r="C396" s="767"/>
      <c r="D396" s="568"/>
      <c r="E396" s="4" t="s">
        <v>3</v>
      </c>
      <c r="F396" s="540">
        <f t="shared" si="194"/>
        <v>40</v>
      </c>
      <c r="G396" s="5">
        <v>0</v>
      </c>
      <c r="H396" s="5">
        <v>0</v>
      </c>
      <c r="I396" s="5">
        <v>0</v>
      </c>
      <c r="J396" s="564">
        <v>0</v>
      </c>
      <c r="K396" s="564">
        <v>40</v>
      </c>
      <c r="L396" s="564">
        <v>0</v>
      </c>
      <c r="M396" s="564">
        <v>0</v>
      </c>
      <c r="N396" s="5">
        <v>0</v>
      </c>
      <c r="O396" s="5">
        <v>0</v>
      </c>
      <c r="P396" s="5">
        <v>0</v>
      </c>
      <c r="Q396" s="5">
        <v>0</v>
      </c>
      <c r="R396" s="683"/>
      <c r="S396" s="689"/>
      <c r="T396" s="985"/>
    </row>
    <row r="397" spans="1:20" ht="16.5" customHeight="1" x14ac:dyDescent="0.3">
      <c r="A397" s="635"/>
      <c r="B397" s="632"/>
      <c r="C397" s="768"/>
      <c r="D397" s="568"/>
      <c r="E397" s="4" t="s">
        <v>4</v>
      </c>
      <c r="F397" s="540">
        <f t="shared" si="194"/>
        <v>0</v>
      </c>
      <c r="G397" s="5">
        <v>0</v>
      </c>
      <c r="H397" s="5">
        <v>0</v>
      </c>
      <c r="I397" s="5">
        <v>0</v>
      </c>
      <c r="J397" s="564">
        <v>0</v>
      </c>
      <c r="K397" s="564">
        <v>0</v>
      </c>
      <c r="L397" s="564">
        <v>0</v>
      </c>
      <c r="M397" s="564">
        <v>0</v>
      </c>
      <c r="N397" s="5">
        <v>0</v>
      </c>
      <c r="O397" s="5">
        <v>0</v>
      </c>
      <c r="P397" s="5">
        <v>0</v>
      </c>
      <c r="Q397" s="5">
        <v>0</v>
      </c>
      <c r="R397" s="684"/>
      <c r="S397" s="690"/>
      <c r="T397" s="986"/>
    </row>
    <row r="398" spans="1:20" ht="16.5" customHeight="1" x14ac:dyDescent="0.3">
      <c r="A398" s="633" t="s">
        <v>355</v>
      </c>
      <c r="B398" s="630" t="s">
        <v>356</v>
      </c>
      <c r="C398" s="789" t="s">
        <v>180</v>
      </c>
      <c r="D398" s="568"/>
      <c r="E398" s="20" t="s">
        <v>9</v>
      </c>
      <c r="F398" s="540">
        <f t="shared" si="194"/>
        <v>0</v>
      </c>
      <c r="G398" s="5">
        <f t="shared" ref="G398:Q398" si="195">G401</f>
        <v>0</v>
      </c>
      <c r="H398" s="5">
        <f t="shared" si="195"/>
        <v>0</v>
      </c>
      <c r="I398" s="5">
        <f t="shared" si="195"/>
        <v>0</v>
      </c>
      <c r="J398" s="564">
        <f t="shared" si="195"/>
        <v>0</v>
      </c>
      <c r="K398" s="564">
        <f t="shared" si="195"/>
        <v>0</v>
      </c>
      <c r="L398" s="564">
        <f t="shared" si="195"/>
        <v>0</v>
      </c>
      <c r="M398" s="564">
        <f t="shared" si="195"/>
        <v>0</v>
      </c>
      <c r="N398" s="5">
        <f t="shared" si="195"/>
        <v>0</v>
      </c>
      <c r="O398" s="5">
        <f t="shared" si="195"/>
        <v>0</v>
      </c>
      <c r="P398" s="5">
        <f t="shared" ref="P398" si="196">P401</f>
        <v>0</v>
      </c>
      <c r="Q398" s="5">
        <f t="shared" si="195"/>
        <v>0</v>
      </c>
      <c r="R398" s="518"/>
      <c r="S398" s="522"/>
      <c r="T398" s="573"/>
    </row>
    <row r="399" spans="1:20" ht="16.5" customHeight="1" x14ac:dyDescent="0.3">
      <c r="A399" s="634"/>
      <c r="B399" s="631"/>
      <c r="C399" s="767"/>
      <c r="D399" s="568"/>
      <c r="E399" s="4" t="s">
        <v>1</v>
      </c>
      <c r="F399" s="540">
        <f t="shared" si="194"/>
        <v>0</v>
      </c>
      <c r="G399" s="5">
        <v>0</v>
      </c>
      <c r="H399" s="5">
        <v>0</v>
      </c>
      <c r="I399" s="5">
        <v>0</v>
      </c>
      <c r="J399" s="564">
        <v>0</v>
      </c>
      <c r="K399" s="564">
        <v>0</v>
      </c>
      <c r="L399" s="564">
        <v>0</v>
      </c>
      <c r="M399" s="564">
        <v>0</v>
      </c>
      <c r="N399" s="5">
        <v>0</v>
      </c>
      <c r="O399" s="5">
        <v>0</v>
      </c>
      <c r="P399" s="5">
        <v>0</v>
      </c>
      <c r="Q399" s="5">
        <v>0</v>
      </c>
      <c r="R399" s="519"/>
      <c r="S399" s="523"/>
      <c r="T399" s="574"/>
    </row>
    <row r="400" spans="1:20" ht="16.5" customHeight="1" x14ac:dyDescent="0.3">
      <c r="A400" s="634"/>
      <c r="B400" s="631"/>
      <c r="C400" s="767"/>
      <c r="D400" s="568"/>
      <c r="E400" s="4" t="s">
        <v>2</v>
      </c>
      <c r="F400" s="540">
        <f t="shared" si="194"/>
        <v>0</v>
      </c>
      <c r="G400" s="5">
        <v>0</v>
      </c>
      <c r="H400" s="5">
        <v>0</v>
      </c>
      <c r="I400" s="5">
        <v>0</v>
      </c>
      <c r="J400" s="564">
        <v>0</v>
      </c>
      <c r="K400" s="564">
        <v>0</v>
      </c>
      <c r="L400" s="564">
        <v>0</v>
      </c>
      <c r="M400" s="564">
        <v>0</v>
      </c>
      <c r="N400" s="5">
        <v>0</v>
      </c>
      <c r="O400" s="5">
        <v>0</v>
      </c>
      <c r="P400" s="5">
        <v>0</v>
      </c>
      <c r="Q400" s="5">
        <v>0</v>
      </c>
      <c r="R400" s="519"/>
      <c r="S400" s="523"/>
      <c r="T400" s="574"/>
    </row>
    <row r="401" spans="1:20" ht="16.5" customHeight="1" x14ac:dyDescent="0.3">
      <c r="A401" s="634"/>
      <c r="B401" s="631"/>
      <c r="C401" s="767"/>
      <c r="D401" s="568"/>
      <c r="E401" s="4" t="s">
        <v>3</v>
      </c>
      <c r="F401" s="540">
        <f t="shared" si="194"/>
        <v>0</v>
      </c>
      <c r="G401" s="5">
        <v>0</v>
      </c>
      <c r="H401" s="5">
        <v>0</v>
      </c>
      <c r="I401" s="5">
        <v>0</v>
      </c>
      <c r="J401" s="564">
        <v>0</v>
      </c>
      <c r="K401" s="564">
        <v>0</v>
      </c>
      <c r="L401" s="564">
        <v>0</v>
      </c>
      <c r="M401" s="564">
        <v>0</v>
      </c>
      <c r="N401" s="5">
        <v>0</v>
      </c>
      <c r="O401" s="5">
        <v>0</v>
      </c>
      <c r="P401" s="5">
        <v>0</v>
      </c>
      <c r="Q401" s="5">
        <v>0</v>
      </c>
      <c r="R401" s="519"/>
      <c r="S401" s="523"/>
      <c r="T401" s="574"/>
    </row>
    <row r="402" spans="1:20" ht="16.5" customHeight="1" x14ac:dyDescent="0.3">
      <c r="A402" s="635"/>
      <c r="B402" s="632"/>
      <c r="C402" s="768"/>
      <c r="D402" s="568"/>
      <c r="E402" s="4" t="s">
        <v>4</v>
      </c>
      <c r="F402" s="540">
        <f t="shared" si="194"/>
        <v>0</v>
      </c>
      <c r="G402" s="5">
        <v>0</v>
      </c>
      <c r="H402" s="5">
        <v>0</v>
      </c>
      <c r="I402" s="5">
        <v>0</v>
      </c>
      <c r="J402" s="564">
        <v>0</v>
      </c>
      <c r="K402" s="564">
        <v>0</v>
      </c>
      <c r="L402" s="564">
        <v>0</v>
      </c>
      <c r="M402" s="564">
        <v>0</v>
      </c>
      <c r="N402" s="5">
        <v>0</v>
      </c>
      <c r="O402" s="5">
        <v>0</v>
      </c>
      <c r="P402" s="5">
        <v>0</v>
      </c>
      <c r="Q402" s="5">
        <v>0</v>
      </c>
      <c r="R402" s="520"/>
      <c r="S402" s="524"/>
      <c r="T402" s="575"/>
    </row>
    <row r="403" spans="1:20" ht="16.5" customHeight="1" x14ac:dyDescent="0.3">
      <c r="A403" s="633" t="s">
        <v>389</v>
      </c>
      <c r="B403" s="630" t="s">
        <v>388</v>
      </c>
      <c r="C403" s="789" t="s">
        <v>390</v>
      </c>
      <c r="D403" s="568"/>
      <c r="E403" s="20" t="s">
        <v>9</v>
      </c>
      <c r="F403" s="540">
        <f t="shared" ref="F403:F407" si="197">SUM(G403:Q403)</f>
        <v>300</v>
      </c>
      <c r="G403" s="5">
        <f t="shared" ref="G403:Q403" si="198">G406</f>
        <v>0</v>
      </c>
      <c r="H403" s="5">
        <f t="shared" si="198"/>
        <v>0</v>
      </c>
      <c r="I403" s="5">
        <f t="shared" si="198"/>
        <v>0</v>
      </c>
      <c r="J403" s="564">
        <f t="shared" si="198"/>
        <v>0</v>
      </c>
      <c r="K403" s="564">
        <f t="shared" si="198"/>
        <v>0</v>
      </c>
      <c r="L403" s="564">
        <f t="shared" si="198"/>
        <v>0</v>
      </c>
      <c r="M403" s="564">
        <f t="shared" si="198"/>
        <v>0</v>
      </c>
      <c r="N403" s="5">
        <f t="shared" si="198"/>
        <v>300</v>
      </c>
      <c r="O403" s="5">
        <f t="shared" si="198"/>
        <v>0</v>
      </c>
      <c r="P403" s="5">
        <f t="shared" ref="P403" si="199">P406</f>
        <v>0</v>
      </c>
      <c r="Q403" s="5">
        <f t="shared" si="198"/>
        <v>0</v>
      </c>
      <c r="R403" s="689" t="s">
        <v>391</v>
      </c>
      <c r="S403" s="689" t="s">
        <v>392</v>
      </c>
      <c r="T403" s="985" t="s">
        <v>186</v>
      </c>
    </row>
    <row r="404" spans="1:20" ht="16.5" customHeight="1" x14ac:dyDescent="0.3">
      <c r="A404" s="634"/>
      <c r="B404" s="631"/>
      <c r="C404" s="767"/>
      <c r="D404" s="568"/>
      <c r="E404" s="4" t="s">
        <v>1</v>
      </c>
      <c r="F404" s="540">
        <f t="shared" si="197"/>
        <v>0</v>
      </c>
      <c r="G404" s="5">
        <v>0</v>
      </c>
      <c r="H404" s="5">
        <v>0</v>
      </c>
      <c r="I404" s="5">
        <v>0</v>
      </c>
      <c r="J404" s="564">
        <v>0</v>
      </c>
      <c r="K404" s="564">
        <v>0</v>
      </c>
      <c r="L404" s="564">
        <v>0</v>
      </c>
      <c r="M404" s="564">
        <v>0</v>
      </c>
      <c r="N404" s="5">
        <v>0</v>
      </c>
      <c r="O404" s="5">
        <v>0</v>
      </c>
      <c r="P404" s="5">
        <v>0</v>
      </c>
      <c r="Q404" s="5">
        <v>0</v>
      </c>
      <c r="R404" s="689"/>
      <c r="S404" s="689"/>
      <c r="T404" s="985"/>
    </row>
    <row r="405" spans="1:20" ht="16.5" customHeight="1" x14ac:dyDescent="0.3">
      <c r="A405" s="634"/>
      <c r="B405" s="631"/>
      <c r="C405" s="767"/>
      <c r="D405" s="568"/>
      <c r="E405" s="4" t="s">
        <v>2</v>
      </c>
      <c r="F405" s="540">
        <f t="shared" si="197"/>
        <v>0</v>
      </c>
      <c r="G405" s="5">
        <v>0</v>
      </c>
      <c r="H405" s="5">
        <v>0</v>
      </c>
      <c r="I405" s="5">
        <v>0</v>
      </c>
      <c r="J405" s="564">
        <v>0</v>
      </c>
      <c r="K405" s="564">
        <v>0</v>
      </c>
      <c r="L405" s="564">
        <v>0</v>
      </c>
      <c r="M405" s="564">
        <v>0</v>
      </c>
      <c r="N405" s="5">
        <v>0</v>
      </c>
      <c r="O405" s="5">
        <v>0</v>
      </c>
      <c r="P405" s="5">
        <v>0</v>
      </c>
      <c r="Q405" s="5">
        <v>0</v>
      </c>
      <c r="R405" s="689"/>
      <c r="S405" s="689"/>
      <c r="T405" s="985"/>
    </row>
    <row r="406" spans="1:20" ht="16.5" customHeight="1" x14ac:dyDescent="0.3">
      <c r="A406" s="634"/>
      <c r="B406" s="631"/>
      <c r="C406" s="767"/>
      <c r="D406" s="568"/>
      <c r="E406" s="4" t="s">
        <v>3</v>
      </c>
      <c r="F406" s="540">
        <f t="shared" si="197"/>
        <v>300</v>
      </c>
      <c r="G406" s="5">
        <v>0</v>
      </c>
      <c r="H406" s="5">
        <v>0</v>
      </c>
      <c r="I406" s="5">
        <v>0</v>
      </c>
      <c r="J406" s="564">
        <v>0</v>
      </c>
      <c r="K406" s="564">
        <v>0</v>
      </c>
      <c r="L406" s="564">
        <v>0</v>
      </c>
      <c r="M406" s="564">
        <v>0</v>
      </c>
      <c r="N406" s="5">
        <v>300</v>
      </c>
      <c r="O406" s="5">
        <v>0</v>
      </c>
      <c r="P406" s="5">
        <v>0</v>
      </c>
      <c r="Q406" s="5">
        <v>0</v>
      </c>
      <c r="R406" s="689"/>
      <c r="S406" s="689"/>
      <c r="T406" s="985"/>
    </row>
    <row r="407" spans="1:20" ht="33.75" customHeight="1" x14ac:dyDescent="0.3">
      <c r="A407" s="635"/>
      <c r="B407" s="632"/>
      <c r="C407" s="768"/>
      <c r="D407" s="568"/>
      <c r="E407" s="4" t="s">
        <v>4</v>
      </c>
      <c r="F407" s="540">
        <f t="shared" si="197"/>
        <v>0</v>
      </c>
      <c r="G407" s="5">
        <v>0</v>
      </c>
      <c r="H407" s="5">
        <v>0</v>
      </c>
      <c r="I407" s="5">
        <v>0</v>
      </c>
      <c r="J407" s="564">
        <v>0</v>
      </c>
      <c r="K407" s="564">
        <v>0</v>
      </c>
      <c r="L407" s="564">
        <v>0</v>
      </c>
      <c r="M407" s="564">
        <v>0</v>
      </c>
      <c r="N407" s="5">
        <v>0</v>
      </c>
      <c r="O407" s="5">
        <v>0</v>
      </c>
      <c r="P407" s="5">
        <v>0</v>
      </c>
      <c r="Q407" s="5">
        <v>0</v>
      </c>
      <c r="R407" s="690"/>
      <c r="S407" s="690"/>
      <c r="T407" s="986"/>
    </row>
    <row r="408" spans="1:20" s="85" customFormat="1" ht="27.75" customHeight="1" x14ac:dyDescent="0.3">
      <c r="A408" s="707" t="s">
        <v>44</v>
      </c>
      <c r="B408" s="743" t="s">
        <v>83</v>
      </c>
      <c r="C408" s="865">
        <v>1620900000</v>
      </c>
      <c r="D408" s="542"/>
      <c r="E408" s="20" t="s">
        <v>9</v>
      </c>
      <c r="F408" s="540">
        <f t="shared" si="194"/>
        <v>6617.2965199999999</v>
      </c>
      <c r="G408" s="570">
        <f t="shared" ref="G408:Q408" si="200">SUM(G409:G412)</f>
        <v>370</v>
      </c>
      <c r="H408" s="570">
        <f t="shared" si="200"/>
        <v>778</v>
      </c>
      <c r="I408" s="545">
        <f t="shared" si="200"/>
        <v>0</v>
      </c>
      <c r="J408" s="545">
        <f t="shared" si="200"/>
        <v>1084.51296</v>
      </c>
      <c r="K408" s="545">
        <f t="shared" si="200"/>
        <v>529.70096000000001</v>
      </c>
      <c r="L408" s="545">
        <f t="shared" si="200"/>
        <v>1331.5899899999999</v>
      </c>
      <c r="M408" s="545">
        <f t="shared" si="200"/>
        <v>1934.0836099999999</v>
      </c>
      <c r="N408" s="545">
        <f t="shared" si="200"/>
        <v>589.40899999999999</v>
      </c>
      <c r="O408" s="545">
        <f t="shared" si="200"/>
        <v>0</v>
      </c>
      <c r="P408" s="545">
        <f t="shared" ref="P408" si="201">SUM(P409:P412)</f>
        <v>0</v>
      </c>
      <c r="Q408" s="545">
        <f t="shared" si="200"/>
        <v>0</v>
      </c>
      <c r="R408" s="1003"/>
      <c r="S408" s="865"/>
      <c r="T408" s="1022"/>
    </row>
    <row r="409" spans="1:20" s="85" customFormat="1" ht="27.75" customHeight="1" x14ac:dyDescent="0.3">
      <c r="A409" s="708"/>
      <c r="B409" s="744"/>
      <c r="C409" s="866"/>
      <c r="D409" s="542"/>
      <c r="E409" s="20" t="s">
        <v>1</v>
      </c>
      <c r="F409" s="540">
        <f t="shared" si="194"/>
        <v>0</v>
      </c>
      <c r="G409" s="570">
        <f t="shared" ref="G409:I410" si="202">G414</f>
        <v>0</v>
      </c>
      <c r="H409" s="570">
        <f t="shared" si="202"/>
        <v>0</v>
      </c>
      <c r="I409" s="545">
        <f t="shared" si="202"/>
        <v>0</v>
      </c>
      <c r="J409" s="545">
        <v>0</v>
      </c>
      <c r="K409" s="545">
        <v>0</v>
      </c>
      <c r="L409" s="545">
        <v>0</v>
      </c>
      <c r="M409" s="545">
        <v>0</v>
      </c>
      <c r="N409" s="545">
        <v>0</v>
      </c>
      <c r="O409" s="545">
        <v>0</v>
      </c>
      <c r="P409" s="545">
        <v>0</v>
      </c>
      <c r="Q409" s="545">
        <v>0</v>
      </c>
      <c r="R409" s="1004"/>
      <c r="S409" s="866"/>
      <c r="T409" s="1023"/>
    </row>
    <row r="410" spans="1:20" s="85" customFormat="1" ht="27.75" customHeight="1" x14ac:dyDescent="0.3">
      <c r="A410" s="708"/>
      <c r="B410" s="744"/>
      <c r="C410" s="866"/>
      <c r="D410" s="542"/>
      <c r="E410" s="20" t="s">
        <v>2</v>
      </c>
      <c r="F410" s="540">
        <f t="shared" si="194"/>
        <v>0</v>
      </c>
      <c r="G410" s="570">
        <f t="shared" si="202"/>
        <v>0</v>
      </c>
      <c r="H410" s="570">
        <f t="shared" si="202"/>
        <v>0</v>
      </c>
      <c r="I410" s="545">
        <f t="shared" si="202"/>
        <v>0</v>
      </c>
      <c r="J410" s="545">
        <v>0</v>
      </c>
      <c r="K410" s="545">
        <v>0</v>
      </c>
      <c r="L410" s="545">
        <v>0</v>
      </c>
      <c r="M410" s="545">
        <v>0</v>
      </c>
      <c r="N410" s="545">
        <v>0</v>
      </c>
      <c r="O410" s="545">
        <v>0</v>
      </c>
      <c r="P410" s="545">
        <v>0</v>
      </c>
      <c r="Q410" s="545">
        <v>0</v>
      </c>
      <c r="R410" s="1004"/>
      <c r="S410" s="866"/>
      <c r="T410" s="1023"/>
    </row>
    <row r="411" spans="1:20" s="85" customFormat="1" ht="27.75" customHeight="1" x14ac:dyDescent="0.3">
      <c r="A411" s="708"/>
      <c r="B411" s="744"/>
      <c r="C411" s="866"/>
      <c r="D411" s="542"/>
      <c r="E411" s="20" t="s">
        <v>3</v>
      </c>
      <c r="F411" s="540">
        <f t="shared" si="194"/>
        <v>6617.2965199999999</v>
      </c>
      <c r="G411" s="570">
        <f>G416</f>
        <v>370</v>
      </c>
      <c r="H411" s="570">
        <f>H416</f>
        <v>778</v>
      </c>
      <c r="I411" s="545">
        <f>I416</f>
        <v>0</v>
      </c>
      <c r="J411" s="545">
        <f>J416</f>
        <v>1084.51296</v>
      </c>
      <c r="K411" s="545">
        <f t="shared" ref="K411:Q411" si="203">K416</f>
        <v>529.70096000000001</v>
      </c>
      <c r="L411" s="545">
        <f>L416+L436+L441+L446</f>
        <v>1331.5899899999999</v>
      </c>
      <c r="M411" s="545">
        <f t="shared" si="203"/>
        <v>1934.0836099999999</v>
      </c>
      <c r="N411" s="545">
        <f t="shared" si="203"/>
        <v>589.40899999999999</v>
      </c>
      <c r="O411" s="545">
        <f t="shared" si="203"/>
        <v>0</v>
      </c>
      <c r="P411" s="545">
        <f t="shared" ref="P411" si="204">P416</f>
        <v>0</v>
      </c>
      <c r="Q411" s="545">
        <f t="shared" si="203"/>
        <v>0</v>
      </c>
      <c r="R411" s="1004"/>
      <c r="S411" s="866"/>
      <c r="T411" s="1023"/>
    </row>
    <row r="412" spans="1:20" s="85" customFormat="1" ht="35.25" customHeight="1" x14ac:dyDescent="0.3">
      <c r="A412" s="708"/>
      <c r="B412" s="744"/>
      <c r="C412" s="867"/>
      <c r="D412" s="531"/>
      <c r="E412" s="20" t="s">
        <v>4</v>
      </c>
      <c r="F412" s="540">
        <f t="shared" si="194"/>
        <v>0</v>
      </c>
      <c r="G412" s="545">
        <v>0</v>
      </c>
      <c r="H412" s="570">
        <v>0</v>
      </c>
      <c r="I412" s="545">
        <v>0</v>
      </c>
      <c r="J412" s="545">
        <v>0</v>
      </c>
      <c r="K412" s="545">
        <v>0</v>
      </c>
      <c r="L412" s="545">
        <v>0</v>
      </c>
      <c r="M412" s="545">
        <v>0</v>
      </c>
      <c r="N412" s="545">
        <v>0</v>
      </c>
      <c r="O412" s="545">
        <v>0</v>
      </c>
      <c r="P412" s="545">
        <v>0</v>
      </c>
      <c r="Q412" s="545">
        <v>0</v>
      </c>
      <c r="R412" s="1005"/>
      <c r="S412" s="867"/>
      <c r="T412" s="1024"/>
    </row>
    <row r="413" spans="1:20" ht="30" customHeight="1" x14ac:dyDescent="0.3">
      <c r="A413" s="633" t="s">
        <v>196</v>
      </c>
      <c r="B413" s="630" t="s">
        <v>102</v>
      </c>
      <c r="C413" s="688">
        <v>1620976060</v>
      </c>
      <c r="D413" s="1026">
        <v>244310</v>
      </c>
      <c r="E413" s="4" t="s">
        <v>9</v>
      </c>
      <c r="F413" s="540">
        <f t="shared" si="194"/>
        <v>5758.2065299999995</v>
      </c>
      <c r="G413" s="571">
        <f>SUM(G414:G417)</f>
        <v>370</v>
      </c>
      <c r="H413" s="571">
        <f t="shared" ref="H413:Q413" si="205">SUM(H414:H417)</f>
        <v>778</v>
      </c>
      <c r="I413" s="571">
        <f t="shared" si="205"/>
        <v>0</v>
      </c>
      <c r="J413" s="571">
        <f t="shared" si="205"/>
        <v>1084.51296</v>
      </c>
      <c r="K413" s="571">
        <f t="shared" si="205"/>
        <v>529.70096000000001</v>
      </c>
      <c r="L413" s="571">
        <f t="shared" si="205"/>
        <v>472.5</v>
      </c>
      <c r="M413" s="571">
        <f t="shared" si="205"/>
        <v>1934.0836099999999</v>
      </c>
      <c r="N413" s="571">
        <f t="shared" si="205"/>
        <v>589.40899999999999</v>
      </c>
      <c r="O413" s="571">
        <f t="shared" si="205"/>
        <v>0</v>
      </c>
      <c r="P413" s="571">
        <f t="shared" ref="P413" si="206">SUM(P414:P417)</f>
        <v>0</v>
      </c>
      <c r="Q413" s="571">
        <f t="shared" si="205"/>
        <v>0</v>
      </c>
      <c r="R413" s="682" t="s">
        <v>28</v>
      </c>
      <c r="S413" s="688" t="s">
        <v>133</v>
      </c>
      <c r="T413" s="1025" t="s">
        <v>125</v>
      </c>
    </row>
    <row r="414" spans="1:20" ht="30" customHeight="1" x14ac:dyDescent="0.3">
      <c r="A414" s="634"/>
      <c r="B414" s="631"/>
      <c r="C414" s="689"/>
      <c r="D414" s="689"/>
      <c r="E414" s="4" t="s">
        <v>1</v>
      </c>
      <c r="F414" s="540">
        <f t="shared" si="194"/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f>N419+N424+N429</f>
        <v>0</v>
      </c>
      <c r="O414" s="5">
        <f t="shared" ref="O414:Q414" si="207">O419+O424+O429</f>
        <v>0</v>
      </c>
      <c r="P414" s="5">
        <f t="shared" si="207"/>
        <v>0</v>
      </c>
      <c r="Q414" s="5">
        <f t="shared" si="207"/>
        <v>0</v>
      </c>
      <c r="R414" s="683"/>
      <c r="S414" s="689"/>
      <c r="T414" s="985"/>
    </row>
    <row r="415" spans="1:20" ht="30" customHeight="1" x14ac:dyDescent="0.3">
      <c r="A415" s="634"/>
      <c r="B415" s="631"/>
      <c r="C415" s="689"/>
      <c r="D415" s="689"/>
      <c r="E415" s="4" t="s">
        <v>2</v>
      </c>
      <c r="F415" s="540">
        <f t="shared" si="194"/>
        <v>0</v>
      </c>
      <c r="G415" s="571">
        <v>0</v>
      </c>
      <c r="H415" s="571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f t="shared" ref="N415:Q417" si="208">N420+N425+N430</f>
        <v>0</v>
      </c>
      <c r="O415" s="5">
        <f t="shared" si="208"/>
        <v>0</v>
      </c>
      <c r="P415" s="5">
        <f t="shared" si="208"/>
        <v>0</v>
      </c>
      <c r="Q415" s="5">
        <f t="shared" si="208"/>
        <v>0</v>
      </c>
      <c r="R415" s="683"/>
      <c r="S415" s="689"/>
      <c r="T415" s="985"/>
    </row>
    <row r="416" spans="1:20" ht="30" customHeight="1" x14ac:dyDescent="0.3">
      <c r="A416" s="634"/>
      <c r="B416" s="631"/>
      <c r="C416" s="689"/>
      <c r="D416" s="689"/>
      <c r="E416" s="4" t="s">
        <v>3</v>
      </c>
      <c r="F416" s="540">
        <f t="shared" si="194"/>
        <v>5758.2065299999995</v>
      </c>
      <c r="G416" s="571">
        <v>370</v>
      </c>
      <c r="H416" s="571">
        <v>778</v>
      </c>
      <c r="I416" s="571">
        <v>0</v>
      </c>
      <c r="J416" s="5">
        <v>1084.51296</v>
      </c>
      <c r="K416" s="5">
        <v>529.70096000000001</v>
      </c>
      <c r="L416" s="5">
        <f>L421+L426+L431</f>
        <v>472.5</v>
      </c>
      <c r="M416" s="5">
        <f>M421+M426+M431</f>
        <v>1934.0836099999999</v>
      </c>
      <c r="N416" s="5">
        <f t="shared" si="208"/>
        <v>589.40899999999999</v>
      </c>
      <c r="O416" s="5">
        <f t="shared" si="208"/>
        <v>0</v>
      </c>
      <c r="P416" s="5">
        <f t="shared" si="208"/>
        <v>0</v>
      </c>
      <c r="Q416" s="5">
        <f t="shared" si="208"/>
        <v>0</v>
      </c>
      <c r="R416" s="683"/>
      <c r="S416" s="689"/>
      <c r="T416" s="985"/>
    </row>
    <row r="417" spans="1:20" ht="30" customHeight="1" x14ac:dyDescent="0.3">
      <c r="A417" s="635"/>
      <c r="B417" s="632"/>
      <c r="C417" s="690"/>
      <c r="D417" s="690"/>
      <c r="E417" s="4" t="s">
        <v>4</v>
      </c>
      <c r="F417" s="540">
        <f t="shared" si="194"/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f t="shared" si="208"/>
        <v>0</v>
      </c>
      <c r="O417" s="5">
        <f t="shared" si="208"/>
        <v>0</v>
      </c>
      <c r="P417" s="5">
        <f t="shared" si="208"/>
        <v>0</v>
      </c>
      <c r="Q417" s="5">
        <f t="shared" si="208"/>
        <v>0</v>
      </c>
      <c r="R417" s="684"/>
      <c r="S417" s="690"/>
      <c r="T417" s="986"/>
    </row>
    <row r="418" spans="1:20" ht="17.25" customHeight="1" x14ac:dyDescent="0.3">
      <c r="A418" s="633" t="s">
        <v>357</v>
      </c>
      <c r="B418" s="630" t="s">
        <v>360</v>
      </c>
      <c r="C418" s="688">
        <v>1620976060</v>
      </c>
      <c r="D418" s="524"/>
      <c r="E418" s="4" t="s">
        <v>9</v>
      </c>
      <c r="F418" s="540">
        <f t="shared" si="194"/>
        <v>1061.9090000000001</v>
      </c>
      <c r="G418" s="564">
        <f t="shared" ref="G418" si="209">SUM(G419:G422)</f>
        <v>0</v>
      </c>
      <c r="H418" s="564">
        <f t="shared" ref="H418:Q418" si="210">SUM(H419:H422)</f>
        <v>0</v>
      </c>
      <c r="I418" s="5">
        <f t="shared" si="210"/>
        <v>0</v>
      </c>
      <c r="J418" s="5">
        <f t="shared" si="210"/>
        <v>0</v>
      </c>
      <c r="K418" s="5">
        <f t="shared" si="210"/>
        <v>0</v>
      </c>
      <c r="L418" s="5">
        <f t="shared" si="210"/>
        <v>472.5</v>
      </c>
      <c r="M418" s="5">
        <f t="shared" si="210"/>
        <v>0</v>
      </c>
      <c r="N418" s="5">
        <f t="shared" si="210"/>
        <v>589.40899999999999</v>
      </c>
      <c r="O418" s="5">
        <f t="shared" si="210"/>
        <v>0</v>
      </c>
      <c r="P418" s="5">
        <f t="shared" ref="P418" si="211">SUM(P419:P422)</f>
        <v>0</v>
      </c>
      <c r="Q418" s="5">
        <f t="shared" si="210"/>
        <v>0</v>
      </c>
      <c r="R418" s="682" t="s">
        <v>28</v>
      </c>
      <c r="S418" s="688" t="s">
        <v>133</v>
      </c>
      <c r="T418" s="1025" t="s">
        <v>125</v>
      </c>
    </row>
    <row r="419" spans="1:20" ht="17.25" customHeight="1" x14ac:dyDescent="0.3">
      <c r="A419" s="634"/>
      <c r="B419" s="631"/>
      <c r="C419" s="689"/>
      <c r="D419" s="524"/>
      <c r="E419" s="4" t="s">
        <v>1</v>
      </c>
      <c r="F419" s="540">
        <f t="shared" si="194"/>
        <v>0</v>
      </c>
      <c r="G419" s="564">
        <v>0</v>
      </c>
      <c r="H419" s="564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683"/>
      <c r="S419" s="689"/>
      <c r="T419" s="985"/>
    </row>
    <row r="420" spans="1:20" ht="17.25" customHeight="1" x14ac:dyDescent="0.3">
      <c r="A420" s="634"/>
      <c r="B420" s="631"/>
      <c r="C420" s="689"/>
      <c r="D420" s="524"/>
      <c r="E420" s="4" t="s">
        <v>2</v>
      </c>
      <c r="F420" s="540">
        <f t="shared" si="194"/>
        <v>0</v>
      </c>
      <c r="G420" s="564">
        <v>0</v>
      </c>
      <c r="H420" s="564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683"/>
      <c r="S420" s="689"/>
      <c r="T420" s="985"/>
    </row>
    <row r="421" spans="1:20" ht="17.25" customHeight="1" x14ac:dyDescent="0.3">
      <c r="A421" s="634"/>
      <c r="B421" s="631"/>
      <c r="C421" s="689"/>
      <c r="D421" s="524"/>
      <c r="E421" s="4" t="s">
        <v>3</v>
      </c>
      <c r="F421" s="540">
        <f t="shared" si="194"/>
        <v>1061.9090000000001</v>
      </c>
      <c r="G421" s="564">
        <v>0</v>
      </c>
      <c r="H421" s="564">
        <v>0</v>
      </c>
      <c r="I421" s="5">
        <v>0</v>
      </c>
      <c r="J421" s="5">
        <v>0</v>
      </c>
      <c r="K421" s="5">
        <v>0</v>
      </c>
      <c r="L421" s="5">
        <v>472.5</v>
      </c>
      <c r="M421" s="5">
        <v>0</v>
      </c>
      <c r="N421" s="5">
        <v>589.40899999999999</v>
      </c>
      <c r="O421" s="5">
        <v>0</v>
      </c>
      <c r="P421" s="5">
        <v>0</v>
      </c>
      <c r="Q421" s="5">
        <v>0</v>
      </c>
      <c r="R421" s="683"/>
      <c r="S421" s="689"/>
      <c r="T421" s="985"/>
    </row>
    <row r="422" spans="1:20" ht="17.25" customHeight="1" x14ac:dyDescent="0.3">
      <c r="A422" s="634"/>
      <c r="B422" s="632"/>
      <c r="C422" s="690"/>
      <c r="D422" s="524"/>
      <c r="E422" s="4" t="s">
        <v>4</v>
      </c>
      <c r="F422" s="540">
        <f t="shared" si="194"/>
        <v>0</v>
      </c>
      <c r="G422" s="564">
        <v>0</v>
      </c>
      <c r="H422" s="564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684"/>
      <c r="S422" s="690"/>
      <c r="T422" s="986"/>
    </row>
    <row r="423" spans="1:20" ht="19.5" customHeight="1" x14ac:dyDescent="0.3">
      <c r="A423" s="633" t="s">
        <v>358</v>
      </c>
      <c r="B423" s="630" t="s">
        <v>361</v>
      </c>
      <c r="C423" s="688">
        <v>1620976060</v>
      </c>
      <c r="D423" s="524"/>
      <c r="E423" s="4" t="s">
        <v>9</v>
      </c>
      <c r="F423" s="540">
        <f t="shared" si="194"/>
        <v>0</v>
      </c>
      <c r="G423" s="564">
        <f t="shared" ref="G423:Q423" si="212">SUM(G424:G427)</f>
        <v>0</v>
      </c>
      <c r="H423" s="564">
        <f t="shared" si="212"/>
        <v>0</v>
      </c>
      <c r="I423" s="5">
        <f t="shared" si="212"/>
        <v>0</v>
      </c>
      <c r="J423" s="5">
        <f t="shared" si="212"/>
        <v>0</v>
      </c>
      <c r="K423" s="5">
        <f t="shared" si="212"/>
        <v>0</v>
      </c>
      <c r="L423" s="5">
        <f t="shared" si="212"/>
        <v>0</v>
      </c>
      <c r="M423" s="5">
        <f t="shared" si="212"/>
        <v>0</v>
      </c>
      <c r="N423" s="5">
        <f t="shared" si="212"/>
        <v>0</v>
      </c>
      <c r="O423" s="5">
        <f t="shared" si="212"/>
        <v>0</v>
      </c>
      <c r="P423" s="5">
        <f t="shared" ref="P423" si="213">SUM(P424:P427)</f>
        <v>0</v>
      </c>
      <c r="Q423" s="5">
        <f t="shared" si="212"/>
        <v>0</v>
      </c>
      <c r="R423" s="682" t="s">
        <v>28</v>
      </c>
      <c r="S423" s="688" t="s">
        <v>133</v>
      </c>
      <c r="T423" s="1025" t="s">
        <v>125</v>
      </c>
    </row>
    <row r="424" spans="1:20" ht="19.5" customHeight="1" x14ac:dyDescent="0.3">
      <c r="A424" s="634"/>
      <c r="B424" s="631"/>
      <c r="C424" s="689"/>
      <c r="D424" s="524"/>
      <c r="E424" s="4" t="s">
        <v>1</v>
      </c>
      <c r="F424" s="540">
        <f t="shared" si="194"/>
        <v>0</v>
      </c>
      <c r="G424" s="564">
        <v>0</v>
      </c>
      <c r="H424" s="564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683"/>
      <c r="S424" s="689"/>
      <c r="T424" s="985"/>
    </row>
    <row r="425" spans="1:20" ht="19.5" customHeight="1" x14ac:dyDescent="0.3">
      <c r="A425" s="634"/>
      <c r="B425" s="631"/>
      <c r="C425" s="689"/>
      <c r="D425" s="524"/>
      <c r="E425" s="4" t="s">
        <v>2</v>
      </c>
      <c r="F425" s="540">
        <f t="shared" si="194"/>
        <v>0</v>
      </c>
      <c r="G425" s="564">
        <v>0</v>
      </c>
      <c r="H425" s="564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683"/>
      <c r="S425" s="689"/>
      <c r="T425" s="985"/>
    </row>
    <row r="426" spans="1:20" ht="19.5" customHeight="1" x14ac:dyDescent="0.3">
      <c r="A426" s="634"/>
      <c r="B426" s="631"/>
      <c r="C426" s="689"/>
      <c r="D426" s="524"/>
      <c r="E426" s="4" t="s">
        <v>3</v>
      </c>
      <c r="F426" s="540">
        <f t="shared" si="194"/>
        <v>0</v>
      </c>
      <c r="G426" s="564">
        <v>0</v>
      </c>
      <c r="H426" s="564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683"/>
      <c r="S426" s="689"/>
      <c r="T426" s="985"/>
    </row>
    <row r="427" spans="1:20" ht="19.5" customHeight="1" x14ac:dyDescent="0.3">
      <c r="A427" s="634"/>
      <c r="B427" s="632"/>
      <c r="C427" s="690"/>
      <c r="D427" s="524"/>
      <c r="E427" s="4" t="s">
        <v>4</v>
      </c>
      <c r="F427" s="540">
        <f t="shared" si="194"/>
        <v>0</v>
      </c>
      <c r="G427" s="564">
        <v>0</v>
      </c>
      <c r="H427" s="564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684"/>
      <c r="S427" s="690"/>
      <c r="T427" s="986"/>
    </row>
    <row r="428" spans="1:20" ht="20.25" customHeight="1" x14ac:dyDescent="0.3">
      <c r="A428" s="633" t="s">
        <v>359</v>
      </c>
      <c r="B428" s="630" t="s">
        <v>362</v>
      </c>
      <c r="C428" s="688">
        <v>1620976060</v>
      </c>
      <c r="D428" s="524"/>
      <c r="E428" s="4" t="s">
        <v>9</v>
      </c>
      <c r="F428" s="540">
        <f t="shared" si="194"/>
        <v>1934.0836099999999</v>
      </c>
      <c r="G428" s="564">
        <f t="shared" ref="G428:Q428" si="214">SUM(G429:G432)</f>
        <v>0</v>
      </c>
      <c r="H428" s="564">
        <f t="shared" si="214"/>
        <v>0</v>
      </c>
      <c r="I428" s="5">
        <f t="shared" si="214"/>
        <v>0</v>
      </c>
      <c r="J428" s="5">
        <f t="shared" si="214"/>
        <v>0</v>
      </c>
      <c r="K428" s="5">
        <f t="shared" si="214"/>
        <v>0</v>
      </c>
      <c r="L428" s="5">
        <f t="shared" si="214"/>
        <v>0</v>
      </c>
      <c r="M428" s="5">
        <f t="shared" si="214"/>
        <v>1934.0836099999999</v>
      </c>
      <c r="N428" s="5">
        <f t="shared" si="214"/>
        <v>0</v>
      </c>
      <c r="O428" s="5">
        <f t="shared" si="214"/>
        <v>0</v>
      </c>
      <c r="P428" s="5">
        <f t="shared" ref="P428" si="215">SUM(P429:P432)</f>
        <v>0</v>
      </c>
      <c r="Q428" s="5">
        <f t="shared" si="214"/>
        <v>0</v>
      </c>
      <c r="R428" s="682" t="s">
        <v>28</v>
      </c>
      <c r="S428" s="688" t="s">
        <v>133</v>
      </c>
      <c r="T428" s="1025" t="s">
        <v>125</v>
      </c>
    </row>
    <row r="429" spans="1:20" ht="20.25" customHeight="1" x14ac:dyDescent="0.3">
      <c r="A429" s="634"/>
      <c r="B429" s="631"/>
      <c r="C429" s="689"/>
      <c r="D429" s="524"/>
      <c r="E429" s="4" t="s">
        <v>1</v>
      </c>
      <c r="F429" s="540">
        <f t="shared" si="194"/>
        <v>0</v>
      </c>
      <c r="G429" s="564">
        <v>0</v>
      </c>
      <c r="H429" s="564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683"/>
      <c r="S429" s="689"/>
      <c r="T429" s="985"/>
    </row>
    <row r="430" spans="1:20" ht="20.25" customHeight="1" x14ac:dyDescent="0.3">
      <c r="A430" s="634"/>
      <c r="B430" s="631"/>
      <c r="C430" s="689"/>
      <c r="D430" s="524"/>
      <c r="E430" s="4" t="s">
        <v>2</v>
      </c>
      <c r="F430" s="540">
        <f t="shared" si="194"/>
        <v>0</v>
      </c>
      <c r="G430" s="564">
        <v>0</v>
      </c>
      <c r="H430" s="564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683"/>
      <c r="S430" s="689"/>
      <c r="T430" s="985"/>
    </row>
    <row r="431" spans="1:20" ht="20.25" customHeight="1" x14ac:dyDescent="0.3">
      <c r="A431" s="634"/>
      <c r="B431" s="631"/>
      <c r="C431" s="689"/>
      <c r="D431" s="524"/>
      <c r="E431" s="4" t="s">
        <v>3</v>
      </c>
      <c r="F431" s="540">
        <f t="shared" si="194"/>
        <v>1934.0836099999999</v>
      </c>
      <c r="G431" s="564">
        <v>0</v>
      </c>
      <c r="H431" s="564">
        <v>0</v>
      </c>
      <c r="I431" s="5">
        <v>0</v>
      </c>
      <c r="J431" s="5">
        <v>0</v>
      </c>
      <c r="K431" s="5">
        <v>0</v>
      </c>
      <c r="L431" s="5">
        <v>0</v>
      </c>
      <c r="M431" s="5">
        <v>1934.0836099999999</v>
      </c>
      <c r="N431" s="5">
        <v>0</v>
      </c>
      <c r="O431" s="5">
        <v>0</v>
      </c>
      <c r="P431" s="5">
        <v>0</v>
      </c>
      <c r="Q431" s="5">
        <v>0</v>
      </c>
      <c r="R431" s="683"/>
      <c r="S431" s="689"/>
      <c r="T431" s="985"/>
    </row>
    <row r="432" spans="1:20" ht="20.25" customHeight="1" x14ac:dyDescent="0.3">
      <c r="A432" s="635"/>
      <c r="B432" s="632"/>
      <c r="C432" s="690"/>
      <c r="D432" s="524"/>
      <c r="E432" s="4" t="s">
        <v>4</v>
      </c>
      <c r="F432" s="540">
        <f t="shared" si="194"/>
        <v>0</v>
      </c>
      <c r="G432" s="564">
        <v>0</v>
      </c>
      <c r="H432" s="564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684"/>
      <c r="S432" s="690"/>
      <c r="T432" s="986"/>
    </row>
    <row r="433" spans="1:20" ht="24.75" customHeight="1" x14ac:dyDescent="0.3">
      <c r="A433" s="634" t="s">
        <v>363</v>
      </c>
      <c r="B433" s="630" t="s">
        <v>364</v>
      </c>
      <c r="C433" s="688">
        <v>1620984340</v>
      </c>
      <c r="D433" s="524"/>
      <c r="E433" s="4" t="s">
        <v>9</v>
      </c>
      <c r="F433" s="540">
        <f t="shared" si="194"/>
        <v>529.99999000000003</v>
      </c>
      <c r="G433" s="564">
        <f t="shared" ref="G433:Q433" si="216">SUM(G434:G437)</f>
        <v>0</v>
      </c>
      <c r="H433" s="564">
        <f t="shared" si="216"/>
        <v>0</v>
      </c>
      <c r="I433" s="5">
        <f t="shared" si="216"/>
        <v>0</v>
      </c>
      <c r="J433" s="5">
        <f t="shared" si="216"/>
        <v>0</v>
      </c>
      <c r="K433" s="5">
        <f t="shared" si="216"/>
        <v>0</v>
      </c>
      <c r="L433" s="5">
        <f t="shared" si="216"/>
        <v>529.99999000000003</v>
      </c>
      <c r="M433" s="5">
        <f t="shared" si="216"/>
        <v>0</v>
      </c>
      <c r="N433" s="5">
        <f t="shared" si="216"/>
        <v>0</v>
      </c>
      <c r="O433" s="5">
        <f t="shared" si="216"/>
        <v>0</v>
      </c>
      <c r="P433" s="5">
        <f t="shared" ref="P433" si="217">SUM(P434:P437)</f>
        <v>0</v>
      </c>
      <c r="Q433" s="5">
        <f t="shared" si="216"/>
        <v>0</v>
      </c>
      <c r="R433" s="682" t="s">
        <v>28</v>
      </c>
      <c r="S433" s="688" t="s">
        <v>133</v>
      </c>
      <c r="T433" s="1025" t="s">
        <v>125</v>
      </c>
    </row>
    <row r="434" spans="1:20" ht="24.75" customHeight="1" x14ac:dyDescent="0.3">
      <c r="A434" s="634"/>
      <c r="B434" s="631"/>
      <c r="C434" s="689"/>
      <c r="D434" s="524"/>
      <c r="E434" s="4" t="s">
        <v>1</v>
      </c>
      <c r="F434" s="540">
        <f t="shared" si="194"/>
        <v>0</v>
      </c>
      <c r="G434" s="564">
        <v>0</v>
      </c>
      <c r="H434" s="564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683"/>
      <c r="S434" s="689"/>
      <c r="T434" s="985"/>
    </row>
    <row r="435" spans="1:20" ht="24.75" customHeight="1" x14ac:dyDescent="0.3">
      <c r="A435" s="634"/>
      <c r="B435" s="631"/>
      <c r="C435" s="689"/>
      <c r="D435" s="524"/>
      <c r="E435" s="4" t="s">
        <v>2</v>
      </c>
      <c r="F435" s="540">
        <f t="shared" si="194"/>
        <v>0</v>
      </c>
      <c r="G435" s="564">
        <v>0</v>
      </c>
      <c r="H435" s="564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683"/>
      <c r="S435" s="689"/>
      <c r="T435" s="985"/>
    </row>
    <row r="436" spans="1:20" ht="24.75" customHeight="1" x14ac:dyDescent="0.3">
      <c r="A436" s="634"/>
      <c r="B436" s="631"/>
      <c r="C436" s="689"/>
      <c r="D436" s="524"/>
      <c r="E436" s="4" t="s">
        <v>3</v>
      </c>
      <c r="F436" s="540">
        <f t="shared" si="194"/>
        <v>529.99999000000003</v>
      </c>
      <c r="G436" s="564">
        <v>0</v>
      </c>
      <c r="H436" s="564">
        <v>0</v>
      </c>
      <c r="I436" s="5">
        <v>0</v>
      </c>
      <c r="J436" s="5">
        <v>0</v>
      </c>
      <c r="K436" s="5">
        <v>0</v>
      </c>
      <c r="L436" s="5">
        <v>529.99999000000003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683"/>
      <c r="S436" s="689"/>
      <c r="T436" s="985"/>
    </row>
    <row r="437" spans="1:20" ht="24.75" customHeight="1" x14ac:dyDescent="0.3">
      <c r="A437" s="635"/>
      <c r="B437" s="632"/>
      <c r="C437" s="690"/>
      <c r="D437" s="524"/>
      <c r="E437" s="4" t="s">
        <v>4</v>
      </c>
      <c r="F437" s="540">
        <f t="shared" si="194"/>
        <v>0</v>
      </c>
      <c r="G437" s="564">
        <v>0</v>
      </c>
      <c r="H437" s="564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684"/>
      <c r="S437" s="690"/>
      <c r="T437" s="986"/>
    </row>
    <row r="438" spans="1:20" ht="27.75" customHeight="1" x14ac:dyDescent="0.3">
      <c r="A438" s="633" t="s">
        <v>365</v>
      </c>
      <c r="B438" s="630" t="s">
        <v>366</v>
      </c>
      <c r="C438" s="688">
        <v>1620984350</v>
      </c>
      <c r="D438" s="524"/>
      <c r="E438" s="4" t="s">
        <v>9</v>
      </c>
      <c r="F438" s="540">
        <f t="shared" si="194"/>
        <v>279.08999999999997</v>
      </c>
      <c r="G438" s="564">
        <f t="shared" ref="G438:Q438" si="218">SUM(G439:G442)</f>
        <v>0</v>
      </c>
      <c r="H438" s="564">
        <f t="shared" si="218"/>
        <v>0</v>
      </c>
      <c r="I438" s="5">
        <f t="shared" si="218"/>
        <v>0</v>
      </c>
      <c r="J438" s="5">
        <f t="shared" si="218"/>
        <v>0</v>
      </c>
      <c r="K438" s="5">
        <f t="shared" si="218"/>
        <v>0</v>
      </c>
      <c r="L438" s="5">
        <f t="shared" si="218"/>
        <v>279.08999999999997</v>
      </c>
      <c r="M438" s="5">
        <f t="shared" si="218"/>
        <v>0</v>
      </c>
      <c r="N438" s="5">
        <f t="shared" si="218"/>
        <v>0</v>
      </c>
      <c r="O438" s="5">
        <f t="shared" si="218"/>
        <v>0</v>
      </c>
      <c r="P438" s="5">
        <f t="shared" ref="P438" si="219">SUM(P439:P442)</f>
        <v>0</v>
      </c>
      <c r="Q438" s="5">
        <f t="shared" si="218"/>
        <v>0</v>
      </c>
      <c r="R438" s="682" t="s">
        <v>28</v>
      </c>
      <c r="S438" s="688" t="s">
        <v>133</v>
      </c>
      <c r="T438" s="1025" t="s">
        <v>125</v>
      </c>
    </row>
    <row r="439" spans="1:20" ht="27.75" customHeight="1" x14ac:dyDescent="0.3">
      <c r="A439" s="634"/>
      <c r="B439" s="631"/>
      <c r="C439" s="689"/>
      <c r="D439" s="524"/>
      <c r="E439" s="4" t="s">
        <v>1</v>
      </c>
      <c r="F439" s="540">
        <f t="shared" si="194"/>
        <v>0</v>
      </c>
      <c r="G439" s="564">
        <v>0</v>
      </c>
      <c r="H439" s="564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683"/>
      <c r="S439" s="689"/>
      <c r="T439" s="985"/>
    </row>
    <row r="440" spans="1:20" ht="27.75" customHeight="1" x14ac:dyDescent="0.3">
      <c r="A440" s="634"/>
      <c r="B440" s="631"/>
      <c r="C440" s="689"/>
      <c r="D440" s="524"/>
      <c r="E440" s="4" t="s">
        <v>2</v>
      </c>
      <c r="F440" s="540">
        <f t="shared" si="194"/>
        <v>0</v>
      </c>
      <c r="G440" s="564">
        <v>0</v>
      </c>
      <c r="H440" s="564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683"/>
      <c r="S440" s="689"/>
      <c r="T440" s="985"/>
    </row>
    <row r="441" spans="1:20" ht="27.75" customHeight="1" x14ac:dyDescent="0.3">
      <c r="A441" s="634"/>
      <c r="B441" s="631"/>
      <c r="C441" s="689"/>
      <c r="D441" s="524"/>
      <c r="E441" s="4" t="s">
        <v>3</v>
      </c>
      <c r="F441" s="540">
        <f t="shared" si="194"/>
        <v>279.08999999999997</v>
      </c>
      <c r="G441" s="564">
        <v>0</v>
      </c>
      <c r="H441" s="564">
        <v>0</v>
      </c>
      <c r="I441" s="5">
        <v>0</v>
      </c>
      <c r="J441" s="5">
        <v>0</v>
      </c>
      <c r="K441" s="5">
        <v>0</v>
      </c>
      <c r="L441" s="5">
        <v>279.08999999999997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683"/>
      <c r="S441" s="689"/>
      <c r="T441" s="985"/>
    </row>
    <row r="442" spans="1:20" ht="27.75" customHeight="1" x14ac:dyDescent="0.3">
      <c r="A442" s="635"/>
      <c r="B442" s="632"/>
      <c r="C442" s="690"/>
      <c r="D442" s="524"/>
      <c r="E442" s="4" t="s">
        <v>4</v>
      </c>
      <c r="F442" s="540">
        <f t="shared" si="194"/>
        <v>0</v>
      </c>
      <c r="G442" s="564">
        <v>0</v>
      </c>
      <c r="H442" s="564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684"/>
      <c r="S442" s="690"/>
      <c r="T442" s="986"/>
    </row>
    <row r="443" spans="1:20" ht="19.5" customHeight="1" x14ac:dyDescent="0.3">
      <c r="A443" s="633" t="s">
        <v>376</v>
      </c>
      <c r="B443" s="630" t="s">
        <v>373</v>
      </c>
      <c r="C443" s="688">
        <v>1620984500</v>
      </c>
      <c r="D443" s="524"/>
      <c r="E443" s="4" t="s">
        <v>9</v>
      </c>
      <c r="F443" s="540">
        <f t="shared" si="194"/>
        <v>50</v>
      </c>
      <c r="G443" s="564">
        <f t="shared" ref="G443:Q443" si="220">SUM(G444:G447)</f>
        <v>0</v>
      </c>
      <c r="H443" s="564">
        <f t="shared" si="220"/>
        <v>0</v>
      </c>
      <c r="I443" s="5">
        <f t="shared" si="220"/>
        <v>0</v>
      </c>
      <c r="J443" s="5">
        <f t="shared" si="220"/>
        <v>0</v>
      </c>
      <c r="K443" s="5">
        <f t="shared" si="220"/>
        <v>0</v>
      </c>
      <c r="L443" s="5">
        <f t="shared" si="220"/>
        <v>50</v>
      </c>
      <c r="M443" s="5">
        <f t="shared" si="220"/>
        <v>0</v>
      </c>
      <c r="N443" s="5">
        <f t="shared" si="220"/>
        <v>0</v>
      </c>
      <c r="O443" s="5">
        <f t="shared" si="220"/>
        <v>0</v>
      </c>
      <c r="P443" s="5">
        <f t="shared" ref="P443" si="221">SUM(P444:P447)</f>
        <v>0</v>
      </c>
      <c r="Q443" s="5">
        <f t="shared" si="220"/>
        <v>0</v>
      </c>
      <c r="R443" s="682" t="s">
        <v>28</v>
      </c>
      <c r="S443" s="688" t="s">
        <v>133</v>
      </c>
      <c r="T443" s="1025" t="s">
        <v>125</v>
      </c>
    </row>
    <row r="444" spans="1:20" ht="19.5" customHeight="1" x14ac:dyDescent="0.3">
      <c r="A444" s="634"/>
      <c r="B444" s="631"/>
      <c r="C444" s="689"/>
      <c r="D444" s="524"/>
      <c r="E444" s="4" t="s">
        <v>1</v>
      </c>
      <c r="F444" s="540">
        <f t="shared" si="194"/>
        <v>0</v>
      </c>
      <c r="G444" s="564">
        <v>0</v>
      </c>
      <c r="H444" s="564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683"/>
      <c r="S444" s="689"/>
      <c r="T444" s="985"/>
    </row>
    <row r="445" spans="1:20" ht="19.5" customHeight="1" x14ac:dyDescent="0.3">
      <c r="A445" s="634"/>
      <c r="B445" s="631"/>
      <c r="C445" s="689"/>
      <c r="D445" s="524"/>
      <c r="E445" s="4" t="s">
        <v>2</v>
      </c>
      <c r="F445" s="540">
        <f t="shared" si="194"/>
        <v>0</v>
      </c>
      <c r="G445" s="564">
        <v>0</v>
      </c>
      <c r="H445" s="564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683"/>
      <c r="S445" s="689"/>
      <c r="T445" s="985"/>
    </row>
    <row r="446" spans="1:20" ht="19.5" customHeight="1" x14ac:dyDescent="0.3">
      <c r="A446" s="634"/>
      <c r="B446" s="631"/>
      <c r="C446" s="689"/>
      <c r="D446" s="524"/>
      <c r="E446" s="4" t="s">
        <v>3</v>
      </c>
      <c r="F446" s="540">
        <f t="shared" si="194"/>
        <v>50</v>
      </c>
      <c r="G446" s="564">
        <v>0</v>
      </c>
      <c r="H446" s="564">
        <v>0</v>
      </c>
      <c r="I446" s="5">
        <v>0</v>
      </c>
      <c r="J446" s="5">
        <v>0</v>
      </c>
      <c r="K446" s="5">
        <v>0</v>
      </c>
      <c r="L446" s="5">
        <v>50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683"/>
      <c r="S446" s="689"/>
      <c r="T446" s="985"/>
    </row>
    <row r="447" spans="1:20" ht="19.5" customHeight="1" x14ac:dyDescent="0.3">
      <c r="A447" s="634"/>
      <c r="B447" s="632"/>
      <c r="C447" s="690"/>
      <c r="D447" s="524"/>
      <c r="E447" s="4" t="s">
        <v>4</v>
      </c>
      <c r="F447" s="540">
        <f t="shared" si="194"/>
        <v>0</v>
      </c>
      <c r="G447" s="564">
        <v>0</v>
      </c>
      <c r="H447" s="564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684"/>
      <c r="S447" s="690"/>
      <c r="T447" s="986"/>
    </row>
    <row r="448" spans="1:20" s="85" customFormat="1" ht="33" customHeight="1" x14ac:dyDescent="0.3">
      <c r="A448" s="707" t="s">
        <v>45</v>
      </c>
      <c r="B448" s="743" t="s">
        <v>109</v>
      </c>
      <c r="C448" s="865">
        <v>1621000000</v>
      </c>
      <c r="D448" s="532"/>
      <c r="E448" s="20" t="s">
        <v>9</v>
      </c>
      <c r="F448" s="540">
        <f t="shared" si="194"/>
        <v>3292.2669999999998</v>
      </c>
      <c r="G448" s="576">
        <f>SUM(G449:G452)</f>
        <v>3292.2669999999998</v>
      </c>
      <c r="H448" s="576">
        <f>SUM(H449:H452)</f>
        <v>0</v>
      </c>
      <c r="I448" s="545">
        <v>0</v>
      </c>
      <c r="J448" s="545">
        <f t="shared" ref="J448:Q448" si="222">SUM(J449:J452)</f>
        <v>0</v>
      </c>
      <c r="K448" s="545">
        <f t="shared" si="222"/>
        <v>0</v>
      </c>
      <c r="L448" s="545">
        <f t="shared" si="222"/>
        <v>0</v>
      </c>
      <c r="M448" s="545">
        <f t="shared" si="222"/>
        <v>0</v>
      </c>
      <c r="N448" s="545">
        <f t="shared" si="222"/>
        <v>0</v>
      </c>
      <c r="O448" s="545">
        <f t="shared" si="222"/>
        <v>0</v>
      </c>
      <c r="P448" s="545">
        <f t="shared" ref="P448" si="223">SUM(P449:P452)</f>
        <v>0</v>
      </c>
      <c r="Q448" s="545">
        <f t="shared" si="222"/>
        <v>0</v>
      </c>
      <c r="R448" s="991"/>
      <c r="S448" s="865"/>
      <c r="T448" s="1027"/>
    </row>
    <row r="449" spans="1:20" s="85" customFormat="1" ht="33" customHeight="1" x14ac:dyDescent="0.3">
      <c r="A449" s="708"/>
      <c r="B449" s="744"/>
      <c r="C449" s="866"/>
      <c r="D449" s="542"/>
      <c r="E449" s="20" t="s">
        <v>1</v>
      </c>
      <c r="F449" s="540">
        <f t="shared" si="194"/>
        <v>0</v>
      </c>
      <c r="G449" s="577">
        <f>G454</f>
        <v>0</v>
      </c>
      <c r="H449" s="577">
        <f>H454</f>
        <v>0</v>
      </c>
      <c r="I449" s="545">
        <v>0</v>
      </c>
      <c r="J449" s="545">
        <v>0</v>
      </c>
      <c r="K449" s="545">
        <v>0</v>
      </c>
      <c r="L449" s="545">
        <v>0</v>
      </c>
      <c r="M449" s="545">
        <v>0</v>
      </c>
      <c r="N449" s="545">
        <v>0</v>
      </c>
      <c r="O449" s="545">
        <v>0</v>
      </c>
      <c r="P449" s="545">
        <v>0</v>
      </c>
      <c r="Q449" s="545">
        <v>0</v>
      </c>
      <c r="R449" s="991"/>
      <c r="S449" s="866"/>
      <c r="T449" s="1028"/>
    </row>
    <row r="450" spans="1:20" s="85" customFormat="1" ht="33" customHeight="1" x14ac:dyDescent="0.3">
      <c r="A450" s="708"/>
      <c r="B450" s="744"/>
      <c r="C450" s="866"/>
      <c r="D450" s="542"/>
      <c r="E450" s="20" t="s">
        <v>2</v>
      </c>
      <c r="F450" s="540">
        <f t="shared" si="194"/>
        <v>0</v>
      </c>
      <c r="G450" s="577">
        <f>G456</f>
        <v>0</v>
      </c>
      <c r="H450" s="577">
        <f>H456</f>
        <v>0</v>
      </c>
      <c r="I450" s="545">
        <v>0</v>
      </c>
      <c r="J450" s="545">
        <v>0</v>
      </c>
      <c r="K450" s="545">
        <v>0</v>
      </c>
      <c r="L450" s="545">
        <v>0</v>
      </c>
      <c r="M450" s="545">
        <v>0</v>
      </c>
      <c r="N450" s="545">
        <v>0</v>
      </c>
      <c r="O450" s="545">
        <v>0</v>
      </c>
      <c r="P450" s="545">
        <v>0</v>
      </c>
      <c r="Q450" s="545">
        <v>0</v>
      </c>
      <c r="R450" s="991"/>
      <c r="S450" s="866"/>
      <c r="T450" s="1028"/>
    </row>
    <row r="451" spans="1:20" s="85" customFormat="1" ht="33" customHeight="1" x14ac:dyDescent="0.3">
      <c r="A451" s="708"/>
      <c r="B451" s="744"/>
      <c r="C451" s="866"/>
      <c r="D451" s="542"/>
      <c r="E451" s="20" t="s">
        <v>3</v>
      </c>
      <c r="F451" s="540">
        <f t="shared" si="194"/>
        <v>3292.2669999999998</v>
      </c>
      <c r="G451" s="577">
        <f>G457</f>
        <v>3292.2669999999998</v>
      </c>
      <c r="H451" s="576">
        <f>H457</f>
        <v>0</v>
      </c>
      <c r="I451" s="545">
        <f>I457</f>
        <v>0</v>
      </c>
      <c r="J451" s="545">
        <v>0</v>
      </c>
      <c r="K451" s="545">
        <v>0</v>
      </c>
      <c r="L451" s="545">
        <v>0</v>
      </c>
      <c r="M451" s="545">
        <v>0</v>
      </c>
      <c r="N451" s="545">
        <v>0</v>
      </c>
      <c r="O451" s="545">
        <v>0</v>
      </c>
      <c r="P451" s="545">
        <v>0</v>
      </c>
      <c r="Q451" s="545">
        <v>0</v>
      </c>
      <c r="R451" s="991"/>
      <c r="S451" s="866"/>
      <c r="T451" s="1028"/>
    </row>
    <row r="452" spans="1:20" s="85" customFormat="1" ht="33" customHeight="1" x14ac:dyDescent="0.3">
      <c r="A452" s="709"/>
      <c r="B452" s="745"/>
      <c r="C452" s="867"/>
      <c r="D452" s="542"/>
      <c r="E452" s="20" t="s">
        <v>4</v>
      </c>
      <c r="F452" s="540">
        <f t="shared" si="194"/>
        <v>0</v>
      </c>
      <c r="G452" s="545">
        <v>0</v>
      </c>
      <c r="H452" s="576">
        <v>0</v>
      </c>
      <c r="I452" s="545">
        <v>0</v>
      </c>
      <c r="J452" s="545">
        <v>0</v>
      </c>
      <c r="K452" s="545">
        <v>0</v>
      </c>
      <c r="L452" s="545">
        <v>0</v>
      </c>
      <c r="M452" s="545">
        <v>0</v>
      </c>
      <c r="N452" s="545">
        <v>0</v>
      </c>
      <c r="O452" s="545">
        <v>0</v>
      </c>
      <c r="P452" s="545">
        <v>0</v>
      </c>
      <c r="Q452" s="545">
        <v>0</v>
      </c>
      <c r="R452" s="991"/>
      <c r="S452" s="867"/>
      <c r="T452" s="1029"/>
    </row>
    <row r="453" spans="1:20" ht="16.5" customHeight="1" x14ac:dyDescent="0.3">
      <c r="A453" s="633" t="s">
        <v>197</v>
      </c>
      <c r="B453" s="743" t="s">
        <v>157</v>
      </c>
      <c r="C453" s="86"/>
      <c r="D453" s="514"/>
      <c r="E453" s="4" t="s">
        <v>9</v>
      </c>
      <c r="F453" s="540">
        <f t="shared" si="194"/>
        <v>3292.2669999999998</v>
      </c>
      <c r="G453" s="578">
        <f>SUM(G454:G458)</f>
        <v>3292.2669999999998</v>
      </c>
      <c r="H453" s="578">
        <f>SUM(H454:H458)</f>
        <v>0</v>
      </c>
      <c r="I453" s="578">
        <f>SUM(I454:I458)</f>
        <v>0</v>
      </c>
      <c r="J453" s="578">
        <f>SUM(J454:J458)</f>
        <v>0</v>
      </c>
      <c r="K453" s="578">
        <f t="shared" ref="K453:Q453" si="224">SUM(K454:K458)</f>
        <v>0</v>
      </c>
      <c r="L453" s="578">
        <f t="shared" si="224"/>
        <v>0</v>
      </c>
      <c r="M453" s="578">
        <f t="shared" si="224"/>
        <v>0</v>
      </c>
      <c r="N453" s="579">
        <f t="shared" si="224"/>
        <v>0</v>
      </c>
      <c r="O453" s="579">
        <f t="shared" si="224"/>
        <v>0</v>
      </c>
      <c r="P453" s="579">
        <f t="shared" ref="P453" si="225">SUM(P454:P458)</f>
        <v>0</v>
      </c>
      <c r="Q453" s="579">
        <f t="shared" si="224"/>
        <v>0</v>
      </c>
      <c r="R453" s="1010" t="s">
        <v>393</v>
      </c>
      <c r="S453" s="688" t="s">
        <v>40</v>
      </c>
      <c r="T453" s="1030" t="s">
        <v>124</v>
      </c>
    </row>
    <row r="454" spans="1:20" x14ac:dyDescent="0.3">
      <c r="A454" s="634"/>
      <c r="B454" s="744"/>
      <c r="C454" s="523"/>
      <c r="D454" s="514"/>
      <c r="E454" s="4" t="s">
        <v>1</v>
      </c>
      <c r="F454" s="540">
        <f t="shared" si="194"/>
        <v>0</v>
      </c>
      <c r="G454" s="579">
        <f>G460</f>
        <v>0</v>
      </c>
      <c r="H454" s="579">
        <f>H460</f>
        <v>0</v>
      </c>
      <c r="I454" s="578">
        <f t="shared" ref="I454:Q454" si="226">SUM(I455:I458)</f>
        <v>0</v>
      </c>
      <c r="J454" s="578">
        <f t="shared" si="226"/>
        <v>0</v>
      </c>
      <c r="K454" s="578">
        <f t="shared" si="226"/>
        <v>0</v>
      </c>
      <c r="L454" s="578">
        <f t="shared" si="226"/>
        <v>0</v>
      </c>
      <c r="M454" s="578">
        <f t="shared" si="226"/>
        <v>0</v>
      </c>
      <c r="N454" s="579">
        <f t="shared" si="226"/>
        <v>0</v>
      </c>
      <c r="O454" s="579">
        <f t="shared" si="226"/>
        <v>0</v>
      </c>
      <c r="P454" s="579">
        <f t="shared" ref="P454" si="227">SUM(P455:P458)</f>
        <v>0</v>
      </c>
      <c r="Q454" s="579">
        <f t="shared" si="226"/>
        <v>0</v>
      </c>
      <c r="R454" s="1010"/>
      <c r="S454" s="689"/>
      <c r="T454" s="1031"/>
    </row>
    <row r="455" spans="1:20" x14ac:dyDescent="0.3">
      <c r="A455" s="634"/>
      <c r="B455" s="744"/>
      <c r="C455" s="522" t="s">
        <v>165</v>
      </c>
      <c r="D455" s="514"/>
      <c r="E455" s="4" t="s">
        <v>2</v>
      </c>
      <c r="F455" s="540">
        <f t="shared" si="194"/>
        <v>0</v>
      </c>
      <c r="G455" s="579">
        <f>G461</f>
        <v>0</v>
      </c>
      <c r="H455" s="579">
        <f>H461</f>
        <v>0</v>
      </c>
      <c r="I455" s="578">
        <f t="shared" ref="I455:Q455" si="228">SUM(I456:I458)</f>
        <v>0</v>
      </c>
      <c r="J455" s="578">
        <f t="shared" si="228"/>
        <v>0</v>
      </c>
      <c r="K455" s="578">
        <f t="shared" si="228"/>
        <v>0</v>
      </c>
      <c r="L455" s="578">
        <f t="shared" si="228"/>
        <v>0</v>
      </c>
      <c r="M455" s="578">
        <f t="shared" si="228"/>
        <v>0</v>
      </c>
      <c r="N455" s="579">
        <f t="shared" si="228"/>
        <v>0</v>
      </c>
      <c r="O455" s="579">
        <f t="shared" si="228"/>
        <v>0</v>
      </c>
      <c r="P455" s="579">
        <f t="shared" ref="P455" si="229">SUM(P456:P458)</f>
        <v>0</v>
      </c>
      <c r="Q455" s="579">
        <f t="shared" si="228"/>
        <v>0</v>
      </c>
      <c r="R455" s="1010"/>
      <c r="S455" s="689"/>
      <c r="T455" s="1031"/>
    </row>
    <row r="456" spans="1:20" x14ac:dyDescent="0.3">
      <c r="A456" s="634"/>
      <c r="B456" s="744"/>
      <c r="C456" s="580">
        <v>1621076070</v>
      </c>
      <c r="D456" s="514"/>
      <c r="E456" s="630" t="s">
        <v>3</v>
      </c>
      <c r="F456" s="540">
        <f t="shared" si="194"/>
        <v>0</v>
      </c>
      <c r="G456" s="579">
        <v>0</v>
      </c>
      <c r="H456" s="579">
        <v>0</v>
      </c>
      <c r="I456" s="579">
        <v>0</v>
      </c>
      <c r="J456" s="579">
        <v>0</v>
      </c>
      <c r="K456" s="579">
        <v>0</v>
      </c>
      <c r="L456" s="579">
        <v>0</v>
      </c>
      <c r="M456" s="579">
        <v>0</v>
      </c>
      <c r="N456" s="579">
        <v>0</v>
      </c>
      <c r="O456" s="579">
        <v>0</v>
      </c>
      <c r="P456" s="579">
        <v>0</v>
      </c>
      <c r="Q456" s="579">
        <v>0</v>
      </c>
      <c r="R456" s="1010"/>
      <c r="S456" s="689"/>
      <c r="T456" s="1031"/>
    </row>
    <row r="457" spans="1:20" x14ac:dyDescent="0.3">
      <c r="A457" s="634"/>
      <c r="B457" s="744"/>
      <c r="C457" s="87" t="s">
        <v>182</v>
      </c>
      <c r="D457" s="514"/>
      <c r="E457" s="632"/>
      <c r="F457" s="540">
        <f t="shared" si="194"/>
        <v>3292.2669999999998</v>
      </c>
      <c r="G457" s="579">
        <f>G462</f>
        <v>3292.2669999999998</v>
      </c>
      <c r="H457" s="579">
        <v>0</v>
      </c>
      <c r="I457" s="579">
        <v>0</v>
      </c>
      <c r="J457" s="579">
        <v>0</v>
      </c>
      <c r="K457" s="579">
        <v>0</v>
      </c>
      <c r="L457" s="579">
        <v>0</v>
      </c>
      <c r="M457" s="579">
        <v>0</v>
      </c>
      <c r="N457" s="579">
        <v>0</v>
      </c>
      <c r="O457" s="579">
        <v>0</v>
      </c>
      <c r="P457" s="579">
        <v>0</v>
      </c>
      <c r="Q457" s="579">
        <v>0</v>
      </c>
      <c r="R457" s="1010"/>
      <c r="S457" s="689"/>
      <c r="T457" s="1031"/>
    </row>
    <row r="458" spans="1:20" x14ac:dyDescent="0.3">
      <c r="A458" s="635"/>
      <c r="B458" s="745"/>
      <c r="C458" s="524"/>
      <c r="D458" s="514"/>
      <c r="E458" s="88" t="s">
        <v>4</v>
      </c>
      <c r="F458" s="540">
        <f t="shared" si="194"/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1010"/>
      <c r="S458" s="690"/>
      <c r="T458" s="1032"/>
    </row>
    <row r="459" spans="1:20" ht="19.8" customHeight="1" x14ac:dyDescent="0.3">
      <c r="A459" s="633" t="s">
        <v>198</v>
      </c>
      <c r="B459" s="630" t="s">
        <v>181</v>
      </c>
      <c r="C459" s="688" t="s">
        <v>170</v>
      </c>
      <c r="D459" s="514"/>
      <c r="E459" s="4" t="s">
        <v>9</v>
      </c>
      <c r="F459" s="540">
        <f t="shared" ref="F459:F522" si="230">SUM(G459:Q459)</f>
        <v>3292.2669999999998</v>
      </c>
      <c r="G459" s="5">
        <f t="shared" ref="G459:Q459" si="231">G462</f>
        <v>3292.2669999999998</v>
      </c>
      <c r="H459" s="5">
        <f t="shared" si="231"/>
        <v>0</v>
      </c>
      <c r="I459" s="5">
        <f t="shared" si="231"/>
        <v>0</v>
      </c>
      <c r="J459" s="5">
        <f t="shared" si="231"/>
        <v>0</v>
      </c>
      <c r="K459" s="5">
        <f t="shared" si="231"/>
        <v>0</v>
      </c>
      <c r="L459" s="5">
        <f t="shared" si="231"/>
        <v>0</v>
      </c>
      <c r="M459" s="5">
        <f t="shared" si="231"/>
        <v>0</v>
      </c>
      <c r="N459" s="5">
        <f t="shared" si="231"/>
        <v>0</v>
      </c>
      <c r="O459" s="5">
        <f t="shared" si="231"/>
        <v>0</v>
      </c>
      <c r="P459" s="5">
        <f t="shared" ref="P459" si="232">P462</f>
        <v>0</v>
      </c>
      <c r="Q459" s="5">
        <f t="shared" si="231"/>
        <v>0</v>
      </c>
      <c r="R459" s="1010" t="s">
        <v>393</v>
      </c>
      <c r="S459" s="688" t="s">
        <v>40</v>
      </c>
      <c r="T459" s="1025" t="s">
        <v>124</v>
      </c>
    </row>
    <row r="460" spans="1:20" ht="19.8" customHeight="1" x14ac:dyDescent="0.3">
      <c r="A460" s="634"/>
      <c r="B460" s="631"/>
      <c r="C460" s="689"/>
      <c r="D460" s="514"/>
      <c r="E460" s="4" t="s">
        <v>1</v>
      </c>
      <c r="F460" s="540">
        <f t="shared" si="230"/>
        <v>0</v>
      </c>
      <c r="G460" s="5">
        <f>SUM(H460:S460)</f>
        <v>0</v>
      </c>
      <c r="H460" s="5">
        <f>SUM(I460:T460)</f>
        <v>0</v>
      </c>
      <c r="I460" s="5">
        <f t="shared" ref="I460:L463" si="233">SUM(R460:U460)</f>
        <v>0</v>
      </c>
      <c r="J460" s="5">
        <f t="shared" si="233"/>
        <v>0</v>
      </c>
      <c r="K460" s="5">
        <f t="shared" si="233"/>
        <v>0</v>
      </c>
      <c r="L460" s="5">
        <f t="shared" si="233"/>
        <v>0</v>
      </c>
      <c r="M460" s="5">
        <f t="shared" ref="M460:O463" si="234">SUM(V460:X460)</f>
        <v>0</v>
      </c>
      <c r="N460" s="5">
        <f t="shared" si="234"/>
        <v>0</v>
      </c>
      <c r="O460" s="5">
        <f t="shared" si="234"/>
        <v>0</v>
      </c>
      <c r="P460" s="5">
        <f t="shared" ref="P460:Q463" si="235">SUM(X460:Z460)</f>
        <v>0</v>
      </c>
      <c r="Q460" s="5">
        <f t="shared" si="235"/>
        <v>0</v>
      </c>
      <c r="R460" s="1010"/>
      <c r="S460" s="689"/>
      <c r="T460" s="985"/>
    </row>
    <row r="461" spans="1:20" ht="19.8" customHeight="1" x14ac:dyDescent="0.3">
      <c r="A461" s="634"/>
      <c r="B461" s="631"/>
      <c r="C461" s="689"/>
      <c r="D461" s="514"/>
      <c r="E461" s="4" t="s">
        <v>2</v>
      </c>
      <c r="F461" s="540">
        <f t="shared" si="230"/>
        <v>0</v>
      </c>
      <c r="G461" s="5">
        <f>SUM(H461:S461)</f>
        <v>0</v>
      </c>
      <c r="H461" s="5">
        <f>SUM(I461:T461)</f>
        <v>0</v>
      </c>
      <c r="I461" s="5">
        <f t="shared" si="233"/>
        <v>0</v>
      </c>
      <c r="J461" s="5">
        <f t="shared" si="233"/>
        <v>0</v>
      </c>
      <c r="K461" s="5">
        <f t="shared" si="233"/>
        <v>0</v>
      </c>
      <c r="L461" s="5">
        <f t="shared" si="233"/>
        <v>0</v>
      </c>
      <c r="M461" s="5">
        <f t="shared" si="234"/>
        <v>0</v>
      </c>
      <c r="N461" s="5">
        <f t="shared" si="234"/>
        <v>0</v>
      </c>
      <c r="O461" s="5">
        <f t="shared" si="234"/>
        <v>0</v>
      </c>
      <c r="P461" s="5">
        <f t="shared" si="235"/>
        <v>0</v>
      </c>
      <c r="Q461" s="5">
        <f t="shared" si="235"/>
        <v>0</v>
      </c>
      <c r="R461" s="1010"/>
      <c r="S461" s="689"/>
      <c r="T461" s="985"/>
    </row>
    <row r="462" spans="1:20" ht="19.8" customHeight="1" x14ac:dyDescent="0.3">
      <c r="A462" s="634"/>
      <c r="B462" s="631"/>
      <c r="C462" s="689"/>
      <c r="D462" s="514"/>
      <c r="E462" s="4" t="s">
        <v>3</v>
      </c>
      <c r="F462" s="540">
        <f t="shared" si="230"/>
        <v>3292.2669999999998</v>
      </c>
      <c r="G462" s="5">
        <v>3292.2669999999998</v>
      </c>
      <c r="H462" s="5">
        <f>SUM(I462:T462)</f>
        <v>0</v>
      </c>
      <c r="I462" s="5">
        <f t="shared" si="233"/>
        <v>0</v>
      </c>
      <c r="J462" s="5">
        <f t="shared" si="233"/>
        <v>0</v>
      </c>
      <c r="K462" s="5">
        <f t="shared" si="233"/>
        <v>0</v>
      </c>
      <c r="L462" s="5">
        <f t="shared" si="233"/>
        <v>0</v>
      </c>
      <c r="M462" s="5">
        <f t="shared" si="234"/>
        <v>0</v>
      </c>
      <c r="N462" s="5">
        <f t="shared" si="234"/>
        <v>0</v>
      </c>
      <c r="O462" s="5">
        <f t="shared" si="234"/>
        <v>0</v>
      </c>
      <c r="P462" s="5">
        <f t="shared" si="235"/>
        <v>0</v>
      </c>
      <c r="Q462" s="5">
        <f t="shared" si="235"/>
        <v>0</v>
      </c>
      <c r="R462" s="1010"/>
      <c r="S462" s="689"/>
      <c r="T462" s="985"/>
    </row>
    <row r="463" spans="1:20" ht="19.8" customHeight="1" x14ac:dyDescent="0.3">
      <c r="A463" s="635"/>
      <c r="B463" s="632"/>
      <c r="C463" s="690"/>
      <c r="D463" s="514"/>
      <c r="E463" s="4" t="s">
        <v>4</v>
      </c>
      <c r="F463" s="540">
        <f t="shared" si="230"/>
        <v>0</v>
      </c>
      <c r="G463" s="5">
        <f>SUM(H463:S463)</f>
        <v>0</v>
      </c>
      <c r="H463" s="5">
        <f>SUM(I463:T463)</f>
        <v>0</v>
      </c>
      <c r="I463" s="5">
        <f t="shared" si="233"/>
        <v>0</v>
      </c>
      <c r="J463" s="5">
        <f t="shared" si="233"/>
        <v>0</v>
      </c>
      <c r="K463" s="5">
        <f t="shared" si="233"/>
        <v>0</v>
      </c>
      <c r="L463" s="5">
        <f t="shared" si="233"/>
        <v>0</v>
      </c>
      <c r="M463" s="5">
        <f t="shared" si="234"/>
        <v>0</v>
      </c>
      <c r="N463" s="5">
        <f t="shared" si="234"/>
        <v>0</v>
      </c>
      <c r="O463" s="5">
        <f t="shared" si="234"/>
        <v>0</v>
      </c>
      <c r="P463" s="5">
        <f t="shared" si="235"/>
        <v>0</v>
      </c>
      <c r="Q463" s="5">
        <f t="shared" si="235"/>
        <v>0</v>
      </c>
      <c r="R463" s="1010"/>
      <c r="S463" s="690"/>
      <c r="T463" s="986"/>
    </row>
    <row r="464" spans="1:20" ht="16.5" hidden="1" customHeight="1" x14ac:dyDescent="0.3">
      <c r="A464" s="633" t="s">
        <v>46</v>
      </c>
      <c r="B464" s="743" t="s">
        <v>84</v>
      </c>
      <c r="C464" s="633" t="s">
        <v>160</v>
      </c>
      <c r="D464" s="514"/>
      <c r="E464" s="20" t="s">
        <v>9</v>
      </c>
      <c r="F464" s="540">
        <f t="shared" si="230"/>
        <v>0</v>
      </c>
      <c r="G464" s="581">
        <v>0</v>
      </c>
      <c r="H464" s="581">
        <v>0</v>
      </c>
      <c r="I464" s="572">
        <f>+I465+I466+I467+I468</f>
        <v>0</v>
      </c>
      <c r="J464" s="582"/>
      <c r="K464" s="582"/>
      <c r="L464" s="582"/>
      <c r="M464" s="582"/>
      <c r="N464" s="571"/>
      <c r="O464" s="571"/>
      <c r="P464" s="571"/>
      <c r="Q464" s="571"/>
      <c r="R464" s="682" t="s">
        <v>28</v>
      </c>
      <c r="S464" s="688" t="s">
        <v>40</v>
      </c>
      <c r="T464" s="688" t="s">
        <v>142</v>
      </c>
    </row>
    <row r="465" spans="1:20" ht="16.5" hidden="1" customHeight="1" x14ac:dyDescent="0.3">
      <c r="A465" s="634"/>
      <c r="B465" s="744"/>
      <c r="C465" s="767"/>
      <c r="D465" s="568"/>
      <c r="E465" s="4" t="s">
        <v>1</v>
      </c>
      <c r="F465" s="540">
        <f t="shared" si="230"/>
        <v>0</v>
      </c>
      <c r="G465" s="5">
        <v>0</v>
      </c>
      <c r="H465" s="5">
        <v>0</v>
      </c>
      <c r="I465" s="5">
        <v>0</v>
      </c>
      <c r="J465" s="563"/>
      <c r="K465" s="563"/>
      <c r="L465" s="563"/>
      <c r="M465" s="563"/>
      <c r="N465" s="5"/>
      <c r="O465" s="5"/>
      <c r="P465" s="5"/>
      <c r="Q465" s="5"/>
      <c r="R465" s="683"/>
      <c r="S465" s="689"/>
      <c r="T465" s="689"/>
    </row>
    <row r="466" spans="1:20" ht="16.5" hidden="1" customHeight="1" x14ac:dyDescent="0.3">
      <c r="A466" s="634"/>
      <c r="B466" s="744"/>
      <c r="C466" s="767"/>
      <c r="D466" s="568"/>
      <c r="E466" s="4" t="s">
        <v>2</v>
      </c>
      <c r="F466" s="540">
        <f t="shared" si="230"/>
        <v>0</v>
      </c>
      <c r="G466" s="5">
        <v>0</v>
      </c>
      <c r="H466" s="5">
        <v>0</v>
      </c>
      <c r="I466" s="5">
        <v>0</v>
      </c>
      <c r="J466" s="563"/>
      <c r="K466" s="563"/>
      <c r="L466" s="563"/>
      <c r="M466" s="563"/>
      <c r="N466" s="5"/>
      <c r="O466" s="5"/>
      <c r="P466" s="5"/>
      <c r="Q466" s="5"/>
      <c r="R466" s="683"/>
      <c r="S466" s="689"/>
      <c r="T466" s="689"/>
    </row>
    <row r="467" spans="1:20" ht="16.5" hidden="1" customHeight="1" x14ac:dyDescent="0.3">
      <c r="A467" s="634"/>
      <c r="B467" s="744"/>
      <c r="C467" s="767"/>
      <c r="D467" s="568"/>
      <c r="E467" s="4" t="s">
        <v>3</v>
      </c>
      <c r="F467" s="540">
        <f t="shared" si="230"/>
        <v>0</v>
      </c>
      <c r="G467" s="571">
        <v>0</v>
      </c>
      <c r="H467" s="571">
        <v>0</v>
      </c>
      <c r="I467" s="572">
        <v>0</v>
      </c>
      <c r="J467" s="582"/>
      <c r="K467" s="582"/>
      <c r="L467" s="582"/>
      <c r="M467" s="582"/>
      <c r="N467" s="571"/>
      <c r="O467" s="571"/>
      <c r="P467" s="571"/>
      <c r="Q467" s="571"/>
      <c r="R467" s="683"/>
      <c r="S467" s="689"/>
      <c r="T467" s="689"/>
    </row>
    <row r="468" spans="1:20" ht="16.5" hidden="1" customHeight="1" x14ac:dyDescent="0.3">
      <c r="A468" s="634"/>
      <c r="B468" s="745"/>
      <c r="C468" s="768"/>
      <c r="D468" s="568"/>
      <c r="E468" s="4" t="s">
        <v>4</v>
      </c>
      <c r="F468" s="540">
        <f t="shared" si="230"/>
        <v>0</v>
      </c>
      <c r="G468" s="5">
        <v>0</v>
      </c>
      <c r="H468" s="5">
        <v>0</v>
      </c>
      <c r="I468" s="5">
        <v>0</v>
      </c>
      <c r="J468" s="564"/>
      <c r="K468" s="564"/>
      <c r="L468" s="564"/>
      <c r="M468" s="564"/>
      <c r="N468" s="5"/>
      <c r="O468" s="5"/>
      <c r="P468" s="5"/>
      <c r="Q468" s="5"/>
      <c r="R468" s="684"/>
      <c r="S468" s="690"/>
      <c r="T468" s="690"/>
    </row>
    <row r="469" spans="1:20" ht="18.75" customHeight="1" x14ac:dyDescent="0.3">
      <c r="A469" s="707" t="s">
        <v>48</v>
      </c>
      <c r="B469" s="743" t="s">
        <v>211</v>
      </c>
      <c r="C469" s="865">
        <v>1630000000</v>
      </c>
      <c r="D469" s="532"/>
      <c r="E469" s="20" t="s">
        <v>9</v>
      </c>
      <c r="F469" s="540">
        <f t="shared" si="230"/>
        <v>7845.8733599999996</v>
      </c>
      <c r="G469" s="583">
        <f t="shared" ref="G469:K469" si="236">SUM(G470:G473)</f>
        <v>1317.9056700000001</v>
      </c>
      <c r="H469" s="583">
        <f t="shared" si="236"/>
        <v>1315.82673</v>
      </c>
      <c r="I469" s="583">
        <f>SUM(I470:I473)</f>
        <v>1244.8130899999999</v>
      </c>
      <c r="J469" s="545">
        <f t="shared" si="236"/>
        <v>1022.8421800000001</v>
      </c>
      <c r="K469" s="545">
        <f t="shared" si="236"/>
        <v>644.82000000000005</v>
      </c>
      <c r="L469" s="545">
        <f t="shared" ref="L469:Q469" si="237">SUM(L470:L473)</f>
        <v>426.98</v>
      </c>
      <c r="M469" s="545">
        <f t="shared" si="237"/>
        <v>278.68569000000002</v>
      </c>
      <c r="N469" s="545">
        <f t="shared" si="237"/>
        <v>334</v>
      </c>
      <c r="O469" s="545">
        <f t="shared" si="237"/>
        <v>420</v>
      </c>
      <c r="P469" s="545">
        <f t="shared" si="237"/>
        <v>420</v>
      </c>
      <c r="Q469" s="545">
        <f t="shared" si="237"/>
        <v>420</v>
      </c>
      <c r="R469" s="688"/>
      <c r="S469" s="688"/>
      <c r="T469" s="1033" t="s">
        <v>41</v>
      </c>
    </row>
    <row r="470" spans="1:20" ht="18.75" customHeight="1" x14ac:dyDescent="0.3">
      <c r="A470" s="708"/>
      <c r="B470" s="744"/>
      <c r="C470" s="866"/>
      <c r="D470" s="542"/>
      <c r="E470" s="20" t="s">
        <v>1</v>
      </c>
      <c r="F470" s="540">
        <f t="shared" si="230"/>
        <v>0</v>
      </c>
      <c r="G470" s="583">
        <f>G485+G505+G512</f>
        <v>0</v>
      </c>
      <c r="H470" s="583">
        <f>H485+H505+H512</f>
        <v>0</v>
      </c>
      <c r="I470" s="545">
        <f>I485+I505+I512</f>
        <v>0</v>
      </c>
      <c r="J470" s="545">
        <v>0</v>
      </c>
      <c r="K470" s="545">
        <f t="shared" ref="K470:Q470" si="238">K485+K505+K512</f>
        <v>0</v>
      </c>
      <c r="L470" s="545">
        <f t="shared" si="238"/>
        <v>0</v>
      </c>
      <c r="M470" s="545">
        <f t="shared" si="238"/>
        <v>0</v>
      </c>
      <c r="N470" s="545">
        <f t="shared" si="238"/>
        <v>0</v>
      </c>
      <c r="O470" s="545">
        <f t="shared" si="238"/>
        <v>0</v>
      </c>
      <c r="P470" s="545">
        <f t="shared" ref="P470" si="239">P485+P505+P512</f>
        <v>0</v>
      </c>
      <c r="Q470" s="545">
        <f t="shared" si="238"/>
        <v>0</v>
      </c>
      <c r="R470" s="689"/>
      <c r="S470" s="689"/>
      <c r="T470" s="1034"/>
    </row>
    <row r="471" spans="1:20" ht="18.75" customHeight="1" x14ac:dyDescent="0.3">
      <c r="A471" s="708"/>
      <c r="B471" s="744"/>
      <c r="C471" s="866"/>
      <c r="D471" s="542"/>
      <c r="E471" s="20" t="s">
        <v>2</v>
      </c>
      <c r="F471" s="540">
        <f t="shared" si="230"/>
        <v>2456.8872799999999</v>
      </c>
      <c r="G471" s="583">
        <f>SUM(G486+G558)</f>
        <v>324.12765999999999</v>
      </c>
      <c r="H471" s="583">
        <f>SUM(H486+H558)</f>
        <v>307.56301999999999</v>
      </c>
      <c r="I471" s="545">
        <f>SUM(I486+I513+I558)</f>
        <v>476.41508999999996</v>
      </c>
      <c r="J471" s="545">
        <f t="shared" ref="J471:Q471" si="240">SUM(J486+J558)</f>
        <v>253.78151</v>
      </c>
      <c r="K471" s="545">
        <f t="shared" si="240"/>
        <v>150</v>
      </c>
      <c r="L471" s="545">
        <f t="shared" si="240"/>
        <v>105</v>
      </c>
      <c r="M471" s="545">
        <f t="shared" si="240"/>
        <v>105</v>
      </c>
      <c r="N471" s="545">
        <f t="shared" si="240"/>
        <v>105</v>
      </c>
      <c r="O471" s="545">
        <f t="shared" si="240"/>
        <v>210</v>
      </c>
      <c r="P471" s="545">
        <f t="shared" ref="P471" si="241">SUM(P486+P558)</f>
        <v>210</v>
      </c>
      <c r="Q471" s="545">
        <f t="shared" si="240"/>
        <v>210</v>
      </c>
      <c r="R471" s="689"/>
      <c r="S471" s="689"/>
      <c r="T471" s="1034"/>
    </row>
    <row r="472" spans="1:20" ht="18.75" customHeight="1" x14ac:dyDescent="0.3">
      <c r="A472" s="708"/>
      <c r="B472" s="744"/>
      <c r="C472" s="866"/>
      <c r="D472" s="542"/>
      <c r="E472" s="546" t="s">
        <v>3</v>
      </c>
      <c r="F472" s="540">
        <f t="shared" si="230"/>
        <v>5388.9860800000006</v>
      </c>
      <c r="G472" s="545">
        <f>SUM(G487+G514+G559)</f>
        <v>993.77800999999999</v>
      </c>
      <c r="H472" s="583">
        <f>SUM(H487+H514+H559)</f>
        <v>1008.2637099999999</v>
      </c>
      <c r="I472" s="545">
        <f>SUM(I487+I514+I559)</f>
        <v>768.39799999999991</v>
      </c>
      <c r="J472" s="545">
        <f t="shared" ref="J472:Q472" si="242">SUM(J487+J514+J559)</f>
        <v>769.06067000000007</v>
      </c>
      <c r="K472" s="545">
        <f t="shared" si="242"/>
        <v>494.82000000000005</v>
      </c>
      <c r="L472" s="545">
        <f t="shared" si="242"/>
        <v>321.98</v>
      </c>
      <c r="M472" s="545">
        <f>SUM(M487+M514+M559)</f>
        <v>173.68568999999999</v>
      </c>
      <c r="N472" s="545">
        <f t="shared" si="242"/>
        <v>229</v>
      </c>
      <c r="O472" s="545">
        <f t="shared" si="242"/>
        <v>210</v>
      </c>
      <c r="P472" s="545">
        <f t="shared" ref="P472" si="243">SUM(P487+P514+P559)</f>
        <v>210</v>
      </c>
      <c r="Q472" s="545">
        <f t="shared" si="242"/>
        <v>210</v>
      </c>
      <c r="R472" s="689"/>
      <c r="S472" s="689"/>
      <c r="T472" s="1034"/>
    </row>
    <row r="473" spans="1:20" ht="18.75" customHeight="1" x14ac:dyDescent="0.3">
      <c r="A473" s="708"/>
      <c r="B473" s="745"/>
      <c r="C473" s="867"/>
      <c r="D473" s="542"/>
      <c r="E473" s="20" t="s">
        <v>4</v>
      </c>
      <c r="F473" s="540">
        <f t="shared" si="230"/>
        <v>0</v>
      </c>
      <c r="G473" s="583">
        <f>G488+G510</f>
        <v>0</v>
      </c>
      <c r="H473" s="583">
        <f>H488+H510</f>
        <v>0</v>
      </c>
      <c r="I473" s="545">
        <f>I488+I510</f>
        <v>0</v>
      </c>
      <c r="J473" s="545">
        <v>0</v>
      </c>
      <c r="K473" s="545">
        <f t="shared" ref="K473:Q473" si="244">K488+K510</f>
        <v>0</v>
      </c>
      <c r="L473" s="545">
        <f t="shared" si="244"/>
        <v>0</v>
      </c>
      <c r="M473" s="545">
        <f t="shared" si="244"/>
        <v>0</v>
      </c>
      <c r="N473" s="545">
        <f t="shared" si="244"/>
        <v>0</v>
      </c>
      <c r="O473" s="545">
        <f t="shared" si="244"/>
        <v>0</v>
      </c>
      <c r="P473" s="545">
        <f t="shared" ref="P473" si="245">P488+P510</f>
        <v>0</v>
      </c>
      <c r="Q473" s="545">
        <f t="shared" si="244"/>
        <v>0</v>
      </c>
      <c r="R473" s="690"/>
      <c r="S473" s="690"/>
      <c r="T473" s="1035"/>
    </row>
    <row r="474" spans="1:20" s="85" customFormat="1" ht="16.5" hidden="1" customHeight="1" x14ac:dyDescent="0.3">
      <c r="A474" s="707" t="s">
        <v>144</v>
      </c>
      <c r="B474" s="743" t="s">
        <v>64</v>
      </c>
      <c r="C474" s="865">
        <v>1630110140</v>
      </c>
      <c r="D474" s="532"/>
      <c r="E474" s="20" t="s">
        <v>9</v>
      </c>
      <c r="F474" s="540">
        <f t="shared" si="230"/>
        <v>0</v>
      </c>
      <c r="G474" s="545">
        <f>SUM(G475:G478)</f>
        <v>0</v>
      </c>
      <c r="H474" s="545">
        <v>0</v>
      </c>
      <c r="I474" s="545">
        <v>0</v>
      </c>
      <c r="J474" s="545"/>
      <c r="K474" s="545"/>
      <c r="L474" s="545"/>
      <c r="M474" s="545"/>
      <c r="N474" s="545"/>
      <c r="O474" s="545"/>
      <c r="P474" s="545"/>
      <c r="Q474" s="545"/>
      <c r="R474" s="991" t="s">
        <v>65</v>
      </c>
      <c r="S474" s="991" t="s">
        <v>66</v>
      </c>
      <c r="T474" s="1022"/>
    </row>
    <row r="475" spans="1:20" s="85" customFormat="1" ht="16.5" hidden="1" customHeight="1" x14ac:dyDescent="0.3">
      <c r="A475" s="708"/>
      <c r="B475" s="744"/>
      <c r="C475" s="866"/>
      <c r="D475" s="542"/>
      <c r="E475" s="20" t="s">
        <v>1</v>
      </c>
      <c r="F475" s="540">
        <f t="shared" si="230"/>
        <v>0</v>
      </c>
      <c r="G475" s="545">
        <f t="shared" ref="G475:G478" si="246">G480</f>
        <v>0</v>
      </c>
      <c r="H475" s="545">
        <v>0</v>
      </c>
      <c r="I475" s="545">
        <v>0</v>
      </c>
      <c r="J475" s="545"/>
      <c r="K475" s="545"/>
      <c r="L475" s="545"/>
      <c r="M475" s="545"/>
      <c r="N475" s="545"/>
      <c r="O475" s="545"/>
      <c r="P475" s="545"/>
      <c r="Q475" s="545"/>
      <c r="R475" s="991"/>
      <c r="S475" s="991"/>
      <c r="T475" s="1023"/>
    </row>
    <row r="476" spans="1:20" s="85" customFormat="1" ht="16.5" hidden="1" customHeight="1" x14ac:dyDescent="0.3">
      <c r="A476" s="708"/>
      <c r="B476" s="744"/>
      <c r="C476" s="866"/>
      <c r="D476" s="542"/>
      <c r="E476" s="20" t="s">
        <v>2</v>
      </c>
      <c r="F476" s="540">
        <f t="shared" si="230"/>
        <v>0</v>
      </c>
      <c r="G476" s="545">
        <f t="shared" si="246"/>
        <v>0</v>
      </c>
      <c r="H476" s="545">
        <v>0</v>
      </c>
      <c r="I476" s="545">
        <v>0</v>
      </c>
      <c r="J476" s="545"/>
      <c r="K476" s="545"/>
      <c r="L476" s="545"/>
      <c r="M476" s="545"/>
      <c r="N476" s="545"/>
      <c r="O476" s="545"/>
      <c r="P476" s="545"/>
      <c r="Q476" s="545"/>
      <c r="R476" s="991"/>
      <c r="S476" s="991"/>
      <c r="T476" s="1023"/>
    </row>
    <row r="477" spans="1:20" s="85" customFormat="1" ht="16.5" hidden="1" customHeight="1" x14ac:dyDescent="0.3">
      <c r="A477" s="708"/>
      <c r="B477" s="744"/>
      <c r="C477" s="866"/>
      <c r="D477" s="542"/>
      <c r="E477" s="20" t="s">
        <v>3</v>
      </c>
      <c r="F477" s="540">
        <f t="shared" si="230"/>
        <v>0</v>
      </c>
      <c r="G477" s="545">
        <f t="shared" si="246"/>
        <v>0</v>
      </c>
      <c r="H477" s="545">
        <v>0</v>
      </c>
      <c r="I477" s="545">
        <v>0</v>
      </c>
      <c r="J477" s="545"/>
      <c r="K477" s="545"/>
      <c r="L477" s="545"/>
      <c r="M477" s="545"/>
      <c r="N477" s="545"/>
      <c r="O477" s="545"/>
      <c r="P477" s="545"/>
      <c r="Q477" s="545"/>
      <c r="R477" s="991"/>
      <c r="S477" s="991"/>
      <c r="T477" s="1023"/>
    </row>
    <row r="478" spans="1:20" s="85" customFormat="1" ht="16.5" hidden="1" customHeight="1" x14ac:dyDescent="0.3">
      <c r="A478" s="708"/>
      <c r="B478" s="745"/>
      <c r="C478" s="867"/>
      <c r="D478" s="542"/>
      <c r="E478" s="20" t="s">
        <v>4</v>
      </c>
      <c r="F478" s="540">
        <f t="shared" si="230"/>
        <v>0</v>
      </c>
      <c r="G478" s="545">
        <f t="shared" si="246"/>
        <v>0</v>
      </c>
      <c r="H478" s="545">
        <v>0</v>
      </c>
      <c r="I478" s="545">
        <v>0</v>
      </c>
      <c r="J478" s="545"/>
      <c r="K478" s="545"/>
      <c r="L478" s="545"/>
      <c r="M478" s="545"/>
      <c r="N478" s="545"/>
      <c r="O478" s="545"/>
      <c r="P478" s="545"/>
      <c r="Q478" s="545"/>
      <c r="R478" s="991"/>
      <c r="S478" s="991"/>
      <c r="T478" s="1024"/>
    </row>
    <row r="479" spans="1:20" s="85" customFormat="1" ht="16.5" hidden="1" customHeight="1" x14ac:dyDescent="0.3">
      <c r="A479" s="707" t="s">
        <v>145</v>
      </c>
      <c r="B479" s="743" t="s">
        <v>112</v>
      </c>
      <c r="C479" s="865">
        <v>1630110140</v>
      </c>
      <c r="D479" s="532"/>
      <c r="E479" s="20" t="s">
        <v>9</v>
      </c>
      <c r="F479" s="540">
        <f t="shared" si="230"/>
        <v>0</v>
      </c>
      <c r="G479" s="545">
        <f>SUM(G480:G483)</f>
        <v>0</v>
      </c>
      <c r="H479" s="545">
        <v>0</v>
      </c>
      <c r="I479" s="545">
        <v>0</v>
      </c>
      <c r="J479" s="545"/>
      <c r="K479" s="545"/>
      <c r="L479" s="545"/>
      <c r="M479" s="545"/>
      <c r="N479" s="545"/>
      <c r="O479" s="545"/>
      <c r="P479" s="545"/>
      <c r="Q479" s="545"/>
      <c r="R479" s="991" t="s">
        <v>65</v>
      </c>
      <c r="S479" s="991" t="s">
        <v>66</v>
      </c>
      <c r="T479" s="1022"/>
    </row>
    <row r="480" spans="1:20" s="85" customFormat="1" ht="16.5" hidden="1" customHeight="1" x14ac:dyDescent="0.3">
      <c r="A480" s="708"/>
      <c r="B480" s="744"/>
      <c r="C480" s="866"/>
      <c r="D480" s="542"/>
      <c r="E480" s="20" t="s">
        <v>1</v>
      </c>
      <c r="F480" s="540">
        <f t="shared" si="230"/>
        <v>0</v>
      </c>
      <c r="G480" s="545">
        <v>0</v>
      </c>
      <c r="H480" s="545">
        <v>0</v>
      </c>
      <c r="I480" s="545">
        <v>0</v>
      </c>
      <c r="J480" s="545"/>
      <c r="K480" s="545"/>
      <c r="L480" s="545"/>
      <c r="M480" s="545"/>
      <c r="N480" s="545"/>
      <c r="O480" s="545"/>
      <c r="P480" s="545"/>
      <c r="Q480" s="545"/>
      <c r="R480" s="991"/>
      <c r="S480" s="991"/>
      <c r="T480" s="1023"/>
    </row>
    <row r="481" spans="1:20" s="85" customFormat="1" ht="16.5" hidden="1" customHeight="1" x14ac:dyDescent="0.3">
      <c r="A481" s="708"/>
      <c r="B481" s="744"/>
      <c r="C481" s="866"/>
      <c r="D481" s="542"/>
      <c r="E481" s="20" t="s">
        <v>2</v>
      </c>
      <c r="F481" s="540">
        <f t="shared" si="230"/>
        <v>0</v>
      </c>
      <c r="G481" s="545">
        <v>0</v>
      </c>
      <c r="H481" s="545">
        <v>0</v>
      </c>
      <c r="I481" s="545">
        <v>0</v>
      </c>
      <c r="J481" s="545"/>
      <c r="K481" s="545"/>
      <c r="L481" s="545"/>
      <c r="M481" s="545"/>
      <c r="N481" s="545"/>
      <c r="O481" s="545"/>
      <c r="P481" s="545"/>
      <c r="Q481" s="545"/>
      <c r="R481" s="991"/>
      <c r="S481" s="991"/>
      <c r="T481" s="1023"/>
    </row>
    <row r="482" spans="1:20" s="85" customFormat="1" ht="16.5" hidden="1" customHeight="1" x14ac:dyDescent="0.3">
      <c r="A482" s="708"/>
      <c r="B482" s="744"/>
      <c r="C482" s="866"/>
      <c r="D482" s="542"/>
      <c r="E482" s="20" t="s">
        <v>3</v>
      </c>
      <c r="F482" s="540">
        <f t="shared" si="230"/>
        <v>0</v>
      </c>
      <c r="G482" s="545">
        <v>0</v>
      </c>
      <c r="H482" s="545">
        <v>0</v>
      </c>
      <c r="I482" s="545">
        <v>0</v>
      </c>
      <c r="J482" s="545"/>
      <c r="K482" s="545"/>
      <c r="L482" s="545"/>
      <c r="M482" s="545"/>
      <c r="N482" s="545"/>
      <c r="O482" s="545"/>
      <c r="P482" s="545"/>
      <c r="Q482" s="545"/>
      <c r="R482" s="991"/>
      <c r="S482" s="991"/>
      <c r="T482" s="1023"/>
    </row>
    <row r="483" spans="1:20" s="85" customFormat="1" ht="16.5" hidden="1" customHeight="1" x14ac:dyDescent="0.3">
      <c r="A483" s="708"/>
      <c r="B483" s="745"/>
      <c r="C483" s="867"/>
      <c r="D483" s="542"/>
      <c r="E483" s="20" t="s">
        <v>4</v>
      </c>
      <c r="F483" s="540">
        <f t="shared" si="230"/>
        <v>0</v>
      </c>
      <c r="G483" s="545">
        <v>0</v>
      </c>
      <c r="H483" s="545">
        <v>0</v>
      </c>
      <c r="I483" s="545">
        <v>0</v>
      </c>
      <c r="J483" s="545"/>
      <c r="K483" s="545"/>
      <c r="L483" s="545"/>
      <c r="M483" s="545"/>
      <c r="N483" s="545"/>
      <c r="O483" s="545"/>
      <c r="P483" s="545"/>
      <c r="Q483" s="545"/>
      <c r="R483" s="991"/>
      <c r="S483" s="991"/>
      <c r="T483" s="1024"/>
    </row>
    <row r="484" spans="1:20" s="85" customFormat="1" ht="18.75" customHeight="1" x14ac:dyDescent="0.3">
      <c r="A484" s="707" t="s">
        <v>49</v>
      </c>
      <c r="B484" s="743" t="s">
        <v>103</v>
      </c>
      <c r="C484" s="865">
        <v>1630200000</v>
      </c>
      <c r="D484" s="532"/>
      <c r="E484" s="20" t="s">
        <v>9</v>
      </c>
      <c r="F484" s="540">
        <f t="shared" si="230"/>
        <v>4206.6856900000002</v>
      </c>
      <c r="G484" s="545">
        <f t="shared" ref="G484:Q484" si="247">SUM(G485:G488)</f>
        <v>263</v>
      </c>
      <c r="H484" s="545">
        <f t="shared" si="247"/>
        <v>441</v>
      </c>
      <c r="I484" s="545">
        <f t="shared" si="247"/>
        <v>541</v>
      </c>
      <c r="J484" s="545">
        <f t="shared" si="247"/>
        <v>541</v>
      </c>
      <c r="K484" s="545">
        <f t="shared" si="247"/>
        <v>319</v>
      </c>
      <c r="L484" s="545">
        <f>SUM(L485:L488)</f>
        <v>229</v>
      </c>
      <c r="M484" s="545">
        <f t="shared" si="247"/>
        <v>278.68569000000002</v>
      </c>
      <c r="N484" s="545">
        <f t="shared" si="247"/>
        <v>334</v>
      </c>
      <c r="O484" s="545">
        <f t="shared" si="247"/>
        <v>420</v>
      </c>
      <c r="P484" s="545">
        <f t="shared" ref="P484" si="248">SUM(P485:P488)</f>
        <v>420</v>
      </c>
      <c r="Q484" s="545">
        <f t="shared" si="247"/>
        <v>420</v>
      </c>
      <c r="R484" s="865"/>
      <c r="S484" s="991"/>
      <c r="T484" s="1022" t="s">
        <v>41</v>
      </c>
    </row>
    <row r="485" spans="1:20" s="85" customFormat="1" ht="18.75" customHeight="1" x14ac:dyDescent="0.3">
      <c r="A485" s="708"/>
      <c r="B485" s="744"/>
      <c r="C485" s="866"/>
      <c r="D485" s="542"/>
      <c r="E485" s="20" t="s">
        <v>1</v>
      </c>
      <c r="F485" s="540">
        <f t="shared" si="230"/>
        <v>0</v>
      </c>
      <c r="G485" s="545">
        <v>0</v>
      </c>
      <c r="H485" s="545">
        <v>0</v>
      </c>
      <c r="I485" s="545">
        <v>0</v>
      </c>
      <c r="J485" s="545">
        <v>0</v>
      </c>
      <c r="K485" s="545">
        <v>0</v>
      </c>
      <c r="L485" s="545">
        <v>0</v>
      </c>
      <c r="M485" s="545">
        <v>0</v>
      </c>
      <c r="N485" s="545">
        <v>0</v>
      </c>
      <c r="O485" s="545">
        <v>0</v>
      </c>
      <c r="P485" s="545">
        <v>0</v>
      </c>
      <c r="Q485" s="545">
        <v>0</v>
      </c>
      <c r="R485" s="866"/>
      <c r="S485" s="991"/>
      <c r="T485" s="1023"/>
    </row>
    <row r="486" spans="1:20" s="85" customFormat="1" ht="18.75" customHeight="1" x14ac:dyDescent="0.3">
      <c r="A486" s="708"/>
      <c r="B486" s="744"/>
      <c r="C486" s="866"/>
      <c r="D486" s="542"/>
      <c r="E486" s="20" t="s">
        <v>2</v>
      </c>
      <c r="F486" s="540">
        <f t="shared" si="230"/>
        <v>1817</v>
      </c>
      <c r="G486" s="545">
        <f t="shared" ref="G486:Q486" si="249">G491+G506</f>
        <v>122</v>
      </c>
      <c r="H486" s="545">
        <f t="shared" si="249"/>
        <v>200</v>
      </c>
      <c r="I486" s="545">
        <f t="shared" si="249"/>
        <v>250</v>
      </c>
      <c r="J486" s="545">
        <f t="shared" si="249"/>
        <v>150</v>
      </c>
      <c r="K486" s="545">
        <f t="shared" si="249"/>
        <v>150</v>
      </c>
      <c r="L486" s="545">
        <f t="shared" si="249"/>
        <v>105</v>
      </c>
      <c r="M486" s="545">
        <f t="shared" si="249"/>
        <v>105</v>
      </c>
      <c r="N486" s="545">
        <f t="shared" si="249"/>
        <v>105</v>
      </c>
      <c r="O486" s="545">
        <f t="shared" si="249"/>
        <v>210</v>
      </c>
      <c r="P486" s="545">
        <f t="shared" ref="P486" si="250">P491+P506</f>
        <v>210</v>
      </c>
      <c r="Q486" s="545">
        <f t="shared" si="249"/>
        <v>210</v>
      </c>
      <c r="R486" s="866"/>
      <c r="S486" s="991"/>
      <c r="T486" s="1023"/>
    </row>
    <row r="487" spans="1:20" s="85" customFormat="1" ht="18.75" customHeight="1" x14ac:dyDescent="0.3">
      <c r="A487" s="708"/>
      <c r="B487" s="744"/>
      <c r="C487" s="866"/>
      <c r="D487" s="542"/>
      <c r="E487" s="20" t="s">
        <v>3</v>
      </c>
      <c r="F487" s="540">
        <f t="shared" si="230"/>
        <v>2389.6856900000002</v>
      </c>
      <c r="G487" s="545">
        <f t="shared" ref="G487:I487" si="251">G492+G502+G507+G508+G509</f>
        <v>141</v>
      </c>
      <c r="H487" s="545">
        <f t="shared" si="251"/>
        <v>241</v>
      </c>
      <c r="I487" s="545">
        <f t="shared" si="251"/>
        <v>291</v>
      </c>
      <c r="J487" s="545">
        <f>J492+J502+J507+J508+J509</f>
        <v>391</v>
      </c>
      <c r="K487" s="545">
        <f t="shared" ref="K487:Q487" si="252">K492+K502+K507+K508+K509</f>
        <v>169</v>
      </c>
      <c r="L487" s="545">
        <f t="shared" si="252"/>
        <v>124</v>
      </c>
      <c r="M487" s="545">
        <f>M492+M502+M507+M508+M509</f>
        <v>173.68568999999999</v>
      </c>
      <c r="N487" s="545">
        <f t="shared" si="252"/>
        <v>229</v>
      </c>
      <c r="O487" s="545">
        <f t="shared" si="252"/>
        <v>210</v>
      </c>
      <c r="P487" s="545">
        <f t="shared" ref="P487" si="253">P492+P502+P507+P508+P509</f>
        <v>210</v>
      </c>
      <c r="Q487" s="545">
        <f t="shared" si="252"/>
        <v>210</v>
      </c>
      <c r="R487" s="866"/>
      <c r="S487" s="991"/>
      <c r="T487" s="1023"/>
    </row>
    <row r="488" spans="1:20" s="85" customFormat="1" ht="18.75" customHeight="1" x14ac:dyDescent="0.3">
      <c r="A488" s="709"/>
      <c r="B488" s="745"/>
      <c r="C488" s="867"/>
      <c r="D488" s="542"/>
      <c r="E488" s="20" t="s">
        <v>4</v>
      </c>
      <c r="F488" s="540">
        <f t="shared" si="230"/>
        <v>0</v>
      </c>
      <c r="G488" s="545">
        <v>0</v>
      </c>
      <c r="H488" s="545">
        <v>0</v>
      </c>
      <c r="I488" s="545">
        <v>0</v>
      </c>
      <c r="J488" s="545">
        <v>0</v>
      </c>
      <c r="K488" s="545">
        <v>0</v>
      </c>
      <c r="L488" s="545">
        <v>0</v>
      </c>
      <c r="M488" s="545">
        <v>0</v>
      </c>
      <c r="N488" s="545">
        <v>0</v>
      </c>
      <c r="O488" s="545">
        <v>0</v>
      </c>
      <c r="P488" s="545">
        <v>0</v>
      </c>
      <c r="Q488" s="545">
        <v>0</v>
      </c>
      <c r="R488" s="867"/>
      <c r="S488" s="991"/>
      <c r="T488" s="1024"/>
    </row>
    <row r="489" spans="1:20" ht="16.5" customHeight="1" x14ac:dyDescent="0.3">
      <c r="A489" s="633" t="s">
        <v>327</v>
      </c>
      <c r="B489" s="630" t="s">
        <v>110</v>
      </c>
      <c r="C489" s="688">
        <v>1630276080</v>
      </c>
      <c r="D489" s="514"/>
      <c r="E489" s="4" t="s">
        <v>9</v>
      </c>
      <c r="F489" s="540">
        <f t="shared" si="230"/>
        <v>152</v>
      </c>
      <c r="G489" s="5">
        <f>SUM(G490:G493)</f>
        <v>19</v>
      </c>
      <c r="H489" s="5">
        <f>SUM(H490:H493)</f>
        <v>19</v>
      </c>
      <c r="I489" s="5">
        <f>SUM(I490:I493)</f>
        <v>19</v>
      </c>
      <c r="J489" s="5">
        <f t="shared" ref="J489:Q489" si="254">SUM(J490:J493)</f>
        <v>19</v>
      </c>
      <c r="K489" s="5">
        <f t="shared" si="254"/>
        <v>19</v>
      </c>
      <c r="L489" s="5">
        <f t="shared" si="254"/>
        <v>19</v>
      </c>
      <c r="M489" s="5">
        <f t="shared" si="254"/>
        <v>19</v>
      </c>
      <c r="N489" s="5">
        <f t="shared" si="254"/>
        <v>19</v>
      </c>
      <c r="O489" s="5">
        <f t="shared" si="254"/>
        <v>0</v>
      </c>
      <c r="P489" s="5">
        <f t="shared" ref="P489" si="255">SUM(P490:P493)</f>
        <v>0</v>
      </c>
      <c r="Q489" s="5">
        <f t="shared" si="254"/>
        <v>0</v>
      </c>
      <c r="R489" s="688" t="s">
        <v>77</v>
      </c>
      <c r="S489" s="1010" t="s">
        <v>66</v>
      </c>
      <c r="T489" s="1025" t="s">
        <v>235</v>
      </c>
    </row>
    <row r="490" spans="1:20" x14ac:dyDescent="0.3">
      <c r="A490" s="634"/>
      <c r="B490" s="631"/>
      <c r="C490" s="689"/>
      <c r="D490" s="568"/>
      <c r="E490" s="4" t="s">
        <v>1</v>
      </c>
      <c r="F490" s="540">
        <f t="shared" si="230"/>
        <v>0</v>
      </c>
      <c r="G490" s="5">
        <v>0</v>
      </c>
      <c r="H490" s="5">
        <v>0</v>
      </c>
      <c r="I490" s="5">
        <v>0</v>
      </c>
      <c r="J490" s="268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689"/>
      <c r="S490" s="1010"/>
      <c r="T490" s="985"/>
    </row>
    <row r="491" spans="1:20" x14ac:dyDescent="0.3">
      <c r="A491" s="634"/>
      <c r="B491" s="631"/>
      <c r="C491" s="689"/>
      <c r="D491" s="568"/>
      <c r="E491" s="4" t="s">
        <v>2</v>
      </c>
      <c r="F491" s="540">
        <f t="shared" si="230"/>
        <v>0</v>
      </c>
      <c r="G491" s="5">
        <v>0</v>
      </c>
      <c r="H491" s="5">
        <v>0</v>
      </c>
      <c r="I491" s="5">
        <v>0</v>
      </c>
      <c r="J491" s="268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689"/>
      <c r="S491" s="1010"/>
      <c r="T491" s="985"/>
    </row>
    <row r="492" spans="1:20" x14ac:dyDescent="0.3">
      <c r="A492" s="634"/>
      <c r="B492" s="631"/>
      <c r="C492" s="689"/>
      <c r="D492" s="568"/>
      <c r="E492" s="4" t="s">
        <v>3</v>
      </c>
      <c r="F492" s="540">
        <f t="shared" si="230"/>
        <v>152</v>
      </c>
      <c r="G492" s="5">
        <f>G497</f>
        <v>19</v>
      </c>
      <c r="H492" s="5">
        <f>H497</f>
        <v>19</v>
      </c>
      <c r="I492" s="5">
        <f>I497</f>
        <v>19</v>
      </c>
      <c r="J492" s="5">
        <f t="shared" ref="J492:Q492" si="256">J497</f>
        <v>19</v>
      </c>
      <c r="K492" s="5">
        <f t="shared" si="256"/>
        <v>19</v>
      </c>
      <c r="L492" s="5">
        <f t="shared" si="256"/>
        <v>19</v>
      </c>
      <c r="M492" s="5">
        <f t="shared" si="256"/>
        <v>19</v>
      </c>
      <c r="N492" s="5">
        <f t="shared" si="256"/>
        <v>19</v>
      </c>
      <c r="O492" s="5">
        <f t="shared" si="256"/>
        <v>0</v>
      </c>
      <c r="P492" s="5">
        <f t="shared" ref="P492" si="257">P497</f>
        <v>0</v>
      </c>
      <c r="Q492" s="5">
        <f t="shared" si="256"/>
        <v>0</v>
      </c>
      <c r="R492" s="689"/>
      <c r="S492" s="1010"/>
      <c r="T492" s="985"/>
    </row>
    <row r="493" spans="1:20" x14ac:dyDescent="0.3">
      <c r="A493" s="634"/>
      <c r="B493" s="632"/>
      <c r="C493" s="690"/>
      <c r="D493" s="568"/>
      <c r="E493" s="4" t="s">
        <v>4</v>
      </c>
      <c r="F493" s="540">
        <f t="shared" si="230"/>
        <v>0</v>
      </c>
      <c r="G493" s="5">
        <v>0</v>
      </c>
      <c r="H493" s="5">
        <v>0</v>
      </c>
      <c r="I493" s="5">
        <v>0</v>
      </c>
      <c r="J493" s="268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690"/>
      <c r="S493" s="1010"/>
      <c r="T493" s="986"/>
    </row>
    <row r="494" spans="1:20" ht="16.5" customHeight="1" x14ac:dyDescent="0.3">
      <c r="A494" s="633" t="s">
        <v>145</v>
      </c>
      <c r="B494" s="1039" t="s">
        <v>111</v>
      </c>
      <c r="C494" s="688">
        <v>1630276080</v>
      </c>
      <c r="D494" s="514"/>
      <c r="E494" s="4" t="s">
        <v>9</v>
      </c>
      <c r="F494" s="540">
        <f t="shared" si="230"/>
        <v>152</v>
      </c>
      <c r="G494" s="5">
        <f>SUM(G495:G498)</f>
        <v>19</v>
      </c>
      <c r="H494" s="5">
        <f>SUM(H495:H498)</f>
        <v>19</v>
      </c>
      <c r="I494" s="5">
        <f>SUM(I495:I498)</f>
        <v>19</v>
      </c>
      <c r="J494" s="5">
        <f t="shared" ref="J494:M494" si="258">SUM(J495:J498)</f>
        <v>19</v>
      </c>
      <c r="K494" s="5">
        <f t="shared" si="258"/>
        <v>19</v>
      </c>
      <c r="L494" s="5">
        <f t="shared" si="258"/>
        <v>19</v>
      </c>
      <c r="M494" s="5">
        <f t="shared" si="258"/>
        <v>19</v>
      </c>
      <c r="N494" s="5">
        <f>SUM(N495:N498)</f>
        <v>19</v>
      </c>
      <c r="O494" s="5">
        <f t="shared" ref="O494:Q494" si="259">SUM(O495:O498)</f>
        <v>0</v>
      </c>
      <c r="P494" s="5">
        <f t="shared" si="259"/>
        <v>0</v>
      </c>
      <c r="Q494" s="5">
        <f t="shared" si="259"/>
        <v>0</v>
      </c>
      <c r="R494" s="688" t="s">
        <v>77</v>
      </c>
      <c r="S494" s="1010" t="s">
        <v>66</v>
      </c>
      <c r="T494" s="1025" t="s">
        <v>235</v>
      </c>
    </row>
    <row r="495" spans="1:20" x14ac:dyDescent="0.3">
      <c r="A495" s="634"/>
      <c r="B495" s="1040"/>
      <c r="C495" s="689"/>
      <c r="D495" s="568"/>
      <c r="E495" s="4" t="s">
        <v>1</v>
      </c>
      <c r="F495" s="540">
        <f t="shared" si="230"/>
        <v>0</v>
      </c>
      <c r="G495" s="5">
        <v>0</v>
      </c>
      <c r="H495" s="5">
        <v>0</v>
      </c>
      <c r="I495" s="5">
        <v>0</v>
      </c>
      <c r="J495" s="268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1037"/>
      <c r="S495" s="1010"/>
      <c r="T495" s="985"/>
    </row>
    <row r="496" spans="1:20" x14ac:dyDescent="0.3">
      <c r="A496" s="634"/>
      <c r="B496" s="1040"/>
      <c r="C496" s="689"/>
      <c r="D496" s="568"/>
      <c r="E496" s="4" t="s">
        <v>2</v>
      </c>
      <c r="F496" s="540">
        <f t="shared" si="230"/>
        <v>0</v>
      </c>
      <c r="G496" s="5">
        <v>0</v>
      </c>
      <c r="H496" s="5">
        <v>0</v>
      </c>
      <c r="I496" s="5">
        <v>0</v>
      </c>
      <c r="J496" s="268">
        <v>0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1037"/>
      <c r="S496" s="1010"/>
      <c r="T496" s="985"/>
    </row>
    <row r="497" spans="1:20" x14ac:dyDescent="0.3">
      <c r="A497" s="634"/>
      <c r="B497" s="1040"/>
      <c r="C497" s="689"/>
      <c r="D497" s="568"/>
      <c r="E497" s="4" t="s">
        <v>3</v>
      </c>
      <c r="F497" s="540">
        <f t="shared" si="230"/>
        <v>152</v>
      </c>
      <c r="G497" s="5">
        <v>19</v>
      </c>
      <c r="H497" s="5">
        <v>19</v>
      </c>
      <c r="I497" s="5">
        <v>19</v>
      </c>
      <c r="J497" s="268">
        <v>19</v>
      </c>
      <c r="K497" s="5">
        <v>19</v>
      </c>
      <c r="L497" s="5">
        <v>19</v>
      </c>
      <c r="M497" s="5">
        <v>19</v>
      </c>
      <c r="N497" s="5">
        <v>19</v>
      </c>
      <c r="O497" s="5">
        <v>0</v>
      </c>
      <c r="P497" s="5">
        <v>0</v>
      </c>
      <c r="Q497" s="5">
        <v>0</v>
      </c>
      <c r="R497" s="1037"/>
      <c r="S497" s="1010"/>
      <c r="T497" s="985"/>
    </row>
    <row r="498" spans="1:20" x14ac:dyDescent="0.3">
      <c r="A498" s="634"/>
      <c r="B498" s="1041"/>
      <c r="C498" s="690"/>
      <c r="D498" s="568"/>
      <c r="E498" s="4" t="s">
        <v>4</v>
      </c>
      <c r="F498" s="540">
        <f t="shared" si="230"/>
        <v>0</v>
      </c>
      <c r="G498" s="5">
        <v>0</v>
      </c>
      <c r="H498" s="5">
        <v>0</v>
      </c>
      <c r="I498" s="5">
        <v>0</v>
      </c>
      <c r="J498" s="268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1038"/>
      <c r="S498" s="1010"/>
      <c r="T498" s="986"/>
    </row>
    <row r="499" spans="1:20" ht="15.75" customHeight="1" x14ac:dyDescent="0.3">
      <c r="A499" s="1036" t="s">
        <v>328</v>
      </c>
      <c r="B499" s="630" t="s">
        <v>323</v>
      </c>
      <c r="C499" s="688">
        <v>1630276090</v>
      </c>
      <c r="D499" s="514"/>
      <c r="E499" s="4" t="s">
        <v>9</v>
      </c>
      <c r="F499" s="540">
        <f t="shared" si="230"/>
        <v>137.68568999999999</v>
      </c>
      <c r="G499" s="5">
        <f>SUM(G500:G503)</f>
        <v>22</v>
      </c>
      <c r="H499" s="5">
        <f>SUM(H500:H503)</f>
        <v>22</v>
      </c>
      <c r="I499" s="5">
        <f>SUM(I500:I503)</f>
        <v>22</v>
      </c>
      <c r="J499" s="268">
        <f t="shared" ref="J499:Q499" si="260">SUM(J500:J503)</f>
        <v>22</v>
      </c>
      <c r="K499" s="5">
        <f t="shared" si="260"/>
        <v>0</v>
      </c>
      <c r="L499" s="5">
        <f t="shared" si="260"/>
        <v>0</v>
      </c>
      <c r="M499" s="5">
        <f t="shared" si="260"/>
        <v>49.685690000000001</v>
      </c>
      <c r="N499" s="5">
        <f t="shared" si="260"/>
        <v>0</v>
      </c>
      <c r="O499" s="5">
        <f t="shared" si="260"/>
        <v>0</v>
      </c>
      <c r="P499" s="5">
        <f t="shared" ref="P499" si="261">SUM(P500:P503)</f>
        <v>0</v>
      </c>
      <c r="Q499" s="5">
        <f t="shared" si="260"/>
        <v>0</v>
      </c>
      <c r="R499" s="688" t="s">
        <v>28</v>
      </c>
      <c r="S499" s="688" t="s">
        <v>337</v>
      </c>
      <c r="T499" s="688" t="s">
        <v>305</v>
      </c>
    </row>
    <row r="500" spans="1:20" x14ac:dyDescent="0.3">
      <c r="A500" s="1036"/>
      <c r="B500" s="631"/>
      <c r="C500" s="689"/>
      <c r="D500" s="514"/>
      <c r="E500" s="4" t="s">
        <v>1</v>
      </c>
      <c r="F500" s="540">
        <f t="shared" si="230"/>
        <v>0</v>
      </c>
      <c r="G500" s="5">
        <v>0</v>
      </c>
      <c r="H500" s="5">
        <v>0</v>
      </c>
      <c r="I500" s="5">
        <v>0</v>
      </c>
      <c r="J500" s="268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1037"/>
      <c r="S500" s="689"/>
      <c r="T500" s="689"/>
    </row>
    <row r="501" spans="1:20" x14ac:dyDescent="0.3">
      <c r="A501" s="1036"/>
      <c r="B501" s="631"/>
      <c r="C501" s="689"/>
      <c r="D501" s="514"/>
      <c r="E501" s="4" t="s">
        <v>2</v>
      </c>
      <c r="F501" s="540">
        <f t="shared" si="230"/>
        <v>0</v>
      </c>
      <c r="G501" s="5">
        <v>0</v>
      </c>
      <c r="H501" s="5">
        <v>0</v>
      </c>
      <c r="I501" s="5">
        <v>0</v>
      </c>
      <c r="J501" s="268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1037"/>
      <c r="S501" s="689"/>
      <c r="T501" s="689"/>
    </row>
    <row r="502" spans="1:20" ht="19.5" customHeight="1" x14ac:dyDescent="0.3">
      <c r="A502" s="1036"/>
      <c r="B502" s="631"/>
      <c r="C502" s="689"/>
      <c r="D502" s="514"/>
      <c r="E502" s="4" t="s">
        <v>3</v>
      </c>
      <c r="F502" s="540">
        <f t="shared" si="230"/>
        <v>137.68568999999999</v>
      </c>
      <c r="G502" s="5">
        <v>22</v>
      </c>
      <c r="H502" s="5">
        <v>22</v>
      </c>
      <c r="I502" s="5">
        <v>22</v>
      </c>
      <c r="J502" s="268">
        <v>22</v>
      </c>
      <c r="K502" s="5">
        <v>0</v>
      </c>
      <c r="L502" s="5">
        <v>0</v>
      </c>
      <c r="M502" s="5">
        <v>49.685690000000001</v>
      </c>
      <c r="N502" s="5">
        <v>0</v>
      </c>
      <c r="O502" s="5">
        <v>0</v>
      </c>
      <c r="P502" s="5">
        <v>0</v>
      </c>
      <c r="Q502" s="5">
        <v>0</v>
      </c>
      <c r="R502" s="1037"/>
      <c r="S502" s="689"/>
      <c r="T502" s="689"/>
    </row>
    <row r="503" spans="1:20" x14ac:dyDescent="0.3">
      <c r="A503" s="1036"/>
      <c r="B503" s="632"/>
      <c r="C503" s="690"/>
      <c r="D503" s="514"/>
      <c r="E503" s="4" t="s">
        <v>4</v>
      </c>
      <c r="F503" s="540">
        <f t="shared" si="230"/>
        <v>0</v>
      </c>
      <c r="G503" s="5">
        <v>0</v>
      </c>
      <c r="H503" s="5">
        <v>0</v>
      </c>
      <c r="I503" s="5">
        <v>0</v>
      </c>
      <c r="J503" s="268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1038"/>
      <c r="S503" s="690"/>
      <c r="T503" s="689"/>
    </row>
    <row r="504" spans="1:20" ht="16.5" customHeight="1" x14ac:dyDescent="0.3">
      <c r="A504" s="633" t="s">
        <v>329</v>
      </c>
      <c r="B504" s="630" t="s">
        <v>265</v>
      </c>
      <c r="C504" s="74"/>
      <c r="D504" s="514"/>
      <c r="E504" s="4" t="s">
        <v>9</v>
      </c>
      <c r="F504" s="540">
        <f t="shared" si="230"/>
        <v>3917</v>
      </c>
      <c r="G504" s="5">
        <f>SUM(G505:G510)</f>
        <v>222</v>
      </c>
      <c r="H504" s="5">
        <f t="shared" ref="H504:Q504" si="262">SUM(H505:H510)</f>
        <v>400</v>
      </c>
      <c r="I504" s="5">
        <f t="shared" si="262"/>
        <v>500</v>
      </c>
      <c r="J504" s="5">
        <f t="shared" si="262"/>
        <v>500</v>
      </c>
      <c r="K504" s="5">
        <f t="shared" si="262"/>
        <v>300</v>
      </c>
      <c r="L504" s="5">
        <f t="shared" si="262"/>
        <v>210</v>
      </c>
      <c r="M504" s="5">
        <f t="shared" si="262"/>
        <v>210</v>
      </c>
      <c r="N504" s="5">
        <f t="shared" si="262"/>
        <v>315</v>
      </c>
      <c r="O504" s="5">
        <f t="shared" si="262"/>
        <v>420</v>
      </c>
      <c r="P504" s="5">
        <f t="shared" ref="P504" si="263">SUM(P505:P510)</f>
        <v>420</v>
      </c>
      <c r="Q504" s="5">
        <f t="shared" si="262"/>
        <v>420</v>
      </c>
      <c r="R504" s="688" t="s">
        <v>28</v>
      </c>
      <c r="S504" s="688" t="s">
        <v>337</v>
      </c>
      <c r="T504" s="688" t="s">
        <v>305</v>
      </c>
    </row>
    <row r="505" spans="1:20" x14ac:dyDescent="0.3">
      <c r="A505" s="634"/>
      <c r="B505" s="631"/>
      <c r="C505" s="74"/>
      <c r="D505" s="568"/>
      <c r="E505" s="4" t="s">
        <v>1</v>
      </c>
      <c r="F505" s="540">
        <f t="shared" si="230"/>
        <v>0</v>
      </c>
      <c r="G505" s="5">
        <v>0</v>
      </c>
      <c r="H505" s="5">
        <v>0</v>
      </c>
      <c r="I505" s="5">
        <v>0</v>
      </c>
      <c r="J505" s="268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689"/>
      <c r="S505" s="689"/>
      <c r="T505" s="689"/>
    </row>
    <row r="506" spans="1:20" ht="35.25" customHeight="1" x14ac:dyDescent="0.3">
      <c r="A506" s="634"/>
      <c r="B506" s="631"/>
      <c r="C506" s="291" t="s">
        <v>397</v>
      </c>
      <c r="D506" s="584"/>
      <c r="E506" s="4" t="s">
        <v>2</v>
      </c>
      <c r="F506" s="540">
        <f t="shared" si="230"/>
        <v>1817</v>
      </c>
      <c r="G506" s="5">
        <v>122</v>
      </c>
      <c r="H506" s="5">
        <v>200</v>
      </c>
      <c r="I506" s="5">
        <v>250</v>
      </c>
      <c r="J506" s="268">
        <v>150</v>
      </c>
      <c r="K506" s="5">
        <v>150</v>
      </c>
      <c r="L506" s="5">
        <v>105</v>
      </c>
      <c r="M506" s="5">
        <v>105</v>
      </c>
      <c r="N506" s="5">
        <v>105</v>
      </c>
      <c r="O506" s="5">
        <v>210</v>
      </c>
      <c r="P506" s="5">
        <v>210</v>
      </c>
      <c r="Q506" s="5">
        <v>210</v>
      </c>
      <c r="R506" s="689"/>
      <c r="S506" s="689"/>
      <c r="T506" s="689"/>
    </row>
    <row r="507" spans="1:20" x14ac:dyDescent="0.3">
      <c r="A507" s="634"/>
      <c r="B507" s="631"/>
      <c r="C507" s="585" t="s">
        <v>166</v>
      </c>
      <c r="D507" s="584"/>
      <c r="E507" s="74" t="s">
        <v>3</v>
      </c>
      <c r="F507" s="540">
        <f t="shared" si="230"/>
        <v>300</v>
      </c>
      <c r="G507" s="5">
        <v>100</v>
      </c>
      <c r="H507" s="5">
        <v>200</v>
      </c>
      <c r="I507" s="5">
        <v>0</v>
      </c>
      <c r="J507" s="268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689"/>
      <c r="S507" s="689"/>
      <c r="T507" s="689"/>
    </row>
    <row r="508" spans="1:20" ht="33.75" customHeight="1" x14ac:dyDescent="0.3">
      <c r="A508" s="634"/>
      <c r="B508" s="631"/>
      <c r="C508" s="586" t="s">
        <v>398</v>
      </c>
      <c r="D508" s="584"/>
      <c r="E508" s="74" t="s">
        <v>3</v>
      </c>
      <c r="F508" s="540">
        <f t="shared" si="230"/>
        <v>1600</v>
      </c>
      <c r="G508" s="5">
        <v>0</v>
      </c>
      <c r="H508" s="5">
        <v>0</v>
      </c>
      <c r="I508" s="5">
        <v>250</v>
      </c>
      <c r="J508" s="268">
        <v>150</v>
      </c>
      <c r="K508" s="5">
        <v>150</v>
      </c>
      <c r="L508" s="5">
        <v>105</v>
      </c>
      <c r="M508" s="5">
        <v>105</v>
      </c>
      <c r="N508" s="5">
        <v>210</v>
      </c>
      <c r="O508" s="5">
        <v>210</v>
      </c>
      <c r="P508" s="5">
        <v>210</v>
      </c>
      <c r="Q508" s="5">
        <v>210</v>
      </c>
      <c r="R508" s="689"/>
      <c r="S508" s="689"/>
      <c r="T508" s="689"/>
    </row>
    <row r="509" spans="1:20" x14ac:dyDescent="0.3">
      <c r="A509" s="634"/>
      <c r="B509" s="631"/>
      <c r="C509" s="587">
        <v>1630276260</v>
      </c>
      <c r="D509" s="568"/>
      <c r="E509" s="74" t="s">
        <v>3</v>
      </c>
      <c r="F509" s="540">
        <f t="shared" si="230"/>
        <v>200</v>
      </c>
      <c r="G509" s="5">
        <v>0</v>
      </c>
      <c r="H509" s="5">
        <v>0</v>
      </c>
      <c r="I509" s="5">
        <v>0</v>
      </c>
      <c r="J509" s="268">
        <v>200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689"/>
      <c r="S509" s="689"/>
      <c r="T509" s="689"/>
    </row>
    <row r="510" spans="1:20" x14ac:dyDescent="0.3">
      <c r="A510" s="634"/>
      <c r="B510" s="632"/>
      <c r="C510" s="588"/>
      <c r="D510" s="568"/>
      <c r="E510" s="4" t="s">
        <v>4</v>
      </c>
      <c r="F510" s="540">
        <f t="shared" si="230"/>
        <v>0</v>
      </c>
      <c r="G510" s="5">
        <v>0</v>
      </c>
      <c r="H510" s="5">
        <v>0</v>
      </c>
      <c r="I510" s="5">
        <v>0</v>
      </c>
      <c r="J510" s="268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690"/>
      <c r="S510" s="690"/>
      <c r="T510" s="690"/>
    </row>
    <row r="511" spans="1:20" s="85" customFormat="1" ht="24" customHeight="1" x14ac:dyDescent="0.3">
      <c r="A511" s="1046" t="s">
        <v>50</v>
      </c>
      <c r="B511" s="1047" t="s">
        <v>113</v>
      </c>
      <c r="C511" s="991">
        <v>1630300000</v>
      </c>
      <c r="D511" s="542"/>
      <c r="E511" s="20" t="s">
        <v>9</v>
      </c>
      <c r="F511" s="540">
        <f t="shared" si="230"/>
        <v>1248.8000000000002</v>
      </c>
      <c r="G511" s="545">
        <f>SUM(G512:G515)</f>
        <v>210.25</v>
      </c>
      <c r="H511" s="545">
        <f>SUM(H512:H515)</f>
        <v>208.5</v>
      </c>
      <c r="I511" s="545">
        <f t="shared" ref="I511:Q511" si="264">SUM(I512:I515)</f>
        <v>208.5</v>
      </c>
      <c r="J511" s="545">
        <f t="shared" si="264"/>
        <v>225.59000000000003</v>
      </c>
      <c r="K511" s="545">
        <f t="shared" si="264"/>
        <v>197.98000000000002</v>
      </c>
      <c r="L511" s="545">
        <f t="shared" si="264"/>
        <v>197.98000000000002</v>
      </c>
      <c r="M511" s="545">
        <f t="shared" si="264"/>
        <v>0</v>
      </c>
      <c r="N511" s="545">
        <f t="shared" si="264"/>
        <v>0</v>
      </c>
      <c r="O511" s="545">
        <f t="shared" si="264"/>
        <v>0</v>
      </c>
      <c r="P511" s="545">
        <f t="shared" ref="P511" si="265">SUM(P512:P515)</f>
        <v>0</v>
      </c>
      <c r="Q511" s="545">
        <f t="shared" si="264"/>
        <v>0</v>
      </c>
      <c r="R511" s="991"/>
      <c r="S511" s="991"/>
      <c r="T511" s="1022"/>
    </row>
    <row r="512" spans="1:20" s="85" customFormat="1" ht="24" customHeight="1" x14ac:dyDescent="0.3">
      <c r="A512" s="1046"/>
      <c r="B512" s="1047"/>
      <c r="C512" s="991"/>
      <c r="D512" s="542"/>
      <c r="E512" s="20" t="s">
        <v>1</v>
      </c>
      <c r="F512" s="540">
        <f t="shared" si="230"/>
        <v>0</v>
      </c>
      <c r="G512" s="545">
        <f t="shared" ref="G512:H513" si="266">G547+G567</f>
        <v>0</v>
      </c>
      <c r="H512" s="545">
        <f t="shared" si="266"/>
        <v>0</v>
      </c>
      <c r="I512" s="545">
        <f>I547+I567</f>
        <v>0</v>
      </c>
      <c r="J512" s="545">
        <v>0</v>
      </c>
      <c r="K512" s="545">
        <v>0</v>
      </c>
      <c r="L512" s="545">
        <v>0</v>
      </c>
      <c r="M512" s="545">
        <v>0</v>
      </c>
      <c r="N512" s="545">
        <v>0</v>
      </c>
      <c r="O512" s="545">
        <v>0</v>
      </c>
      <c r="P512" s="545">
        <v>0</v>
      </c>
      <c r="Q512" s="545">
        <v>0</v>
      </c>
      <c r="R512" s="991"/>
      <c r="S512" s="991"/>
      <c r="T512" s="1023"/>
    </row>
    <row r="513" spans="1:22" s="85" customFormat="1" ht="24" customHeight="1" x14ac:dyDescent="0.3">
      <c r="A513" s="1046"/>
      <c r="B513" s="1047"/>
      <c r="C513" s="991"/>
      <c r="D513" s="542"/>
      <c r="E513" s="20" t="s">
        <v>2</v>
      </c>
      <c r="F513" s="540">
        <f t="shared" si="230"/>
        <v>0</v>
      </c>
      <c r="G513" s="545">
        <f t="shared" si="266"/>
        <v>0</v>
      </c>
      <c r="H513" s="545">
        <f t="shared" si="266"/>
        <v>0</v>
      </c>
      <c r="I513" s="545">
        <f>I548+I568+I518+I523+I528+I533+I538+I543</f>
        <v>0</v>
      </c>
      <c r="J513" s="545">
        <v>0</v>
      </c>
      <c r="K513" s="545">
        <v>0</v>
      </c>
      <c r="L513" s="545">
        <v>0</v>
      </c>
      <c r="M513" s="545">
        <v>0</v>
      </c>
      <c r="N513" s="545">
        <v>0</v>
      </c>
      <c r="O513" s="545">
        <v>0</v>
      </c>
      <c r="P513" s="545">
        <v>0</v>
      </c>
      <c r="Q513" s="545">
        <v>0</v>
      </c>
      <c r="R513" s="991"/>
      <c r="S513" s="991"/>
      <c r="T513" s="1023"/>
    </row>
    <row r="514" spans="1:22" s="85" customFormat="1" ht="24" customHeight="1" x14ac:dyDescent="0.3">
      <c r="A514" s="1046"/>
      <c r="B514" s="1047"/>
      <c r="C514" s="991"/>
      <c r="D514" s="542"/>
      <c r="E514" s="20" t="s">
        <v>3</v>
      </c>
      <c r="F514" s="540">
        <f t="shared" si="230"/>
        <v>1248.8000000000002</v>
      </c>
      <c r="G514" s="545">
        <f>G519+G534+G544</f>
        <v>210.25</v>
      </c>
      <c r="H514" s="545">
        <f>H519+H534+H544</f>
        <v>208.5</v>
      </c>
      <c r="I514" s="545">
        <f>I519+I534+I544</f>
        <v>208.5</v>
      </c>
      <c r="J514" s="545">
        <f>J519+J534+J544</f>
        <v>225.59000000000003</v>
      </c>
      <c r="K514" s="545">
        <f t="shared" ref="K514:Q514" si="267">K519+K534+K544</f>
        <v>197.98000000000002</v>
      </c>
      <c r="L514" s="545">
        <f t="shared" si="267"/>
        <v>197.98000000000002</v>
      </c>
      <c r="M514" s="545">
        <f t="shared" si="267"/>
        <v>0</v>
      </c>
      <c r="N514" s="545">
        <f t="shared" si="267"/>
        <v>0</v>
      </c>
      <c r="O514" s="545">
        <f t="shared" si="267"/>
        <v>0</v>
      </c>
      <c r="P514" s="545">
        <f t="shared" ref="P514" si="268">P519+P534+P544</f>
        <v>0</v>
      </c>
      <c r="Q514" s="545">
        <f t="shared" si="267"/>
        <v>0</v>
      </c>
      <c r="R514" s="991"/>
      <c r="S514" s="991"/>
      <c r="T514" s="1023"/>
    </row>
    <row r="515" spans="1:22" s="85" customFormat="1" ht="24" customHeight="1" x14ac:dyDescent="0.3">
      <c r="A515" s="1046"/>
      <c r="B515" s="1047"/>
      <c r="C515" s="991"/>
      <c r="D515" s="542"/>
      <c r="E515" s="542" t="s">
        <v>4</v>
      </c>
      <c r="F515" s="540">
        <f t="shared" si="230"/>
        <v>0</v>
      </c>
      <c r="G515" s="545">
        <f>G550+G570</f>
        <v>0</v>
      </c>
      <c r="H515" s="545">
        <f>H550+H570</f>
        <v>0</v>
      </c>
      <c r="I515" s="545">
        <f>I550+I570</f>
        <v>0</v>
      </c>
      <c r="J515" s="545">
        <v>0</v>
      </c>
      <c r="K515" s="545">
        <v>0</v>
      </c>
      <c r="L515" s="545">
        <v>0</v>
      </c>
      <c r="M515" s="545">
        <v>0</v>
      </c>
      <c r="N515" s="545">
        <v>0</v>
      </c>
      <c r="O515" s="545">
        <v>0</v>
      </c>
      <c r="P515" s="545">
        <v>0</v>
      </c>
      <c r="Q515" s="545">
        <v>0</v>
      </c>
      <c r="R515" s="991"/>
      <c r="S515" s="991"/>
      <c r="T515" s="1024"/>
      <c r="V515" s="589"/>
    </row>
    <row r="516" spans="1:22" ht="18.75" customHeight="1" x14ac:dyDescent="0.3">
      <c r="A516" s="1042" t="s">
        <v>146</v>
      </c>
      <c r="B516" s="1044" t="s">
        <v>117</v>
      </c>
      <c r="C516" s="1036" t="s">
        <v>118</v>
      </c>
      <c r="D516" s="590" t="s">
        <v>114</v>
      </c>
      <c r="E516" s="4" t="s">
        <v>9</v>
      </c>
      <c r="F516" s="540">
        <f t="shared" si="230"/>
        <v>740.0300000000002</v>
      </c>
      <c r="G516" s="591">
        <f>G518+G519</f>
        <v>115.2</v>
      </c>
      <c r="H516" s="591">
        <f>SUM(H517:H520)</f>
        <v>115.2</v>
      </c>
      <c r="I516" s="591">
        <f t="shared" ref="I516:Q516" si="269">SUM(I517:I520)</f>
        <v>115.2</v>
      </c>
      <c r="J516" s="591">
        <f t="shared" si="269"/>
        <v>185.07000000000002</v>
      </c>
      <c r="K516" s="591">
        <f t="shared" si="269"/>
        <v>104.68</v>
      </c>
      <c r="L516" s="591">
        <f t="shared" si="269"/>
        <v>104.68</v>
      </c>
      <c r="M516" s="591">
        <f t="shared" si="269"/>
        <v>0</v>
      </c>
      <c r="N516" s="591">
        <f t="shared" si="269"/>
        <v>0</v>
      </c>
      <c r="O516" s="591">
        <f t="shared" si="269"/>
        <v>0</v>
      </c>
      <c r="P516" s="591">
        <f t="shared" ref="P516" si="270">SUM(P517:P520)</f>
        <v>0</v>
      </c>
      <c r="Q516" s="591">
        <f t="shared" si="269"/>
        <v>0</v>
      </c>
      <c r="R516" s="1010" t="s">
        <v>393</v>
      </c>
      <c r="S516" s="1010" t="s">
        <v>70</v>
      </c>
      <c r="T516" s="1010" t="s">
        <v>71</v>
      </c>
    </row>
    <row r="517" spans="1:22" ht="18.75" customHeight="1" x14ac:dyDescent="0.3">
      <c r="A517" s="1043"/>
      <c r="B517" s="1044"/>
      <c r="C517" s="1036"/>
      <c r="D517" s="590" t="s">
        <v>1</v>
      </c>
      <c r="E517" s="4" t="s">
        <v>1</v>
      </c>
      <c r="F517" s="540">
        <f t="shared" si="230"/>
        <v>0</v>
      </c>
      <c r="G517" s="5">
        <v>0</v>
      </c>
      <c r="H517" s="5">
        <v>0</v>
      </c>
      <c r="I517" s="5">
        <v>0</v>
      </c>
      <c r="J517" s="591">
        <v>0</v>
      </c>
      <c r="K517" s="591">
        <v>0</v>
      </c>
      <c r="L517" s="591">
        <v>0</v>
      </c>
      <c r="M517" s="591">
        <v>0</v>
      </c>
      <c r="N517" s="591">
        <v>0</v>
      </c>
      <c r="O517" s="591">
        <v>0</v>
      </c>
      <c r="P517" s="591">
        <v>0</v>
      </c>
      <c r="Q517" s="591">
        <v>0</v>
      </c>
      <c r="R517" s="1045"/>
      <c r="S517" s="1045"/>
      <c r="T517" s="1045"/>
    </row>
    <row r="518" spans="1:22" ht="18.75" customHeight="1" x14ac:dyDescent="0.3">
      <c r="A518" s="1043"/>
      <c r="B518" s="1044"/>
      <c r="C518" s="1036"/>
      <c r="D518" s="590" t="s">
        <v>2</v>
      </c>
      <c r="E518" s="4" t="s">
        <v>2</v>
      </c>
      <c r="F518" s="540">
        <f t="shared" si="230"/>
        <v>0</v>
      </c>
      <c r="G518" s="5">
        <v>0</v>
      </c>
      <c r="H518" s="5">
        <v>0</v>
      </c>
      <c r="I518" s="5">
        <v>0</v>
      </c>
      <c r="J518" s="591">
        <v>0</v>
      </c>
      <c r="K518" s="591">
        <v>0</v>
      </c>
      <c r="L518" s="591">
        <v>0</v>
      </c>
      <c r="M518" s="591">
        <v>0</v>
      </c>
      <c r="N518" s="591">
        <v>0</v>
      </c>
      <c r="O518" s="591">
        <v>0</v>
      </c>
      <c r="P518" s="591">
        <v>0</v>
      </c>
      <c r="Q518" s="591">
        <v>0</v>
      </c>
      <c r="R518" s="1045"/>
      <c r="S518" s="1045"/>
      <c r="T518" s="1045"/>
    </row>
    <row r="519" spans="1:22" ht="18.75" customHeight="1" x14ac:dyDescent="0.3">
      <c r="A519" s="1043"/>
      <c r="B519" s="1044"/>
      <c r="C519" s="1036"/>
      <c r="D519" s="590" t="s">
        <v>3</v>
      </c>
      <c r="E519" s="4" t="s">
        <v>3</v>
      </c>
      <c r="F519" s="540">
        <f t="shared" si="230"/>
        <v>740.0300000000002</v>
      </c>
      <c r="G519" s="591">
        <f>G524+G529</f>
        <v>115.2</v>
      </c>
      <c r="H519" s="591">
        <f>H524+H529</f>
        <v>115.2</v>
      </c>
      <c r="I519" s="5">
        <f>I524+I529</f>
        <v>115.2</v>
      </c>
      <c r="J519" s="591">
        <f>J524+J529</f>
        <v>185.07000000000002</v>
      </c>
      <c r="K519" s="591">
        <f t="shared" ref="K519:Q519" si="271">K524+K529</f>
        <v>104.68</v>
      </c>
      <c r="L519" s="5">
        <f t="shared" si="271"/>
        <v>104.68</v>
      </c>
      <c r="M519" s="5">
        <f t="shared" si="271"/>
        <v>0</v>
      </c>
      <c r="N519" s="5">
        <f t="shared" si="271"/>
        <v>0</v>
      </c>
      <c r="O519" s="5">
        <f t="shared" si="271"/>
        <v>0</v>
      </c>
      <c r="P519" s="5">
        <f t="shared" ref="P519" si="272">P524+P529</f>
        <v>0</v>
      </c>
      <c r="Q519" s="5">
        <f t="shared" si="271"/>
        <v>0</v>
      </c>
      <c r="R519" s="1045"/>
      <c r="S519" s="1045"/>
      <c r="T519" s="1045"/>
    </row>
    <row r="520" spans="1:22" ht="18.75" customHeight="1" x14ac:dyDescent="0.3">
      <c r="A520" s="1043"/>
      <c r="B520" s="1044"/>
      <c r="C520" s="1036"/>
      <c r="D520" s="590" t="s">
        <v>4</v>
      </c>
      <c r="E520" s="4" t="s">
        <v>4</v>
      </c>
      <c r="F520" s="540">
        <f t="shared" si="230"/>
        <v>0</v>
      </c>
      <c r="G520" s="5">
        <v>0</v>
      </c>
      <c r="H520" s="5">
        <v>0</v>
      </c>
      <c r="I520" s="5">
        <v>0</v>
      </c>
      <c r="J520" s="591">
        <v>0</v>
      </c>
      <c r="K520" s="591">
        <v>0</v>
      </c>
      <c r="L520" s="591">
        <v>0</v>
      </c>
      <c r="M520" s="591">
        <v>0</v>
      </c>
      <c r="N520" s="591">
        <v>0</v>
      </c>
      <c r="O520" s="591">
        <v>0</v>
      </c>
      <c r="P520" s="591">
        <v>0</v>
      </c>
      <c r="Q520" s="591">
        <v>0</v>
      </c>
      <c r="R520" s="1045"/>
      <c r="S520" s="1045"/>
      <c r="T520" s="1045"/>
      <c r="V520" s="592"/>
    </row>
    <row r="521" spans="1:22" ht="18.75" customHeight="1" x14ac:dyDescent="0.3">
      <c r="A521" s="1042" t="s">
        <v>199</v>
      </c>
      <c r="B521" s="1044" t="s">
        <v>72</v>
      </c>
      <c r="C521" s="1036" t="s">
        <v>118</v>
      </c>
      <c r="D521" s="590" t="s">
        <v>114</v>
      </c>
      <c r="E521" s="4" t="s">
        <v>9</v>
      </c>
      <c r="F521" s="540">
        <f t="shared" si="230"/>
        <v>184.10000000000002</v>
      </c>
      <c r="G521" s="591">
        <f>G523+G524</f>
        <v>52.6</v>
      </c>
      <c r="H521" s="591">
        <f>H523+H524</f>
        <v>52.6</v>
      </c>
      <c r="I521" s="591">
        <f t="shared" ref="I521:Q521" si="273">I523+I524</f>
        <v>52.6</v>
      </c>
      <c r="J521" s="591">
        <f t="shared" si="273"/>
        <v>26.3</v>
      </c>
      <c r="K521" s="591">
        <f t="shared" si="273"/>
        <v>0</v>
      </c>
      <c r="L521" s="591">
        <f t="shared" si="273"/>
        <v>0</v>
      </c>
      <c r="M521" s="591">
        <f t="shared" si="273"/>
        <v>0</v>
      </c>
      <c r="N521" s="591">
        <f t="shared" si="273"/>
        <v>0</v>
      </c>
      <c r="O521" s="591">
        <f t="shared" si="273"/>
        <v>0</v>
      </c>
      <c r="P521" s="591">
        <f t="shared" ref="P521" si="274">P523+P524</f>
        <v>0</v>
      </c>
      <c r="Q521" s="591">
        <f t="shared" si="273"/>
        <v>0</v>
      </c>
      <c r="R521" s="1010" t="s">
        <v>393</v>
      </c>
      <c r="S521" s="1010" t="s">
        <v>70</v>
      </c>
      <c r="T521" s="1010" t="s">
        <v>71</v>
      </c>
    </row>
    <row r="522" spans="1:22" ht="18.75" customHeight="1" x14ac:dyDescent="0.3">
      <c r="A522" s="1043"/>
      <c r="B522" s="1044"/>
      <c r="C522" s="1036"/>
      <c r="D522" s="590" t="s">
        <v>1</v>
      </c>
      <c r="E522" s="4" t="s">
        <v>1</v>
      </c>
      <c r="F522" s="540">
        <f t="shared" si="230"/>
        <v>0</v>
      </c>
      <c r="G522" s="5">
        <v>0</v>
      </c>
      <c r="H522" s="5">
        <v>0</v>
      </c>
      <c r="I522" s="5">
        <v>0</v>
      </c>
      <c r="J522" s="591">
        <v>0</v>
      </c>
      <c r="K522" s="591">
        <v>0</v>
      </c>
      <c r="L522" s="591">
        <v>0</v>
      </c>
      <c r="M522" s="591">
        <v>0</v>
      </c>
      <c r="N522" s="591">
        <v>0</v>
      </c>
      <c r="O522" s="591">
        <v>0</v>
      </c>
      <c r="P522" s="591">
        <v>0</v>
      </c>
      <c r="Q522" s="591">
        <v>0</v>
      </c>
      <c r="R522" s="1045"/>
      <c r="S522" s="1045"/>
      <c r="T522" s="1045"/>
    </row>
    <row r="523" spans="1:22" ht="18.75" customHeight="1" x14ac:dyDescent="0.3">
      <c r="A523" s="1043"/>
      <c r="B523" s="1044"/>
      <c r="C523" s="1036"/>
      <c r="D523" s="590" t="s">
        <v>2</v>
      </c>
      <c r="E523" s="4" t="s">
        <v>2</v>
      </c>
      <c r="F523" s="540">
        <f t="shared" ref="F523:F586" si="275">SUM(G523:Q523)</f>
        <v>0</v>
      </c>
      <c r="G523" s="5">
        <v>0</v>
      </c>
      <c r="H523" s="5">
        <v>0</v>
      </c>
      <c r="I523" s="5">
        <v>0</v>
      </c>
      <c r="J523" s="591">
        <v>0</v>
      </c>
      <c r="K523" s="591">
        <v>0</v>
      </c>
      <c r="L523" s="591">
        <v>0</v>
      </c>
      <c r="M523" s="591">
        <v>0</v>
      </c>
      <c r="N523" s="591">
        <v>0</v>
      </c>
      <c r="O523" s="591">
        <v>0</v>
      </c>
      <c r="P523" s="591">
        <v>0</v>
      </c>
      <c r="Q523" s="591">
        <v>0</v>
      </c>
      <c r="R523" s="1045"/>
      <c r="S523" s="1045"/>
      <c r="T523" s="1045"/>
    </row>
    <row r="524" spans="1:22" ht="18.75" customHeight="1" x14ac:dyDescent="0.3">
      <c r="A524" s="1043"/>
      <c r="B524" s="1044"/>
      <c r="C524" s="1036"/>
      <c r="D524" s="590" t="s">
        <v>3</v>
      </c>
      <c r="E524" s="4" t="s">
        <v>3</v>
      </c>
      <c r="F524" s="540">
        <f t="shared" si="275"/>
        <v>184.10000000000002</v>
      </c>
      <c r="G524" s="591">
        <v>52.6</v>
      </c>
      <c r="H524" s="591">
        <v>52.6</v>
      </c>
      <c r="I524" s="5">
        <v>52.6</v>
      </c>
      <c r="J524" s="591">
        <v>26.3</v>
      </c>
      <c r="K524" s="591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1045"/>
      <c r="S524" s="1045"/>
      <c r="T524" s="1045"/>
    </row>
    <row r="525" spans="1:22" ht="18.75" customHeight="1" x14ac:dyDescent="0.3">
      <c r="A525" s="1043"/>
      <c r="B525" s="1044"/>
      <c r="C525" s="1036"/>
      <c r="D525" s="590" t="s">
        <v>4</v>
      </c>
      <c r="E525" s="4" t="s">
        <v>4</v>
      </c>
      <c r="F525" s="540">
        <f t="shared" si="275"/>
        <v>0</v>
      </c>
      <c r="G525" s="5">
        <v>0</v>
      </c>
      <c r="H525" s="5">
        <v>0</v>
      </c>
      <c r="I525" s="5">
        <v>0</v>
      </c>
      <c r="J525" s="591">
        <v>0</v>
      </c>
      <c r="K525" s="591">
        <v>0</v>
      </c>
      <c r="L525" s="591">
        <v>0</v>
      </c>
      <c r="M525" s="591">
        <v>0</v>
      </c>
      <c r="N525" s="591">
        <v>0</v>
      </c>
      <c r="O525" s="591">
        <v>0</v>
      </c>
      <c r="P525" s="591">
        <v>0</v>
      </c>
      <c r="Q525" s="591">
        <v>0</v>
      </c>
      <c r="R525" s="1045"/>
      <c r="S525" s="1045"/>
      <c r="T525" s="1045"/>
    </row>
    <row r="526" spans="1:22" ht="18.75" customHeight="1" x14ac:dyDescent="0.3">
      <c r="A526" s="1042" t="s">
        <v>330</v>
      </c>
      <c r="B526" s="1044" t="s">
        <v>73</v>
      </c>
      <c r="C526" s="1036" t="s">
        <v>118</v>
      </c>
      <c r="D526" s="590" t="s">
        <v>114</v>
      </c>
      <c r="E526" s="4" t="s">
        <v>9</v>
      </c>
      <c r="F526" s="540">
        <f t="shared" si="275"/>
        <v>555.93000000000006</v>
      </c>
      <c r="G526" s="591">
        <f>G528+G529</f>
        <v>62.6</v>
      </c>
      <c r="H526" s="591">
        <f>H528+H529</f>
        <v>62.6</v>
      </c>
      <c r="I526" s="591">
        <f t="shared" ref="I526:Q526" si="276">I528+I529</f>
        <v>62.6</v>
      </c>
      <c r="J526" s="591">
        <f t="shared" si="276"/>
        <v>158.77000000000001</v>
      </c>
      <c r="K526" s="591">
        <f t="shared" si="276"/>
        <v>104.68</v>
      </c>
      <c r="L526" s="591">
        <f t="shared" si="276"/>
        <v>104.68</v>
      </c>
      <c r="M526" s="591">
        <f t="shared" si="276"/>
        <v>0</v>
      </c>
      <c r="N526" s="591">
        <f t="shared" si="276"/>
        <v>0</v>
      </c>
      <c r="O526" s="591">
        <f t="shared" si="276"/>
        <v>0</v>
      </c>
      <c r="P526" s="591">
        <f t="shared" ref="P526" si="277">P528+P529</f>
        <v>0</v>
      </c>
      <c r="Q526" s="591">
        <f t="shared" si="276"/>
        <v>0</v>
      </c>
      <c r="R526" s="1010" t="s">
        <v>393</v>
      </c>
      <c r="S526" s="1010" t="s">
        <v>70</v>
      </c>
      <c r="T526" s="1010" t="s">
        <v>71</v>
      </c>
    </row>
    <row r="527" spans="1:22" ht="18.75" customHeight="1" x14ac:dyDescent="0.3">
      <c r="A527" s="1043"/>
      <c r="B527" s="1044"/>
      <c r="C527" s="1036"/>
      <c r="D527" s="590" t="s">
        <v>1</v>
      </c>
      <c r="E527" s="4" t="s">
        <v>1</v>
      </c>
      <c r="F527" s="540">
        <f t="shared" si="275"/>
        <v>0</v>
      </c>
      <c r="G527" s="5">
        <v>0</v>
      </c>
      <c r="H527" s="5">
        <v>0</v>
      </c>
      <c r="I527" s="5">
        <v>0</v>
      </c>
      <c r="J527" s="591">
        <v>0</v>
      </c>
      <c r="K527" s="591">
        <v>0</v>
      </c>
      <c r="L527" s="591">
        <v>0</v>
      </c>
      <c r="M527" s="591">
        <v>0</v>
      </c>
      <c r="N527" s="591">
        <v>0</v>
      </c>
      <c r="O527" s="591">
        <v>0</v>
      </c>
      <c r="P527" s="591">
        <v>0</v>
      </c>
      <c r="Q527" s="591">
        <v>0</v>
      </c>
      <c r="R527" s="1045"/>
      <c r="S527" s="1045"/>
      <c r="T527" s="1045"/>
    </row>
    <row r="528" spans="1:22" ht="18.75" customHeight="1" x14ac:dyDescent="0.3">
      <c r="A528" s="1043"/>
      <c r="B528" s="1044"/>
      <c r="C528" s="1036"/>
      <c r="D528" s="590" t="s">
        <v>2</v>
      </c>
      <c r="E528" s="4" t="s">
        <v>2</v>
      </c>
      <c r="F528" s="540">
        <f t="shared" si="275"/>
        <v>0</v>
      </c>
      <c r="G528" s="5">
        <v>0</v>
      </c>
      <c r="H528" s="5">
        <v>0</v>
      </c>
      <c r="I528" s="5">
        <v>0</v>
      </c>
      <c r="J528" s="591">
        <v>0</v>
      </c>
      <c r="K528" s="591">
        <v>0</v>
      </c>
      <c r="L528" s="591">
        <v>0</v>
      </c>
      <c r="M528" s="591">
        <v>0</v>
      </c>
      <c r="N528" s="591">
        <v>0</v>
      </c>
      <c r="O528" s="591">
        <v>0</v>
      </c>
      <c r="P528" s="591">
        <v>0</v>
      </c>
      <c r="Q528" s="591">
        <v>0</v>
      </c>
      <c r="R528" s="1045"/>
      <c r="S528" s="1045"/>
      <c r="T528" s="1045"/>
    </row>
    <row r="529" spans="1:20" ht="18.75" customHeight="1" x14ac:dyDescent="0.3">
      <c r="A529" s="1043"/>
      <c r="B529" s="1044"/>
      <c r="C529" s="1036"/>
      <c r="D529" s="590" t="s">
        <v>3</v>
      </c>
      <c r="E529" s="4" t="s">
        <v>3</v>
      </c>
      <c r="F529" s="540">
        <f t="shared" si="275"/>
        <v>555.93000000000006</v>
      </c>
      <c r="G529" s="591">
        <v>62.6</v>
      </c>
      <c r="H529" s="591">
        <v>62.6</v>
      </c>
      <c r="I529" s="5">
        <v>62.6</v>
      </c>
      <c r="J529" s="591">
        <v>158.77000000000001</v>
      </c>
      <c r="K529" s="591">
        <v>104.68</v>
      </c>
      <c r="L529" s="5">
        <v>104.68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1045"/>
      <c r="S529" s="1045"/>
      <c r="T529" s="1045"/>
    </row>
    <row r="530" spans="1:20" ht="18.75" customHeight="1" x14ac:dyDescent="0.3">
      <c r="A530" s="1043"/>
      <c r="B530" s="1044"/>
      <c r="C530" s="1036"/>
      <c r="D530" s="590" t="s">
        <v>4</v>
      </c>
      <c r="E530" s="4" t="s">
        <v>4</v>
      </c>
      <c r="F530" s="540">
        <f t="shared" si="275"/>
        <v>0</v>
      </c>
      <c r="G530" s="5">
        <v>0</v>
      </c>
      <c r="H530" s="5">
        <v>0</v>
      </c>
      <c r="I530" s="5">
        <v>0</v>
      </c>
      <c r="J530" s="591">
        <v>0</v>
      </c>
      <c r="K530" s="591">
        <v>0</v>
      </c>
      <c r="L530" s="591">
        <v>0</v>
      </c>
      <c r="M530" s="591">
        <v>0</v>
      </c>
      <c r="N530" s="591">
        <v>0</v>
      </c>
      <c r="O530" s="591">
        <v>0</v>
      </c>
      <c r="P530" s="591">
        <v>0</v>
      </c>
      <c r="Q530" s="591">
        <v>0</v>
      </c>
      <c r="R530" s="1045"/>
      <c r="S530" s="1045"/>
      <c r="T530" s="1045"/>
    </row>
    <row r="531" spans="1:20" ht="18.75" customHeight="1" x14ac:dyDescent="0.3">
      <c r="A531" s="1042" t="s">
        <v>67</v>
      </c>
      <c r="B531" s="1044" t="s">
        <v>119</v>
      </c>
      <c r="C531" s="1036" t="s">
        <v>120</v>
      </c>
      <c r="D531" s="590" t="s">
        <v>114</v>
      </c>
      <c r="E531" s="4" t="s">
        <v>9</v>
      </c>
      <c r="F531" s="540">
        <f t="shared" si="275"/>
        <v>78.899999999999991</v>
      </c>
      <c r="G531" s="591">
        <f>G533+G534</f>
        <v>15.78</v>
      </c>
      <c r="H531" s="591">
        <f>H533+H534</f>
        <v>15.78</v>
      </c>
      <c r="I531" s="5">
        <f>I534</f>
        <v>15.78</v>
      </c>
      <c r="J531" s="591">
        <f>SUM(J532:J535)</f>
        <v>0</v>
      </c>
      <c r="K531" s="591">
        <f t="shared" ref="K531:L531" si="278">SUM(K532:K535)</f>
        <v>15.78</v>
      </c>
      <c r="L531" s="591">
        <f t="shared" si="278"/>
        <v>15.78</v>
      </c>
      <c r="M531" s="5">
        <f t="shared" ref="M531:Q531" si="279">M534</f>
        <v>0</v>
      </c>
      <c r="N531" s="5">
        <f t="shared" si="279"/>
        <v>0</v>
      </c>
      <c r="O531" s="5">
        <f t="shared" si="279"/>
        <v>0</v>
      </c>
      <c r="P531" s="5">
        <f t="shared" ref="P531" si="280">P534</f>
        <v>0</v>
      </c>
      <c r="Q531" s="5">
        <f t="shared" si="279"/>
        <v>0</v>
      </c>
      <c r="R531" s="1010" t="s">
        <v>393</v>
      </c>
      <c r="S531" s="1010" t="s">
        <v>70</v>
      </c>
      <c r="T531" s="1010" t="s">
        <v>71</v>
      </c>
    </row>
    <row r="532" spans="1:20" ht="18.75" customHeight="1" x14ac:dyDescent="0.3">
      <c r="A532" s="1043"/>
      <c r="B532" s="1044"/>
      <c r="C532" s="1036"/>
      <c r="D532" s="590" t="s">
        <v>1</v>
      </c>
      <c r="E532" s="4" t="s">
        <v>1</v>
      </c>
      <c r="F532" s="540">
        <f t="shared" si="275"/>
        <v>0</v>
      </c>
      <c r="G532" s="591">
        <v>0</v>
      </c>
      <c r="H532" s="591">
        <v>0</v>
      </c>
      <c r="I532" s="5">
        <v>0</v>
      </c>
      <c r="J532" s="591">
        <v>0</v>
      </c>
      <c r="K532" s="591">
        <v>0</v>
      </c>
      <c r="L532" s="591">
        <v>0</v>
      </c>
      <c r="M532" s="591">
        <v>0</v>
      </c>
      <c r="N532" s="591">
        <v>0</v>
      </c>
      <c r="O532" s="591">
        <v>0</v>
      </c>
      <c r="P532" s="591">
        <v>0</v>
      </c>
      <c r="Q532" s="591">
        <v>0</v>
      </c>
      <c r="R532" s="1045"/>
      <c r="S532" s="1045"/>
      <c r="T532" s="1045"/>
    </row>
    <row r="533" spans="1:20" ht="18.75" customHeight="1" x14ac:dyDescent="0.3">
      <c r="A533" s="1043"/>
      <c r="B533" s="1044"/>
      <c r="C533" s="1036"/>
      <c r="D533" s="590" t="s">
        <v>2</v>
      </c>
      <c r="E533" s="4" t="s">
        <v>2</v>
      </c>
      <c r="F533" s="540">
        <f t="shared" si="275"/>
        <v>0</v>
      </c>
      <c r="G533" s="591">
        <v>0</v>
      </c>
      <c r="H533" s="591">
        <v>0</v>
      </c>
      <c r="I533" s="5">
        <v>0</v>
      </c>
      <c r="J533" s="591">
        <f>J538</f>
        <v>0</v>
      </c>
      <c r="K533" s="591">
        <v>0</v>
      </c>
      <c r="L533" s="591">
        <v>0</v>
      </c>
      <c r="M533" s="591">
        <v>0</v>
      </c>
      <c r="N533" s="591">
        <v>0</v>
      </c>
      <c r="O533" s="591">
        <v>0</v>
      </c>
      <c r="P533" s="591">
        <v>0</v>
      </c>
      <c r="Q533" s="591">
        <v>0</v>
      </c>
      <c r="R533" s="1045"/>
      <c r="S533" s="1045"/>
      <c r="T533" s="1045"/>
    </row>
    <row r="534" spans="1:20" ht="18.75" customHeight="1" x14ac:dyDescent="0.3">
      <c r="A534" s="1043"/>
      <c r="B534" s="1044"/>
      <c r="C534" s="1036"/>
      <c r="D534" s="590" t="s">
        <v>3</v>
      </c>
      <c r="E534" s="4" t="s">
        <v>3</v>
      </c>
      <c r="F534" s="540">
        <f t="shared" si="275"/>
        <v>78.899999999999991</v>
      </c>
      <c r="G534" s="591">
        <f>G539</f>
        <v>15.78</v>
      </c>
      <c r="H534" s="591">
        <f>H539</f>
        <v>15.78</v>
      </c>
      <c r="I534" s="5">
        <f>I539</f>
        <v>15.78</v>
      </c>
      <c r="J534" s="591">
        <f>J539</f>
        <v>0</v>
      </c>
      <c r="K534" s="591">
        <f t="shared" ref="K534:Q534" si="281">K539</f>
        <v>15.78</v>
      </c>
      <c r="L534" s="591">
        <f t="shared" si="281"/>
        <v>15.78</v>
      </c>
      <c r="M534" s="5">
        <f t="shared" si="281"/>
        <v>0</v>
      </c>
      <c r="N534" s="5">
        <f t="shared" si="281"/>
        <v>0</v>
      </c>
      <c r="O534" s="5">
        <f t="shared" si="281"/>
        <v>0</v>
      </c>
      <c r="P534" s="5">
        <f t="shared" ref="P534" si="282">P539</f>
        <v>0</v>
      </c>
      <c r="Q534" s="5">
        <f t="shared" si="281"/>
        <v>0</v>
      </c>
      <c r="R534" s="1045"/>
      <c r="S534" s="1045"/>
      <c r="T534" s="1045"/>
    </row>
    <row r="535" spans="1:20" ht="18.75" customHeight="1" x14ac:dyDescent="0.3">
      <c r="A535" s="1043"/>
      <c r="B535" s="1044"/>
      <c r="C535" s="1036"/>
      <c r="D535" s="590" t="s">
        <v>4</v>
      </c>
      <c r="E535" s="4" t="s">
        <v>4</v>
      </c>
      <c r="F535" s="540">
        <f t="shared" si="275"/>
        <v>0</v>
      </c>
      <c r="G535" s="593">
        <v>0</v>
      </c>
      <c r="H535" s="593">
        <v>0</v>
      </c>
      <c r="I535" s="5">
        <v>0</v>
      </c>
      <c r="J535" s="591">
        <v>0</v>
      </c>
      <c r="K535" s="591">
        <v>0</v>
      </c>
      <c r="L535" s="591">
        <v>0</v>
      </c>
      <c r="M535" s="591">
        <v>0</v>
      </c>
      <c r="N535" s="591">
        <v>0</v>
      </c>
      <c r="O535" s="591">
        <v>0</v>
      </c>
      <c r="P535" s="591">
        <v>0</v>
      </c>
      <c r="Q535" s="591">
        <v>0</v>
      </c>
      <c r="R535" s="1045"/>
      <c r="S535" s="1045"/>
      <c r="T535" s="1045"/>
    </row>
    <row r="536" spans="1:20" ht="18.75" customHeight="1" x14ac:dyDescent="0.3">
      <c r="A536" s="1042" t="s">
        <v>331</v>
      </c>
      <c r="B536" s="1044" t="s">
        <v>74</v>
      </c>
      <c r="C536" s="1036" t="s">
        <v>120</v>
      </c>
      <c r="D536" s="590" t="s">
        <v>114</v>
      </c>
      <c r="E536" s="4" t="s">
        <v>9</v>
      </c>
      <c r="F536" s="540">
        <f t="shared" si="275"/>
        <v>78.899999999999991</v>
      </c>
      <c r="G536" s="591">
        <f>G538+G539</f>
        <v>15.78</v>
      </c>
      <c r="H536" s="591">
        <f>H538+H539</f>
        <v>15.78</v>
      </c>
      <c r="I536" s="5">
        <f>I539</f>
        <v>15.78</v>
      </c>
      <c r="J536" s="591">
        <f>SUM(J537:J540)</f>
        <v>0</v>
      </c>
      <c r="K536" s="591">
        <f t="shared" ref="K536:L536" si="283">SUM(K537:K540)</f>
        <v>15.78</v>
      </c>
      <c r="L536" s="591">
        <f t="shared" si="283"/>
        <v>15.78</v>
      </c>
      <c r="M536" s="5">
        <f t="shared" ref="M536:Q536" si="284">M539</f>
        <v>0</v>
      </c>
      <c r="N536" s="5">
        <f t="shared" si="284"/>
        <v>0</v>
      </c>
      <c r="O536" s="5">
        <f t="shared" si="284"/>
        <v>0</v>
      </c>
      <c r="P536" s="5">
        <f t="shared" ref="P536" si="285">P539</f>
        <v>0</v>
      </c>
      <c r="Q536" s="5">
        <f t="shared" si="284"/>
        <v>0</v>
      </c>
      <c r="R536" s="1010" t="s">
        <v>393</v>
      </c>
      <c r="S536" s="1010" t="s">
        <v>70</v>
      </c>
      <c r="T536" s="1010" t="s">
        <v>75</v>
      </c>
    </row>
    <row r="537" spans="1:20" ht="18.75" customHeight="1" x14ac:dyDescent="0.3">
      <c r="A537" s="1043"/>
      <c r="B537" s="1044"/>
      <c r="C537" s="1036"/>
      <c r="D537" s="590" t="s">
        <v>1</v>
      </c>
      <c r="E537" s="4" t="s">
        <v>1</v>
      </c>
      <c r="F537" s="540">
        <f t="shared" si="275"/>
        <v>0</v>
      </c>
      <c r="G537" s="591">
        <v>0</v>
      </c>
      <c r="H537" s="591">
        <v>0</v>
      </c>
      <c r="I537" s="5">
        <v>0</v>
      </c>
      <c r="J537" s="591">
        <v>0</v>
      </c>
      <c r="K537" s="591">
        <v>0</v>
      </c>
      <c r="L537" s="591">
        <v>0</v>
      </c>
      <c r="M537" s="591">
        <v>0</v>
      </c>
      <c r="N537" s="591">
        <v>0</v>
      </c>
      <c r="O537" s="591">
        <v>0</v>
      </c>
      <c r="P537" s="591">
        <v>0</v>
      </c>
      <c r="Q537" s="591">
        <v>0</v>
      </c>
      <c r="R537" s="1048"/>
      <c r="S537" s="1045"/>
      <c r="T537" s="1045"/>
    </row>
    <row r="538" spans="1:20" ht="18.75" customHeight="1" x14ac:dyDescent="0.3">
      <c r="A538" s="1043"/>
      <c r="B538" s="1044"/>
      <c r="C538" s="1036"/>
      <c r="D538" s="590" t="s">
        <v>2</v>
      </c>
      <c r="E538" s="4" t="s">
        <v>2</v>
      </c>
      <c r="F538" s="540">
        <f t="shared" si="275"/>
        <v>0</v>
      </c>
      <c r="G538" s="591">
        <v>0</v>
      </c>
      <c r="H538" s="591">
        <v>0</v>
      </c>
      <c r="I538" s="5">
        <v>0</v>
      </c>
      <c r="J538" s="591">
        <v>0</v>
      </c>
      <c r="K538" s="591">
        <v>0</v>
      </c>
      <c r="L538" s="591">
        <v>0</v>
      </c>
      <c r="M538" s="591">
        <v>0</v>
      </c>
      <c r="N538" s="591">
        <v>0</v>
      </c>
      <c r="O538" s="591">
        <v>0</v>
      </c>
      <c r="P538" s="591">
        <v>0</v>
      </c>
      <c r="Q538" s="591">
        <v>0</v>
      </c>
      <c r="R538" s="1048"/>
      <c r="S538" s="1045"/>
      <c r="T538" s="1045"/>
    </row>
    <row r="539" spans="1:20" ht="18.75" customHeight="1" x14ac:dyDescent="0.3">
      <c r="A539" s="1043"/>
      <c r="B539" s="1044"/>
      <c r="C539" s="1036"/>
      <c r="D539" s="590" t="s">
        <v>3</v>
      </c>
      <c r="E539" s="4" t="s">
        <v>3</v>
      </c>
      <c r="F539" s="540">
        <f t="shared" si="275"/>
        <v>78.899999999999991</v>
      </c>
      <c r="G539" s="591">
        <v>15.78</v>
      </c>
      <c r="H539" s="591">
        <v>15.78</v>
      </c>
      <c r="I539" s="5">
        <v>15.78</v>
      </c>
      <c r="J539" s="591">
        <v>0</v>
      </c>
      <c r="K539" s="591">
        <v>15.78</v>
      </c>
      <c r="L539" s="591">
        <v>15.78</v>
      </c>
      <c r="M539" s="591">
        <v>0</v>
      </c>
      <c r="N539" s="591">
        <v>0</v>
      </c>
      <c r="O539" s="591">
        <v>0</v>
      </c>
      <c r="P539" s="591">
        <v>0</v>
      </c>
      <c r="Q539" s="591">
        <v>0</v>
      </c>
      <c r="R539" s="1048"/>
      <c r="S539" s="1045"/>
      <c r="T539" s="1045"/>
    </row>
    <row r="540" spans="1:20" ht="18.75" customHeight="1" x14ac:dyDescent="0.3">
      <c r="A540" s="1043"/>
      <c r="B540" s="1044"/>
      <c r="C540" s="1036"/>
      <c r="D540" s="590" t="s">
        <v>4</v>
      </c>
      <c r="E540" s="4" t="s">
        <v>4</v>
      </c>
      <c r="F540" s="540">
        <f t="shared" si="275"/>
        <v>0</v>
      </c>
      <c r="G540" s="591">
        <v>0</v>
      </c>
      <c r="H540" s="591">
        <v>0</v>
      </c>
      <c r="I540" s="5">
        <v>0</v>
      </c>
      <c r="J540" s="591">
        <v>0</v>
      </c>
      <c r="K540" s="591">
        <v>0</v>
      </c>
      <c r="L540" s="591">
        <v>0</v>
      </c>
      <c r="M540" s="591">
        <v>0</v>
      </c>
      <c r="N540" s="591">
        <v>0</v>
      </c>
      <c r="O540" s="591">
        <v>0</v>
      </c>
      <c r="P540" s="591">
        <v>0</v>
      </c>
      <c r="Q540" s="591">
        <v>0</v>
      </c>
      <c r="R540" s="1048"/>
      <c r="S540" s="1045"/>
      <c r="T540" s="1045"/>
    </row>
    <row r="541" spans="1:20" ht="18.75" customHeight="1" x14ac:dyDescent="0.3">
      <c r="A541" s="1042" t="s">
        <v>322</v>
      </c>
      <c r="B541" s="1044" t="s">
        <v>115</v>
      </c>
      <c r="C541" s="1036" t="s">
        <v>116</v>
      </c>
      <c r="D541" s="590" t="s">
        <v>114</v>
      </c>
      <c r="E541" s="4" t="s">
        <v>9</v>
      </c>
      <c r="F541" s="540">
        <f t="shared" si="275"/>
        <v>429.86999999999995</v>
      </c>
      <c r="G541" s="591">
        <f>G543+G544</f>
        <v>79.27</v>
      </c>
      <c r="H541" s="591">
        <f>H543+H544</f>
        <v>77.52</v>
      </c>
      <c r="I541" s="5">
        <f>I544</f>
        <v>77.52</v>
      </c>
      <c r="J541" s="591">
        <f>SUM(J542:J545)</f>
        <v>40.519999999999996</v>
      </c>
      <c r="K541" s="591">
        <f t="shared" ref="K541:M541" si="286">SUM(K542:K545)</f>
        <v>77.52</v>
      </c>
      <c r="L541" s="591">
        <f t="shared" si="286"/>
        <v>77.52</v>
      </c>
      <c r="M541" s="591">
        <f t="shared" si="286"/>
        <v>0</v>
      </c>
      <c r="N541" s="5">
        <f t="shared" ref="N541:Q541" si="287">N544</f>
        <v>0</v>
      </c>
      <c r="O541" s="5">
        <f t="shared" si="287"/>
        <v>0</v>
      </c>
      <c r="P541" s="5">
        <f t="shared" ref="P541" si="288">P544</f>
        <v>0</v>
      </c>
      <c r="Q541" s="5">
        <f t="shared" si="287"/>
        <v>0</v>
      </c>
      <c r="R541" s="1010" t="s">
        <v>393</v>
      </c>
      <c r="S541" s="1010" t="s">
        <v>70</v>
      </c>
      <c r="T541" s="1010" t="s">
        <v>71</v>
      </c>
    </row>
    <row r="542" spans="1:20" ht="18.75" customHeight="1" x14ac:dyDescent="0.3">
      <c r="A542" s="1043"/>
      <c r="B542" s="1044"/>
      <c r="C542" s="1036"/>
      <c r="D542" s="590" t="s">
        <v>1</v>
      </c>
      <c r="E542" s="4" t="s">
        <v>1</v>
      </c>
      <c r="F542" s="540">
        <f t="shared" si="275"/>
        <v>0</v>
      </c>
      <c r="G542" s="5">
        <v>0</v>
      </c>
      <c r="H542" s="5">
        <v>0</v>
      </c>
      <c r="I542" s="5">
        <v>0</v>
      </c>
      <c r="J542" s="591">
        <f>J547+J552</f>
        <v>0</v>
      </c>
      <c r="K542" s="591">
        <v>0</v>
      </c>
      <c r="L542" s="591">
        <v>0</v>
      </c>
      <c r="M542" s="591">
        <v>0</v>
      </c>
      <c r="N542" s="591">
        <v>0</v>
      </c>
      <c r="O542" s="591">
        <v>0</v>
      </c>
      <c r="P542" s="591">
        <v>0</v>
      </c>
      <c r="Q542" s="591">
        <v>0</v>
      </c>
      <c r="R542" s="1045"/>
      <c r="S542" s="1045"/>
      <c r="T542" s="1045"/>
    </row>
    <row r="543" spans="1:20" ht="18.75" customHeight="1" x14ac:dyDescent="0.3">
      <c r="A543" s="1043"/>
      <c r="B543" s="1044"/>
      <c r="C543" s="1036"/>
      <c r="D543" s="590" t="s">
        <v>2</v>
      </c>
      <c r="E543" s="4" t="s">
        <v>2</v>
      </c>
      <c r="F543" s="540">
        <f t="shared" si="275"/>
        <v>0</v>
      </c>
      <c r="G543" s="5">
        <v>0</v>
      </c>
      <c r="H543" s="5">
        <v>0</v>
      </c>
      <c r="I543" s="5">
        <v>0</v>
      </c>
      <c r="J543" s="591">
        <f>J548+J553</f>
        <v>0</v>
      </c>
      <c r="K543" s="591">
        <v>0</v>
      </c>
      <c r="L543" s="591">
        <v>0</v>
      </c>
      <c r="M543" s="591">
        <v>0</v>
      </c>
      <c r="N543" s="591">
        <v>0</v>
      </c>
      <c r="O543" s="591">
        <v>0</v>
      </c>
      <c r="P543" s="591">
        <v>0</v>
      </c>
      <c r="Q543" s="591">
        <v>0</v>
      </c>
      <c r="R543" s="1045"/>
      <c r="S543" s="1045"/>
      <c r="T543" s="1045"/>
    </row>
    <row r="544" spans="1:20" ht="18.75" customHeight="1" x14ac:dyDescent="0.3">
      <c r="A544" s="1043"/>
      <c r="B544" s="1044"/>
      <c r="C544" s="1036"/>
      <c r="D544" s="590" t="s">
        <v>3</v>
      </c>
      <c r="E544" s="4" t="s">
        <v>3</v>
      </c>
      <c r="F544" s="540">
        <f t="shared" si="275"/>
        <v>429.86999999999995</v>
      </c>
      <c r="G544" s="591">
        <v>79.27</v>
      </c>
      <c r="H544" s="591">
        <f>SUM(H549+H554)</f>
        <v>77.52</v>
      </c>
      <c r="I544" s="5">
        <f>I549+I554</f>
        <v>77.52</v>
      </c>
      <c r="J544" s="591">
        <f>J549+J554</f>
        <v>40.519999999999996</v>
      </c>
      <c r="K544" s="591">
        <f t="shared" ref="K544:Q544" si="289">K549+K554</f>
        <v>77.52</v>
      </c>
      <c r="L544" s="591">
        <f t="shared" si="289"/>
        <v>77.52</v>
      </c>
      <c r="M544" s="591">
        <f t="shared" si="289"/>
        <v>0</v>
      </c>
      <c r="N544" s="5">
        <f t="shared" si="289"/>
        <v>0</v>
      </c>
      <c r="O544" s="5">
        <f t="shared" si="289"/>
        <v>0</v>
      </c>
      <c r="P544" s="5">
        <f t="shared" ref="P544" si="290">P549+P554</f>
        <v>0</v>
      </c>
      <c r="Q544" s="5">
        <f t="shared" si="289"/>
        <v>0</v>
      </c>
      <c r="R544" s="1045"/>
      <c r="S544" s="1045"/>
      <c r="T544" s="1045"/>
    </row>
    <row r="545" spans="1:20" ht="18.75" customHeight="1" x14ac:dyDescent="0.3">
      <c r="A545" s="1043"/>
      <c r="B545" s="1044"/>
      <c r="C545" s="1036"/>
      <c r="D545" s="590" t="s">
        <v>4</v>
      </c>
      <c r="E545" s="4" t="s">
        <v>4</v>
      </c>
      <c r="F545" s="540">
        <f t="shared" si="275"/>
        <v>0</v>
      </c>
      <c r="G545" s="5">
        <v>0</v>
      </c>
      <c r="H545" s="5">
        <v>0</v>
      </c>
      <c r="I545" s="5">
        <v>0</v>
      </c>
      <c r="J545" s="591">
        <v>0</v>
      </c>
      <c r="K545" s="591">
        <v>0</v>
      </c>
      <c r="L545" s="591">
        <v>0</v>
      </c>
      <c r="M545" s="591">
        <v>0</v>
      </c>
      <c r="N545" s="591">
        <v>0</v>
      </c>
      <c r="O545" s="591">
        <v>0</v>
      </c>
      <c r="P545" s="591">
        <v>0</v>
      </c>
      <c r="Q545" s="591">
        <v>0</v>
      </c>
      <c r="R545" s="1045"/>
      <c r="S545" s="1045"/>
      <c r="T545" s="1045"/>
    </row>
    <row r="546" spans="1:20" ht="18.600000000000001" customHeight="1" x14ac:dyDescent="0.3">
      <c r="A546" s="633" t="s">
        <v>332</v>
      </c>
      <c r="B546" s="630" t="s">
        <v>68</v>
      </c>
      <c r="C546" s="1010">
        <v>1630376110</v>
      </c>
      <c r="D546" s="514"/>
      <c r="E546" s="4" t="s">
        <v>9</v>
      </c>
      <c r="F546" s="540">
        <f t="shared" si="275"/>
        <v>94.35</v>
      </c>
      <c r="G546" s="5">
        <f>SUM(G547:G550)</f>
        <v>37.270000000000003</v>
      </c>
      <c r="H546" s="5">
        <f>SUM(H547:H550)</f>
        <v>25.52</v>
      </c>
      <c r="I546" s="5">
        <f>I549</f>
        <v>10.52</v>
      </c>
      <c r="J546" s="591">
        <f>J549</f>
        <v>10.52</v>
      </c>
      <c r="K546" s="591">
        <v>0</v>
      </c>
      <c r="L546" s="5">
        <f t="shared" ref="L546:Q546" si="291">L549</f>
        <v>10.52</v>
      </c>
      <c r="M546" s="5">
        <f t="shared" si="291"/>
        <v>0</v>
      </c>
      <c r="N546" s="5">
        <f t="shared" si="291"/>
        <v>0</v>
      </c>
      <c r="O546" s="5">
        <f t="shared" si="291"/>
        <v>0</v>
      </c>
      <c r="P546" s="5">
        <f t="shared" ref="P546" si="292">P549</f>
        <v>0</v>
      </c>
      <c r="Q546" s="5">
        <f t="shared" si="291"/>
        <v>0</v>
      </c>
      <c r="R546" s="1010" t="s">
        <v>393</v>
      </c>
      <c r="S546" s="1010" t="s">
        <v>70</v>
      </c>
      <c r="T546" s="1010" t="s">
        <v>71</v>
      </c>
    </row>
    <row r="547" spans="1:20" ht="18.600000000000001" customHeight="1" x14ac:dyDescent="0.3">
      <c r="A547" s="634"/>
      <c r="B547" s="631"/>
      <c r="C547" s="1010"/>
      <c r="D547" s="568"/>
      <c r="E547" s="4" t="s">
        <v>1</v>
      </c>
      <c r="F547" s="540">
        <f t="shared" si="275"/>
        <v>0</v>
      </c>
      <c r="G547" s="5">
        <v>0</v>
      </c>
      <c r="H547" s="5">
        <v>0</v>
      </c>
      <c r="I547" s="5">
        <v>0</v>
      </c>
      <c r="J547" s="591">
        <v>0</v>
      </c>
      <c r="K547" s="591">
        <v>0</v>
      </c>
      <c r="L547" s="591">
        <v>0</v>
      </c>
      <c r="M547" s="591">
        <v>0</v>
      </c>
      <c r="N547" s="591">
        <v>0</v>
      </c>
      <c r="O547" s="591">
        <v>0</v>
      </c>
      <c r="P547" s="591">
        <v>0</v>
      </c>
      <c r="Q547" s="591">
        <v>0</v>
      </c>
      <c r="R547" s="1045"/>
      <c r="S547" s="1045"/>
      <c r="T547" s="1045"/>
    </row>
    <row r="548" spans="1:20" ht="18.600000000000001" customHeight="1" x14ac:dyDescent="0.3">
      <c r="A548" s="634"/>
      <c r="B548" s="631"/>
      <c r="C548" s="1010"/>
      <c r="D548" s="568"/>
      <c r="E548" s="4" t="s">
        <v>2</v>
      </c>
      <c r="F548" s="540">
        <f t="shared" si="275"/>
        <v>0</v>
      </c>
      <c r="G548" s="5">
        <v>0</v>
      </c>
      <c r="H548" s="5">
        <v>0</v>
      </c>
      <c r="I548" s="5">
        <v>0</v>
      </c>
      <c r="J548" s="591">
        <v>0</v>
      </c>
      <c r="K548" s="591">
        <v>0</v>
      </c>
      <c r="L548" s="591">
        <v>0</v>
      </c>
      <c r="M548" s="591">
        <v>0</v>
      </c>
      <c r="N548" s="591">
        <v>0</v>
      </c>
      <c r="O548" s="591">
        <v>0</v>
      </c>
      <c r="P548" s="591">
        <v>0</v>
      </c>
      <c r="Q548" s="591">
        <v>0</v>
      </c>
      <c r="R548" s="1045"/>
      <c r="S548" s="1045"/>
      <c r="T548" s="1045"/>
    </row>
    <row r="549" spans="1:20" ht="18.600000000000001" customHeight="1" x14ac:dyDescent="0.3">
      <c r="A549" s="634"/>
      <c r="B549" s="631"/>
      <c r="C549" s="1010"/>
      <c r="D549" s="568"/>
      <c r="E549" s="4" t="s">
        <v>3</v>
      </c>
      <c r="F549" s="540">
        <f t="shared" si="275"/>
        <v>104.86999999999999</v>
      </c>
      <c r="G549" s="5">
        <v>37.270000000000003</v>
      </c>
      <c r="H549" s="5">
        <v>25.52</v>
      </c>
      <c r="I549" s="5">
        <v>10.52</v>
      </c>
      <c r="J549" s="591">
        <v>10.52</v>
      </c>
      <c r="K549" s="591">
        <v>10.52</v>
      </c>
      <c r="L549" s="5">
        <v>10.52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1045"/>
      <c r="S549" s="1045"/>
      <c r="T549" s="1045"/>
    </row>
    <row r="550" spans="1:20" ht="18.600000000000001" customHeight="1" x14ac:dyDescent="0.3">
      <c r="A550" s="634"/>
      <c r="B550" s="632"/>
      <c r="C550" s="1010"/>
      <c r="D550" s="568"/>
      <c r="E550" s="4" t="s">
        <v>4</v>
      </c>
      <c r="F550" s="540">
        <f t="shared" si="275"/>
        <v>0</v>
      </c>
      <c r="G550" s="5">
        <v>0</v>
      </c>
      <c r="H550" s="5">
        <v>0</v>
      </c>
      <c r="I550" s="5">
        <v>0</v>
      </c>
      <c r="J550" s="591">
        <v>0</v>
      </c>
      <c r="K550" s="591">
        <v>0</v>
      </c>
      <c r="L550" s="591">
        <v>0</v>
      </c>
      <c r="M550" s="591">
        <v>0</v>
      </c>
      <c r="N550" s="591">
        <v>0</v>
      </c>
      <c r="O550" s="591">
        <v>0</v>
      </c>
      <c r="P550" s="591">
        <v>0</v>
      </c>
      <c r="Q550" s="591">
        <v>0</v>
      </c>
      <c r="R550" s="1045"/>
      <c r="S550" s="1045"/>
      <c r="T550" s="1045"/>
    </row>
    <row r="551" spans="1:20" ht="18.600000000000001" customHeight="1" x14ac:dyDescent="0.3">
      <c r="A551" s="633" t="s">
        <v>333</v>
      </c>
      <c r="B551" s="630" t="s">
        <v>69</v>
      </c>
      <c r="C551" s="688">
        <v>1630376110</v>
      </c>
      <c r="D551" s="514"/>
      <c r="E551" s="4" t="s">
        <v>9</v>
      </c>
      <c r="F551" s="540">
        <f t="shared" si="275"/>
        <v>325</v>
      </c>
      <c r="G551" s="5">
        <f>SUM(G552:G555)</f>
        <v>42</v>
      </c>
      <c r="H551" s="5">
        <f>SUM(H552:H555)</f>
        <v>52</v>
      </c>
      <c r="I551" s="5">
        <f t="shared" ref="I551:Q551" si="293">SUM(I552:I555)</f>
        <v>67</v>
      </c>
      <c r="J551" s="5">
        <f t="shared" si="293"/>
        <v>30</v>
      </c>
      <c r="K551" s="5">
        <f t="shared" si="293"/>
        <v>67</v>
      </c>
      <c r="L551" s="5">
        <f t="shared" si="293"/>
        <v>67</v>
      </c>
      <c r="M551" s="5">
        <f t="shared" si="293"/>
        <v>0</v>
      </c>
      <c r="N551" s="5">
        <f t="shared" si="293"/>
        <v>0</v>
      </c>
      <c r="O551" s="5">
        <f t="shared" si="293"/>
        <v>0</v>
      </c>
      <c r="P551" s="5">
        <f t="shared" ref="P551" si="294">SUM(P552:P555)</f>
        <v>0</v>
      </c>
      <c r="Q551" s="5">
        <f t="shared" si="293"/>
        <v>0</v>
      </c>
      <c r="R551" s="688" t="s">
        <v>393</v>
      </c>
      <c r="S551" s="688" t="s">
        <v>70</v>
      </c>
      <c r="T551" s="688" t="s">
        <v>71</v>
      </c>
    </row>
    <row r="552" spans="1:20" ht="18.600000000000001" customHeight="1" x14ac:dyDescent="0.3">
      <c r="A552" s="634"/>
      <c r="B552" s="631"/>
      <c r="C552" s="689"/>
      <c r="D552" s="568"/>
      <c r="E552" s="4" t="s">
        <v>1</v>
      </c>
      <c r="F552" s="540">
        <f t="shared" si="275"/>
        <v>0</v>
      </c>
      <c r="G552" s="5">
        <v>0</v>
      </c>
      <c r="H552" s="5">
        <v>0</v>
      </c>
      <c r="I552" s="5">
        <v>0</v>
      </c>
      <c r="J552" s="591">
        <v>0</v>
      </c>
      <c r="K552" s="591">
        <v>0</v>
      </c>
      <c r="L552" s="591">
        <v>0</v>
      </c>
      <c r="M552" s="591">
        <v>0</v>
      </c>
      <c r="N552" s="591">
        <v>0</v>
      </c>
      <c r="O552" s="591">
        <v>0</v>
      </c>
      <c r="P552" s="591">
        <v>0</v>
      </c>
      <c r="Q552" s="591">
        <v>0</v>
      </c>
      <c r="R552" s="689"/>
      <c r="S552" s="689"/>
      <c r="T552" s="689"/>
    </row>
    <row r="553" spans="1:20" ht="18.600000000000001" customHeight="1" x14ac:dyDescent="0.3">
      <c r="A553" s="634"/>
      <c r="B553" s="631"/>
      <c r="C553" s="689"/>
      <c r="D553" s="568"/>
      <c r="E553" s="4" t="s">
        <v>2</v>
      </c>
      <c r="F553" s="540">
        <f t="shared" si="275"/>
        <v>0</v>
      </c>
      <c r="G553" s="5">
        <v>0</v>
      </c>
      <c r="H553" s="5">
        <v>0</v>
      </c>
      <c r="I553" s="5">
        <v>0</v>
      </c>
      <c r="J553" s="591">
        <v>0</v>
      </c>
      <c r="K553" s="591">
        <v>0</v>
      </c>
      <c r="L553" s="591">
        <v>0</v>
      </c>
      <c r="M553" s="591">
        <v>0</v>
      </c>
      <c r="N553" s="591">
        <v>0</v>
      </c>
      <c r="O553" s="591">
        <v>0</v>
      </c>
      <c r="P553" s="591">
        <v>0</v>
      </c>
      <c r="Q553" s="591">
        <v>0</v>
      </c>
      <c r="R553" s="689"/>
      <c r="S553" s="689"/>
      <c r="T553" s="689"/>
    </row>
    <row r="554" spans="1:20" ht="18.600000000000001" customHeight="1" x14ac:dyDescent="0.3">
      <c r="A554" s="634"/>
      <c r="B554" s="631"/>
      <c r="C554" s="689"/>
      <c r="D554" s="568"/>
      <c r="E554" s="4" t="s">
        <v>3</v>
      </c>
      <c r="F554" s="540">
        <f t="shared" si="275"/>
        <v>325</v>
      </c>
      <c r="G554" s="5">
        <v>42</v>
      </c>
      <c r="H554" s="5">
        <v>52</v>
      </c>
      <c r="I554" s="5">
        <v>67</v>
      </c>
      <c r="J554" s="591">
        <v>30</v>
      </c>
      <c r="K554" s="591">
        <v>67</v>
      </c>
      <c r="L554" s="5">
        <v>67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689"/>
      <c r="S554" s="689"/>
      <c r="T554" s="689"/>
    </row>
    <row r="555" spans="1:20" ht="18.600000000000001" customHeight="1" x14ac:dyDescent="0.3">
      <c r="A555" s="635"/>
      <c r="B555" s="632"/>
      <c r="C555" s="690"/>
      <c r="D555" s="568"/>
      <c r="E555" s="4" t="s">
        <v>4</v>
      </c>
      <c r="F555" s="540">
        <f t="shared" si="275"/>
        <v>0</v>
      </c>
      <c r="G555" s="5">
        <v>0</v>
      </c>
      <c r="H555" s="5">
        <v>0</v>
      </c>
      <c r="I555" s="5">
        <v>0</v>
      </c>
      <c r="J555" s="591">
        <v>0</v>
      </c>
      <c r="K555" s="591">
        <v>0</v>
      </c>
      <c r="L555" s="591">
        <v>0</v>
      </c>
      <c r="M555" s="591">
        <v>0</v>
      </c>
      <c r="N555" s="591">
        <v>0</v>
      </c>
      <c r="O555" s="591">
        <v>0</v>
      </c>
      <c r="P555" s="591">
        <v>0</v>
      </c>
      <c r="Q555" s="591">
        <v>0</v>
      </c>
      <c r="R555" s="690"/>
      <c r="S555" s="690"/>
      <c r="T555" s="690"/>
    </row>
    <row r="556" spans="1:20" s="85" customFormat="1" ht="20.25" customHeight="1" x14ac:dyDescent="0.3">
      <c r="A556" s="707" t="s">
        <v>212</v>
      </c>
      <c r="B556" s="743" t="s">
        <v>283</v>
      </c>
      <c r="C556" s="865">
        <v>1630400000</v>
      </c>
      <c r="D556" s="532"/>
      <c r="E556" s="20" t="s">
        <v>9</v>
      </c>
      <c r="F556" s="540">
        <f t="shared" si="275"/>
        <v>2390.3876700000001</v>
      </c>
      <c r="G556" s="545">
        <f>SUM(G557:G560)</f>
        <v>844.65566999999999</v>
      </c>
      <c r="H556" s="545">
        <f>SUM(H557:H560)</f>
        <v>666.32673</v>
      </c>
      <c r="I556" s="545">
        <f>SUM(I557:I560)</f>
        <v>495.31308999999999</v>
      </c>
      <c r="J556" s="545">
        <f>SUM(J558+J559)</f>
        <v>256.25217999999995</v>
      </c>
      <c r="K556" s="545">
        <f>SUM(K558+K559)</f>
        <v>127.84</v>
      </c>
      <c r="L556" s="545">
        <f>SUM(L557:L560)</f>
        <v>0</v>
      </c>
      <c r="M556" s="545">
        <f t="shared" ref="M556:Q556" si="295">SUM(M557:M560)</f>
        <v>0</v>
      </c>
      <c r="N556" s="545">
        <f t="shared" si="295"/>
        <v>0</v>
      </c>
      <c r="O556" s="545">
        <f t="shared" si="295"/>
        <v>0</v>
      </c>
      <c r="P556" s="545">
        <f t="shared" ref="P556" si="296">SUM(P557:P560)</f>
        <v>0</v>
      </c>
      <c r="Q556" s="545">
        <f t="shared" si="295"/>
        <v>0</v>
      </c>
      <c r="R556" s="865"/>
      <c r="S556" s="865"/>
      <c r="T556" s="865"/>
    </row>
    <row r="557" spans="1:20" s="85" customFormat="1" ht="20.25" customHeight="1" x14ac:dyDescent="0.3">
      <c r="A557" s="708"/>
      <c r="B557" s="744"/>
      <c r="C557" s="866"/>
      <c r="D557" s="542"/>
      <c r="E557" s="20" t="s">
        <v>1</v>
      </c>
      <c r="F557" s="540">
        <f t="shared" si="275"/>
        <v>0</v>
      </c>
      <c r="G557" s="545">
        <v>0</v>
      </c>
      <c r="H557" s="545">
        <v>0</v>
      </c>
      <c r="I557" s="545">
        <v>0</v>
      </c>
      <c r="J557" s="545">
        <v>0</v>
      </c>
      <c r="K557" s="545">
        <v>0</v>
      </c>
      <c r="L557" s="545">
        <v>0</v>
      </c>
      <c r="M557" s="545">
        <v>0</v>
      </c>
      <c r="N557" s="545">
        <v>0</v>
      </c>
      <c r="O557" s="545">
        <v>0</v>
      </c>
      <c r="P557" s="545">
        <v>0</v>
      </c>
      <c r="Q557" s="545">
        <v>0</v>
      </c>
      <c r="R557" s="866"/>
      <c r="S557" s="866"/>
      <c r="T557" s="866"/>
    </row>
    <row r="558" spans="1:20" s="85" customFormat="1" ht="20.25" customHeight="1" x14ac:dyDescent="0.3">
      <c r="A558" s="708"/>
      <c r="B558" s="744"/>
      <c r="C558" s="866"/>
      <c r="D558" s="542"/>
      <c r="E558" s="20" t="s">
        <v>2</v>
      </c>
      <c r="F558" s="540">
        <f t="shared" si="275"/>
        <v>639.88728000000003</v>
      </c>
      <c r="G558" s="545">
        <f>G573</f>
        <v>202.12765999999999</v>
      </c>
      <c r="H558" s="545">
        <f>H573</f>
        <v>107.56301999999999</v>
      </c>
      <c r="I558" s="545">
        <f>I563+I568+I573+I579</f>
        <v>226.41508999999999</v>
      </c>
      <c r="J558" s="545">
        <f>J563+J573+J579</f>
        <v>103.78151</v>
      </c>
      <c r="K558" s="545">
        <f>K563+K573+K579</f>
        <v>0</v>
      </c>
      <c r="L558" s="545">
        <f>L563+L573+L579</f>
        <v>0</v>
      </c>
      <c r="M558" s="545">
        <f t="shared" ref="M558:Q558" si="297">M563+M573+M579</f>
        <v>0</v>
      </c>
      <c r="N558" s="545">
        <f t="shared" si="297"/>
        <v>0</v>
      </c>
      <c r="O558" s="545">
        <f t="shared" si="297"/>
        <v>0</v>
      </c>
      <c r="P558" s="545">
        <f t="shared" ref="P558" si="298">P563+P573+P579</f>
        <v>0</v>
      </c>
      <c r="Q558" s="545">
        <f t="shared" si="297"/>
        <v>0</v>
      </c>
      <c r="R558" s="866"/>
      <c r="S558" s="866"/>
      <c r="T558" s="866"/>
    </row>
    <row r="559" spans="1:20" s="85" customFormat="1" ht="20.25" customHeight="1" x14ac:dyDescent="0.3">
      <c r="A559" s="708"/>
      <c r="B559" s="744"/>
      <c r="C559" s="866"/>
      <c r="D559" s="542"/>
      <c r="E559" s="20" t="s">
        <v>3</v>
      </c>
      <c r="F559" s="540">
        <f t="shared" si="275"/>
        <v>1750.5003899999997</v>
      </c>
      <c r="G559" s="545">
        <f>G569+G574</f>
        <v>642.52800999999999</v>
      </c>
      <c r="H559" s="545">
        <f>H569+H574</f>
        <v>558.76370999999995</v>
      </c>
      <c r="I559" s="545">
        <f>I564+I574+I575+I580</f>
        <v>268.89799999999997</v>
      </c>
      <c r="J559" s="545">
        <f>J564+J575+J580</f>
        <v>152.47066999999998</v>
      </c>
      <c r="K559" s="545">
        <f>K564+K575+K580</f>
        <v>127.84</v>
      </c>
      <c r="L559" s="545">
        <f t="shared" ref="L559:Q559" si="299">L564+L574+L575</f>
        <v>0</v>
      </c>
      <c r="M559" s="545">
        <f t="shared" si="299"/>
        <v>0</v>
      </c>
      <c r="N559" s="545">
        <f t="shared" si="299"/>
        <v>0</v>
      </c>
      <c r="O559" s="545">
        <f t="shared" si="299"/>
        <v>0</v>
      </c>
      <c r="P559" s="545">
        <f t="shared" ref="P559" si="300">P564+P574+P575</f>
        <v>0</v>
      </c>
      <c r="Q559" s="545">
        <f t="shared" si="299"/>
        <v>0</v>
      </c>
      <c r="R559" s="866"/>
      <c r="S559" s="866"/>
      <c r="T559" s="866"/>
    </row>
    <row r="560" spans="1:20" s="85" customFormat="1" ht="20.25" customHeight="1" x14ac:dyDescent="0.3">
      <c r="A560" s="709"/>
      <c r="B560" s="745"/>
      <c r="C560" s="867"/>
      <c r="D560" s="542"/>
      <c r="E560" s="20" t="s">
        <v>4</v>
      </c>
      <c r="F560" s="540">
        <f t="shared" si="275"/>
        <v>0</v>
      </c>
      <c r="G560" s="545">
        <v>0</v>
      </c>
      <c r="H560" s="545">
        <v>0</v>
      </c>
      <c r="I560" s="545">
        <v>0</v>
      </c>
      <c r="J560" s="545">
        <v>0</v>
      </c>
      <c r="K560" s="545">
        <v>0</v>
      </c>
      <c r="L560" s="545">
        <v>0</v>
      </c>
      <c r="M560" s="545">
        <v>0</v>
      </c>
      <c r="N560" s="545">
        <v>0</v>
      </c>
      <c r="O560" s="545">
        <v>0</v>
      </c>
      <c r="P560" s="545">
        <v>0</v>
      </c>
      <c r="Q560" s="545">
        <v>0</v>
      </c>
      <c r="R560" s="867"/>
      <c r="S560" s="867"/>
      <c r="T560" s="867"/>
    </row>
    <row r="561" spans="1:20" ht="16.5" customHeight="1" x14ac:dyDescent="0.3">
      <c r="A561" s="633" t="s">
        <v>213</v>
      </c>
      <c r="B561" s="630" t="s">
        <v>64</v>
      </c>
      <c r="C561" s="688">
        <v>1630410140</v>
      </c>
      <c r="D561" s="514"/>
      <c r="E561" s="4" t="s">
        <v>9</v>
      </c>
      <c r="F561" s="540">
        <f t="shared" si="275"/>
        <v>169.93163999999999</v>
      </c>
      <c r="G561" s="5">
        <f>SUM(G562:G565)</f>
        <v>42.482909999999997</v>
      </c>
      <c r="H561" s="5">
        <f>SUM(H562:H565)</f>
        <v>42.482909999999997</v>
      </c>
      <c r="I561" s="5">
        <f>SUM(I562:I565)</f>
        <v>42.482909999999997</v>
      </c>
      <c r="J561" s="268">
        <f>SUM(J562:J565)</f>
        <v>42.482909999999997</v>
      </c>
      <c r="K561" s="268">
        <f t="shared" ref="K561:Q561" si="301">SUM(K562:K565)</f>
        <v>0</v>
      </c>
      <c r="L561" s="268">
        <f t="shared" si="301"/>
        <v>0</v>
      </c>
      <c r="M561" s="268">
        <f t="shared" si="301"/>
        <v>0</v>
      </c>
      <c r="N561" s="5">
        <f t="shared" si="301"/>
        <v>0</v>
      </c>
      <c r="O561" s="5">
        <f t="shared" si="301"/>
        <v>0</v>
      </c>
      <c r="P561" s="5">
        <f t="shared" ref="P561" si="302">SUM(P562:P565)</f>
        <v>0</v>
      </c>
      <c r="Q561" s="5">
        <f t="shared" si="301"/>
        <v>0</v>
      </c>
      <c r="R561" s="688" t="s">
        <v>391</v>
      </c>
      <c r="S561" s="688" t="s">
        <v>200</v>
      </c>
      <c r="T561" s="688" t="s">
        <v>201</v>
      </c>
    </row>
    <row r="562" spans="1:20" x14ac:dyDescent="0.3">
      <c r="A562" s="634"/>
      <c r="B562" s="631"/>
      <c r="C562" s="689"/>
      <c r="D562" s="568"/>
      <c r="E562" s="4" t="s">
        <v>1</v>
      </c>
      <c r="F562" s="540">
        <f t="shared" si="275"/>
        <v>0</v>
      </c>
      <c r="G562" s="5">
        <v>0</v>
      </c>
      <c r="H562" s="5">
        <v>0</v>
      </c>
      <c r="I562" s="5">
        <v>0</v>
      </c>
      <c r="J562" s="268">
        <v>0</v>
      </c>
      <c r="K562" s="268">
        <v>0</v>
      </c>
      <c r="L562" s="268">
        <v>0</v>
      </c>
      <c r="M562" s="268">
        <v>0</v>
      </c>
      <c r="N562" s="5">
        <v>0</v>
      </c>
      <c r="O562" s="5">
        <v>0</v>
      </c>
      <c r="P562" s="5">
        <v>0</v>
      </c>
      <c r="Q562" s="5">
        <v>0</v>
      </c>
      <c r="R562" s="689"/>
      <c r="S562" s="689"/>
      <c r="T562" s="689"/>
    </row>
    <row r="563" spans="1:20" x14ac:dyDescent="0.3">
      <c r="A563" s="634"/>
      <c r="B563" s="631"/>
      <c r="C563" s="689"/>
      <c r="D563" s="568"/>
      <c r="E563" s="4" t="s">
        <v>2</v>
      </c>
      <c r="F563" s="540">
        <f t="shared" si="275"/>
        <v>0</v>
      </c>
      <c r="G563" s="5">
        <v>0</v>
      </c>
      <c r="H563" s="5">
        <v>0</v>
      </c>
      <c r="I563" s="5">
        <v>0</v>
      </c>
      <c r="J563" s="268">
        <v>0</v>
      </c>
      <c r="K563" s="268">
        <v>0</v>
      </c>
      <c r="L563" s="268">
        <v>0</v>
      </c>
      <c r="M563" s="268">
        <v>0</v>
      </c>
      <c r="N563" s="5">
        <v>0</v>
      </c>
      <c r="O563" s="5">
        <v>0</v>
      </c>
      <c r="P563" s="5">
        <v>0</v>
      </c>
      <c r="Q563" s="5">
        <v>0</v>
      </c>
      <c r="R563" s="689"/>
      <c r="S563" s="689"/>
      <c r="T563" s="689"/>
    </row>
    <row r="564" spans="1:20" x14ac:dyDescent="0.3">
      <c r="A564" s="634"/>
      <c r="B564" s="631"/>
      <c r="C564" s="689"/>
      <c r="D564" s="568"/>
      <c r="E564" s="4" t="s">
        <v>3</v>
      </c>
      <c r="F564" s="540">
        <f t="shared" si="275"/>
        <v>169.93163999999999</v>
      </c>
      <c r="G564" s="591">
        <v>42.482909999999997</v>
      </c>
      <c r="H564" s="5">
        <f>G564</f>
        <v>42.482909999999997</v>
      </c>
      <c r="I564" s="5">
        <f>H564</f>
        <v>42.482909999999997</v>
      </c>
      <c r="J564" s="268">
        <f>J569</f>
        <v>42.482909999999997</v>
      </c>
      <c r="K564" s="268">
        <f t="shared" ref="K564:Q564" si="303">K569</f>
        <v>0</v>
      </c>
      <c r="L564" s="268">
        <f t="shared" si="303"/>
        <v>0</v>
      </c>
      <c r="M564" s="268">
        <f t="shared" si="303"/>
        <v>0</v>
      </c>
      <c r="N564" s="5">
        <f t="shared" si="303"/>
        <v>0</v>
      </c>
      <c r="O564" s="5">
        <f t="shared" si="303"/>
        <v>0</v>
      </c>
      <c r="P564" s="5">
        <f t="shared" ref="P564" si="304">P569</f>
        <v>0</v>
      </c>
      <c r="Q564" s="5">
        <f t="shared" si="303"/>
        <v>0</v>
      </c>
      <c r="R564" s="689"/>
      <c r="S564" s="689"/>
      <c r="T564" s="689"/>
    </row>
    <row r="565" spans="1:20" x14ac:dyDescent="0.3">
      <c r="A565" s="635"/>
      <c r="B565" s="632"/>
      <c r="C565" s="690"/>
      <c r="D565" s="568"/>
      <c r="E565" s="4" t="s">
        <v>4</v>
      </c>
      <c r="F565" s="540">
        <f t="shared" si="275"/>
        <v>0</v>
      </c>
      <c r="G565" s="5">
        <v>0</v>
      </c>
      <c r="H565" s="5">
        <v>0</v>
      </c>
      <c r="I565" s="5">
        <v>0</v>
      </c>
      <c r="J565" s="268">
        <v>0</v>
      </c>
      <c r="K565" s="268">
        <v>0</v>
      </c>
      <c r="L565" s="268">
        <v>0</v>
      </c>
      <c r="M565" s="268">
        <v>0</v>
      </c>
      <c r="N565" s="5">
        <v>0</v>
      </c>
      <c r="O565" s="5">
        <v>0</v>
      </c>
      <c r="P565" s="5">
        <v>0</v>
      </c>
      <c r="Q565" s="5">
        <v>0</v>
      </c>
      <c r="R565" s="690"/>
      <c r="S565" s="690"/>
      <c r="T565" s="690"/>
    </row>
    <row r="566" spans="1:20" ht="16.5" customHeight="1" x14ac:dyDescent="0.3">
      <c r="A566" s="633" t="s">
        <v>334</v>
      </c>
      <c r="B566" s="630" t="s">
        <v>299</v>
      </c>
      <c r="C566" s="688">
        <v>1630410140</v>
      </c>
      <c r="D566" s="514"/>
      <c r="E566" s="4" t="s">
        <v>9</v>
      </c>
      <c r="F566" s="540">
        <f t="shared" si="275"/>
        <v>169.93163999999999</v>
      </c>
      <c r="G566" s="5">
        <f>SUM(G567:G570)</f>
        <v>42.482909999999997</v>
      </c>
      <c r="H566" s="5">
        <f>SUM(H567:H570)</f>
        <v>42.482909999999997</v>
      </c>
      <c r="I566" s="5">
        <f>SUM(I567:I570)</f>
        <v>42.482909999999997</v>
      </c>
      <c r="J566" s="268">
        <f>SUM(J567:J570)</f>
        <v>42.482909999999997</v>
      </c>
      <c r="K566" s="268">
        <f t="shared" ref="K566:Q566" si="305">SUM(K567:K570)</f>
        <v>0</v>
      </c>
      <c r="L566" s="268">
        <f t="shared" si="305"/>
        <v>0</v>
      </c>
      <c r="M566" s="268">
        <f t="shared" si="305"/>
        <v>0</v>
      </c>
      <c r="N566" s="5">
        <f t="shared" si="305"/>
        <v>0</v>
      </c>
      <c r="O566" s="5">
        <f t="shared" si="305"/>
        <v>0</v>
      </c>
      <c r="P566" s="5">
        <f t="shared" ref="P566" si="306">SUM(P567:P570)</f>
        <v>0</v>
      </c>
      <c r="Q566" s="5">
        <f t="shared" si="305"/>
        <v>0</v>
      </c>
      <c r="R566" s="688" t="s">
        <v>391</v>
      </c>
      <c r="S566" s="688" t="s">
        <v>200</v>
      </c>
      <c r="T566" s="688" t="s">
        <v>201</v>
      </c>
    </row>
    <row r="567" spans="1:20" x14ac:dyDescent="0.3">
      <c r="A567" s="634"/>
      <c r="B567" s="631"/>
      <c r="C567" s="689"/>
      <c r="D567" s="568"/>
      <c r="E567" s="4" t="s">
        <v>1</v>
      </c>
      <c r="F567" s="540">
        <f t="shared" si="275"/>
        <v>0</v>
      </c>
      <c r="G567" s="5">
        <v>0</v>
      </c>
      <c r="H567" s="5">
        <v>0</v>
      </c>
      <c r="I567" s="5">
        <v>0</v>
      </c>
      <c r="J567" s="268">
        <v>0</v>
      </c>
      <c r="K567" s="268">
        <v>0</v>
      </c>
      <c r="L567" s="268">
        <v>0</v>
      </c>
      <c r="M567" s="268">
        <v>0</v>
      </c>
      <c r="N567" s="5">
        <v>0</v>
      </c>
      <c r="O567" s="5">
        <v>0</v>
      </c>
      <c r="P567" s="5">
        <v>0</v>
      </c>
      <c r="Q567" s="5">
        <v>0</v>
      </c>
      <c r="R567" s="689"/>
      <c r="S567" s="689"/>
      <c r="T567" s="689"/>
    </row>
    <row r="568" spans="1:20" x14ac:dyDescent="0.3">
      <c r="A568" s="634"/>
      <c r="B568" s="631"/>
      <c r="C568" s="689"/>
      <c r="D568" s="568"/>
      <c r="E568" s="4" t="s">
        <v>2</v>
      </c>
      <c r="F568" s="540">
        <f t="shared" si="275"/>
        <v>0</v>
      </c>
      <c r="G568" s="5">
        <v>0</v>
      </c>
      <c r="H568" s="5">
        <v>0</v>
      </c>
      <c r="I568" s="5">
        <v>0</v>
      </c>
      <c r="J568" s="268">
        <v>0</v>
      </c>
      <c r="K568" s="268">
        <v>0</v>
      </c>
      <c r="L568" s="268">
        <v>0</v>
      </c>
      <c r="M568" s="268">
        <v>0</v>
      </c>
      <c r="N568" s="5">
        <v>0</v>
      </c>
      <c r="O568" s="5">
        <v>0</v>
      </c>
      <c r="P568" s="5">
        <v>0</v>
      </c>
      <c r="Q568" s="5">
        <v>0</v>
      </c>
      <c r="R568" s="689"/>
      <c r="S568" s="689"/>
      <c r="T568" s="689"/>
    </row>
    <row r="569" spans="1:20" x14ac:dyDescent="0.3">
      <c r="A569" s="634"/>
      <c r="B569" s="631"/>
      <c r="C569" s="689"/>
      <c r="D569" s="568"/>
      <c r="E569" s="4" t="s">
        <v>3</v>
      </c>
      <c r="F569" s="540">
        <f t="shared" si="275"/>
        <v>169.93163999999999</v>
      </c>
      <c r="G569" s="591">
        <v>42.482909999999997</v>
      </c>
      <c r="H569" s="5">
        <f>G569</f>
        <v>42.482909999999997</v>
      </c>
      <c r="I569" s="5">
        <f>H569</f>
        <v>42.482909999999997</v>
      </c>
      <c r="J569" s="268">
        <v>42.482909999999997</v>
      </c>
      <c r="K569" s="268">
        <v>0</v>
      </c>
      <c r="L569" s="268">
        <v>0</v>
      </c>
      <c r="M569" s="268">
        <v>0</v>
      </c>
      <c r="N569" s="5">
        <v>0</v>
      </c>
      <c r="O569" s="5">
        <v>0</v>
      </c>
      <c r="P569" s="5">
        <v>0</v>
      </c>
      <c r="Q569" s="5">
        <v>0</v>
      </c>
      <c r="R569" s="689"/>
      <c r="S569" s="689"/>
      <c r="T569" s="689"/>
    </row>
    <row r="570" spans="1:20" x14ac:dyDescent="0.3">
      <c r="A570" s="635"/>
      <c r="B570" s="632"/>
      <c r="C570" s="690"/>
      <c r="D570" s="568"/>
      <c r="E570" s="4" t="s">
        <v>4</v>
      </c>
      <c r="F570" s="540">
        <f t="shared" si="275"/>
        <v>0</v>
      </c>
      <c r="G570" s="5">
        <v>0</v>
      </c>
      <c r="H570" s="5">
        <v>0</v>
      </c>
      <c r="I570" s="5">
        <v>0</v>
      </c>
      <c r="J570" s="268">
        <v>0</v>
      </c>
      <c r="K570" s="268">
        <v>0</v>
      </c>
      <c r="L570" s="268">
        <v>0</v>
      </c>
      <c r="M570" s="268">
        <v>0</v>
      </c>
      <c r="N570" s="5">
        <v>0</v>
      </c>
      <c r="O570" s="5">
        <v>0</v>
      </c>
      <c r="P570" s="5">
        <v>0</v>
      </c>
      <c r="Q570" s="5">
        <v>0</v>
      </c>
      <c r="R570" s="690"/>
      <c r="S570" s="690"/>
      <c r="T570" s="690"/>
    </row>
    <row r="571" spans="1:20" ht="15" customHeight="1" x14ac:dyDescent="0.3">
      <c r="A571" s="633" t="s">
        <v>214</v>
      </c>
      <c r="B571" s="630" t="s">
        <v>202</v>
      </c>
      <c r="C571" s="74" t="s">
        <v>276</v>
      </c>
      <c r="D571" s="514"/>
      <c r="E571" s="4" t="s">
        <v>9</v>
      </c>
      <c r="F571" s="540">
        <f t="shared" si="275"/>
        <v>1767.6258499999999</v>
      </c>
      <c r="G571" s="5">
        <f>SUM(G572:G576)</f>
        <v>802.17276000000004</v>
      </c>
      <c r="H571" s="5">
        <f>SUM(H572:H576)</f>
        <v>623.84382000000005</v>
      </c>
      <c r="I571" s="5">
        <f>SUM(I572:I576)</f>
        <v>0</v>
      </c>
      <c r="J571" s="5">
        <f t="shared" ref="J571:Q571" si="307">SUM(J572:J576)</f>
        <v>213.76927000000001</v>
      </c>
      <c r="K571" s="5">
        <f t="shared" si="307"/>
        <v>127.84</v>
      </c>
      <c r="L571" s="5">
        <f t="shared" si="307"/>
        <v>0</v>
      </c>
      <c r="M571" s="5">
        <f t="shared" si="307"/>
        <v>0</v>
      </c>
      <c r="N571" s="5">
        <f t="shared" si="307"/>
        <v>0</v>
      </c>
      <c r="O571" s="5">
        <f t="shared" si="307"/>
        <v>0</v>
      </c>
      <c r="P571" s="5">
        <f t="shared" ref="P571" si="308">SUM(P572:P576)</f>
        <v>0</v>
      </c>
      <c r="Q571" s="5">
        <f t="shared" si="307"/>
        <v>0</v>
      </c>
      <c r="R571" s="688" t="s">
        <v>391</v>
      </c>
      <c r="S571" s="688" t="s">
        <v>200</v>
      </c>
      <c r="T571" s="688" t="s">
        <v>201</v>
      </c>
    </row>
    <row r="572" spans="1:20" x14ac:dyDescent="0.3">
      <c r="A572" s="634"/>
      <c r="B572" s="631"/>
      <c r="C572" s="74"/>
      <c r="D572" s="568"/>
      <c r="E572" s="4" t="s">
        <v>1</v>
      </c>
      <c r="F572" s="540">
        <f t="shared" si="275"/>
        <v>0</v>
      </c>
      <c r="G572" s="5">
        <v>0</v>
      </c>
      <c r="H572" s="5">
        <v>0</v>
      </c>
      <c r="I572" s="5">
        <v>0</v>
      </c>
      <c r="J572" s="5">
        <v>0</v>
      </c>
      <c r="K572" s="268">
        <v>0</v>
      </c>
      <c r="L572" s="268">
        <v>0</v>
      </c>
      <c r="M572" s="268">
        <v>0</v>
      </c>
      <c r="N572" s="5">
        <v>0</v>
      </c>
      <c r="O572" s="5">
        <v>0</v>
      </c>
      <c r="P572" s="5">
        <v>0</v>
      </c>
      <c r="Q572" s="5">
        <v>0</v>
      </c>
      <c r="R572" s="689"/>
      <c r="S572" s="689"/>
      <c r="T572" s="689"/>
    </row>
    <row r="573" spans="1:20" x14ac:dyDescent="0.3">
      <c r="A573" s="634"/>
      <c r="B573" s="631"/>
      <c r="C573" s="74" t="s">
        <v>274</v>
      </c>
      <c r="D573" s="568"/>
      <c r="E573" s="4" t="s">
        <v>2</v>
      </c>
      <c r="F573" s="540">
        <f t="shared" si="275"/>
        <v>413.47218999999996</v>
      </c>
      <c r="G573" s="5">
        <v>202.12765999999999</v>
      </c>
      <c r="H573" s="5">
        <v>107.56301999999999</v>
      </c>
      <c r="I573" s="5">
        <v>0</v>
      </c>
      <c r="J573" s="5">
        <v>103.78151</v>
      </c>
      <c r="K573" s="268">
        <v>0</v>
      </c>
      <c r="L573" s="268">
        <v>0</v>
      </c>
      <c r="M573" s="268">
        <v>0</v>
      </c>
      <c r="N573" s="5">
        <v>0</v>
      </c>
      <c r="O573" s="5">
        <v>0</v>
      </c>
      <c r="P573" s="5">
        <v>0</v>
      </c>
      <c r="Q573" s="5">
        <v>0</v>
      </c>
      <c r="R573" s="689"/>
      <c r="S573" s="689"/>
      <c r="T573" s="689"/>
    </row>
    <row r="574" spans="1:20" x14ac:dyDescent="0.3">
      <c r="A574" s="634"/>
      <c r="B574" s="631"/>
      <c r="C574" s="74" t="s">
        <v>275</v>
      </c>
      <c r="D574" s="568"/>
      <c r="E574" s="4" t="s">
        <v>3</v>
      </c>
      <c r="F574" s="540">
        <f t="shared" si="275"/>
        <v>1116.3259</v>
      </c>
      <c r="G574" s="591">
        <v>600.04510000000005</v>
      </c>
      <c r="H574" s="5">
        <v>516.2808</v>
      </c>
      <c r="I574" s="5">
        <v>0</v>
      </c>
      <c r="J574" s="5">
        <v>0</v>
      </c>
      <c r="K574" s="268">
        <v>0</v>
      </c>
      <c r="L574" s="268">
        <v>0</v>
      </c>
      <c r="M574" s="268">
        <v>0</v>
      </c>
      <c r="N574" s="5">
        <v>0</v>
      </c>
      <c r="O574" s="5">
        <v>0</v>
      </c>
      <c r="P574" s="5">
        <v>0</v>
      </c>
      <c r="Q574" s="5">
        <v>0</v>
      </c>
      <c r="R574" s="689"/>
      <c r="S574" s="689"/>
      <c r="T574" s="689"/>
    </row>
    <row r="575" spans="1:20" x14ac:dyDescent="0.3">
      <c r="A575" s="634"/>
      <c r="B575" s="631"/>
      <c r="C575" s="74" t="s">
        <v>277</v>
      </c>
      <c r="D575" s="568"/>
      <c r="E575" s="4" t="s">
        <v>3</v>
      </c>
      <c r="F575" s="540">
        <f t="shared" si="275"/>
        <v>237.82776000000001</v>
      </c>
      <c r="G575" s="591">
        <v>0</v>
      </c>
      <c r="H575" s="5">
        <v>0</v>
      </c>
      <c r="I575" s="5">
        <v>0</v>
      </c>
      <c r="J575" s="5">
        <v>109.98775999999999</v>
      </c>
      <c r="K575" s="268">
        <v>127.84</v>
      </c>
      <c r="L575" s="268">
        <v>0</v>
      </c>
      <c r="M575" s="268">
        <v>0</v>
      </c>
      <c r="N575" s="5">
        <v>0</v>
      </c>
      <c r="O575" s="5">
        <v>0</v>
      </c>
      <c r="P575" s="5">
        <v>0</v>
      </c>
      <c r="Q575" s="5">
        <v>0</v>
      </c>
      <c r="R575" s="689"/>
      <c r="S575" s="689"/>
      <c r="T575" s="689"/>
    </row>
    <row r="576" spans="1:20" x14ac:dyDescent="0.3">
      <c r="A576" s="635"/>
      <c r="B576" s="632"/>
      <c r="C576" s="74"/>
      <c r="D576" s="568"/>
      <c r="E576" s="4" t="s">
        <v>4</v>
      </c>
      <c r="F576" s="540">
        <f t="shared" si="275"/>
        <v>0</v>
      </c>
      <c r="G576" s="5">
        <v>0</v>
      </c>
      <c r="H576" s="5">
        <v>0</v>
      </c>
      <c r="I576" s="5">
        <v>0</v>
      </c>
      <c r="J576" s="5">
        <v>0</v>
      </c>
      <c r="K576" s="268">
        <v>0</v>
      </c>
      <c r="L576" s="268">
        <v>0</v>
      </c>
      <c r="M576" s="268">
        <v>0</v>
      </c>
      <c r="N576" s="5">
        <v>0</v>
      </c>
      <c r="O576" s="5">
        <v>0</v>
      </c>
      <c r="P576" s="5">
        <v>0</v>
      </c>
      <c r="Q576" s="5">
        <v>0</v>
      </c>
      <c r="R576" s="690"/>
      <c r="S576" s="690"/>
      <c r="T576" s="690"/>
    </row>
    <row r="577" spans="1:20" ht="16.5" customHeight="1" x14ac:dyDescent="0.3">
      <c r="A577" s="633" t="s">
        <v>279</v>
      </c>
      <c r="B577" s="630" t="s">
        <v>286</v>
      </c>
      <c r="C577" s="528"/>
      <c r="D577" s="514"/>
      <c r="E577" s="4" t="s">
        <v>9</v>
      </c>
      <c r="F577" s="540">
        <f t="shared" si="275"/>
        <v>452.83017999999998</v>
      </c>
      <c r="G577" s="5">
        <f t="shared" ref="G577:Q577" si="309">G578+G579+G580+G581</f>
        <v>0</v>
      </c>
      <c r="H577" s="5">
        <f t="shared" si="309"/>
        <v>0</v>
      </c>
      <c r="I577" s="5">
        <f t="shared" si="309"/>
        <v>452.83017999999998</v>
      </c>
      <c r="J577" s="5">
        <f t="shared" si="309"/>
        <v>0</v>
      </c>
      <c r="K577" s="268">
        <f t="shared" si="309"/>
        <v>0</v>
      </c>
      <c r="L577" s="268">
        <f t="shared" si="309"/>
        <v>0</v>
      </c>
      <c r="M577" s="268">
        <f t="shared" si="309"/>
        <v>0</v>
      </c>
      <c r="N577" s="5">
        <f t="shared" si="309"/>
        <v>0</v>
      </c>
      <c r="O577" s="5">
        <f t="shared" si="309"/>
        <v>0</v>
      </c>
      <c r="P577" s="5">
        <f t="shared" ref="P577" si="310">P578+P579+P580+P581</f>
        <v>0</v>
      </c>
      <c r="Q577" s="5">
        <f t="shared" si="309"/>
        <v>0</v>
      </c>
      <c r="R577" s="688" t="s">
        <v>391</v>
      </c>
      <c r="S577" s="688" t="s">
        <v>200</v>
      </c>
      <c r="T577" s="688" t="s">
        <v>201</v>
      </c>
    </row>
    <row r="578" spans="1:20" x14ac:dyDescent="0.3">
      <c r="A578" s="634"/>
      <c r="B578" s="631"/>
      <c r="C578" s="528"/>
      <c r="D578" s="514"/>
      <c r="E578" s="4" t="s">
        <v>1</v>
      </c>
      <c r="F578" s="540">
        <f t="shared" si="275"/>
        <v>0</v>
      </c>
      <c r="G578" s="5">
        <v>0</v>
      </c>
      <c r="H578" s="5">
        <v>0</v>
      </c>
      <c r="I578" s="5">
        <v>0</v>
      </c>
      <c r="J578" s="5">
        <v>0</v>
      </c>
      <c r="K578" s="268">
        <v>0</v>
      </c>
      <c r="L578" s="268">
        <v>0</v>
      </c>
      <c r="M578" s="268">
        <v>0</v>
      </c>
      <c r="N578" s="5">
        <v>0</v>
      </c>
      <c r="O578" s="5">
        <v>0</v>
      </c>
      <c r="P578" s="5">
        <v>0</v>
      </c>
      <c r="Q578" s="5">
        <v>0</v>
      </c>
      <c r="R578" s="689"/>
      <c r="S578" s="689"/>
      <c r="T578" s="689"/>
    </row>
    <row r="579" spans="1:20" x14ac:dyDescent="0.3">
      <c r="A579" s="634"/>
      <c r="B579" s="631"/>
      <c r="C579" s="528" t="s">
        <v>274</v>
      </c>
      <c r="D579" s="514"/>
      <c r="E579" s="4" t="s">
        <v>2</v>
      </c>
      <c r="F579" s="540">
        <f t="shared" si="275"/>
        <v>226.41508999999999</v>
      </c>
      <c r="G579" s="5">
        <v>0</v>
      </c>
      <c r="H579" s="5">
        <v>0</v>
      </c>
      <c r="I579" s="5">
        <v>226.41508999999999</v>
      </c>
      <c r="J579" s="5">
        <v>0</v>
      </c>
      <c r="K579" s="268">
        <v>0</v>
      </c>
      <c r="L579" s="268">
        <v>0</v>
      </c>
      <c r="M579" s="268">
        <v>0</v>
      </c>
      <c r="N579" s="5">
        <v>0</v>
      </c>
      <c r="O579" s="5">
        <v>0</v>
      </c>
      <c r="P579" s="5">
        <v>0</v>
      </c>
      <c r="Q579" s="5">
        <v>0</v>
      </c>
      <c r="R579" s="689"/>
      <c r="S579" s="689"/>
      <c r="T579" s="689"/>
    </row>
    <row r="580" spans="1:20" x14ac:dyDescent="0.3">
      <c r="A580" s="634"/>
      <c r="B580" s="631"/>
      <c r="C580" s="528"/>
      <c r="D580" s="514"/>
      <c r="E580" s="4" t="s">
        <v>3</v>
      </c>
      <c r="F580" s="540">
        <f t="shared" si="275"/>
        <v>226.41508999999999</v>
      </c>
      <c r="G580" s="5">
        <v>0</v>
      </c>
      <c r="H580" s="5">
        <v>0</v>
      </c>
      <c r="I580" s="5">
        <v>226.41508999999999</v>
      </c>
      <c r="J580" s="5">
        <v>0</v>
      </c>
      <c r="K580" s="268">
        <v>0</v>
      </c>
      <c r="L580" s="268">
        <v>0</v>
      </c>
      <c r="M580" s="268">
        <v>0</v>
      </c>
      <c r="N580" s="5">
        <v>0</v>
      </c>
      <c r="O580" s="5">
        <v>0</v>
      </c>
      <c r="P580" s="5">
        <v>0</v>
      </c>
      <c r="Q580" s="5">
        <v>0</v>
      </c>
      <c r="R580" s="689"/>
      <c r="S580" s="689"/>
      <c r="T580" s="689"/>
    </row>
    <row r="581" spans="1:20" x14ac:dyDescent="0.3">
      <c r="A581" s="635"/>
      <c r="B581" s="632"/>
      <c r="C581" s="528"/>
      <c r="D581" s="514"/>
      <c r="E581" s="4" t="s">
        <v>4</v>
      </c>
      <c r="F581" s="540">
        <f t="shared" si="275"/>
        <v>0</v>
      </c>
      <c r="G581" s="5">
        <v>0</v>
      </c>
      <c r="H581" s="5">
        <v>0</v>
      </c>
      <c r="I581" s="5">
        <v>0</v>
      </c>
      <c r="J581" s="5">
        <v>0</v>
      </c>
      <c r="K581" s="268">
        <v>0</v>
      </c>
      <c r="L581" s="268">
        <v>0</v>
      </c>
      <c r="M581" s="268">
        <v>0</v>
      </c>
      <c r="N581" s="5">
        <v>0</v>
      </c>
      <c r="O581" s="5">
        <v>0</v>
      </c>
      <c r="P581" s="5">
        <v>0</v>
      </c>
      <c r="Q581" s="5">
        <v>0</v>
      </c>
      <c r="R581" s="690"/>
      <c r="S581" s="690"/>
      <c r="T581" s="690"/>
    </row>
    <row r="582" spans="1:20" s="85" customFormat="1" ht="17.25" customHeight="1" x14ac:dyDescent="0.3">
      <c r="A582" s="707" t="s">
        <v>51</v>
      </c>
      <c r="B582" s="743" t="s">
        <v>104</v>
      </c>
      <c r="C582" s="865">
        <v>1640000000</v>
      </c>
      <c r="D582" s="532"/>
      <c r="E582" s="20" t="s">
        <v>9</v>
      </c>
      <c r="F582" s="540">
        <f t="shared" si="275"/>
        <v>78494.206520000007</v>
      </c>
      <c r="G582" s="545">
        <f t="shared" ref="G582:Q582" si="311">G585+G584</f>
        <v>70</v>
      </c>
      <c r="H582" s="545">
        <f t="shared" si="311"/>
        <v>529.82000000000005</v>
      </c>
      <c r="I582" s="545">
        <f t="shared" si="311"/>
        <v>10083.145</v>
      </c>
      <c r="J582" s="545">
        <f t="shared" si="311"/>
        <v>9958.6455000000005</v>
      </c>
      <c r="K582" s="545">
        <f t="shared" si="311"/>
        <v>25103.131500000003</v>
      </c>
      <c r="L582" s="545">
        <f t="shared" si="311"/>
        <v>11497.192950000001</v>
      </c>
      <c r="M582" s="545">
        <f t="shared" si="311"/>
        <v>12321.83757</v>
      </c>
      <c r="N582" s="545">
        <f t="shared" si="311"/>
        <v>8930.4339999999993</v>
      </c>
      <c r="O582" s="545">
        <f t="shared" si="311"/>
        <v>0</v>
      </c>
      <c r="P582" s="545">
        <f t="shared" ref="P582" si="312">P585+P584</f>
        <v>0</v>
      </c>
      <c r="Q582" s="545">
        <f t="shared" si="311"/>
        <v>0</v>
      </c>
      <c r="R582" s="865"/>
      <c r="S582" s="865"/>
      <c r="T582" s="1022" t="s">
        <v>41</v>
      </c>
    </row>
    <row r="583" spans="1:20" s="85" customFormat="1" ht="17.25" customHeight="1" x14ac:dyDescent="0.3">
      <c r="A583" s="708"/>
      <c r="B583" s="744"/>
      <c r="C583" s="866"/>
      <c r="D583" s="542"/>
      <c r="E583" s="20" t="s">
        <v>1</v>
      </c>
      <c r="F583" s="540">
        <f t="shared" si="275"/>
        <v>0</v>
      </c>
      <c r="G583" s="545">
        <v>0</v>
      </c>
      <c r="H583" s="545">
        <v>0</v>
      </c>
      <c r="I583" s="545">
        <v>0</v>
      </c>
      <c r="J583" s="545">
        <v>0</v>
      </c>
      <c r="K583" s="545">
        <f t="shared" ref="K583:Q585" si="313">K588+K608+K623+K633</f>
        <v>0</v>
      </c>
      <c r="L583" s="545">
        <f t="shared" si="313"/>
        <v>0</v>
      </c>
      <c r="M583" s="545">
        <f t="shared" si="313"/>
        <v>0</v>
      </c>
      <c r="N583" s="545">
        <f t="shared" si="313"/>
        <v>0</v>
      </c>
      <c r="O583" s="545">
        <f t="shared" si="313"/>
        <v>0</v>
      </c>
      <c r="P583" s="545">
        <f t="shared" ref="P583" si="314">P588+P608+P623+P633</f>
        <v>0</v>
      </c>
      <c r="Q583" s="545">
        <f t="shared" si="313"/>
        <v>0</v>
      </c>
      <c r="R583" s="866"/>
      <c r="S583" s="866"/>
      <c r="T583" s="1023"/>
    </row>
    <row r="584" spans="1:20" s="85" customFormat="1" ht="17.25" customHeight="1" x14ac:dyDescent="0.3">
      <c r="A584" s="708"/>
      <c r="B584" s="744"/>
      <c r="C584" s="866"/>
      <c r="D584" s="542"/>
      <c r="E584" s="20" t="s">
        <v>2</v>
      </c>
      <c r="F584" s="540">
        <f t="shared" si="275"/>
        <v>25181.924750000002</v>
      </c>
      <c r="G584" s="545">
        <f>G589+G609+G624</f>
        <v>0</v>
      </c>
      <c r="H584" s="545">
        <f t="shared" ref="H584" si="315">H594+H609</f>
        <v>0</v>
      </c>
      <c r="I584" s="545">
        <f>I589+I609+I624</f>
        <v>0</v>
      </c>
      <c r="J584" s="545">
        <f t="shared" ref="J584:J585" si="316">J589+J609+J624</f>
        <v>0</v>
      </c>
      <c r="K584" s="545">
        <f t="shared" si="313"/>
        <v>16632.813750000001</v>
      </c>
      <c r="L584" s="545">
        <f t="shared" si="313"/>
        <v>3415.8069999999998</v>
      </c>
      <c r="M584" s="545">
        <f t="shared" si="313"/>
        <v>3779.2</v>
      </c>
      <c r="N584" s="545">
        <f t="shared" si="313"/>
        <v>1354.104</v>
      </c>
      <c r="O584" s="545">
        <f t="shared" si="313"/>
        <v>0</v>
      </c>
      <c r="P584" s="545">
        <f t="shared" ref="P584" si="317">P589+P609+P624+P634</f>
        <v>0</v>
      </c>
      <c r="Q584" s="545">
        <f t="shared" si="313"/>
        <v>0</v>
      </c>
      <c r="R584" s="866"/>
      <c r="S584" s="866"/>
      <c r="T584" s="1023"/>
    </row>
    <row r="585" spans="1:20" s="85" customFormat="1" ht="17.25" customHeight="1" x14ac:dyDescent="0.3">
      <c r="A585" s="708"/>
      <c r="B585" s="744"/>
      <c r="C585" s="866"/>
      <c r="D585" s="542"/>
      <c r="E585" s="20" t="s">
        <v>3</v>
      </c>
      <c r="F585" s="540">
        <f t="shared" si="275"/>
        <v>53312.281770000009</v>
      </c>
      <c r="G585" s="545">
        <f>G590+G610+G625</f>
        <v>70</v>
      </c>
      <c r="H585" s="545">
        <f>H590+H610+H625</f>
        <v>529.82000000000005</v>
      </c>
      <c r="I585" s="545">
        <f>I590+I610+I625</f>
        <v>10083.145</v>
      </c>
      <c r="J585" s="545">
        <f t="shared" si="316"/>
        <v>9958.6455000000005</v>
      </c>
      <c r="K585" s="545">
        <f>K590+K610+K625+K635</f>
        <v>8470.3177500000002</v>
      </c>
      <c r="L585" s="545">
        <f>L590+L610+L625+L635</f>
        <v>8081.3859500000008</v>
      </c>
      <c r="M585" s="545">
        <f t="shared" si="313"/>
        <v>8542.637569999999</v>
      </c>
      <c r="N585" s="545">
        <f t="shared" si="313"/>
        <v>7576.33</v>
      </c>
      <c r="O585" s="545">
        <f t="shared" si="313"/>
        <v>0</v>
      </c>
      <c r="P585" s="545">
        <f t="shared" ref="P585" si="318">P590+P610+P625+P635</f>
        <v>0</v>
      </c>
      <c r="Q585" s="545">
        <f t="shared" si="313"/>
        <v>0</v>
      </c>
      <c r="R585" s="866"/>
      <c r="S585" s="866"/>
      <c r="T585" s="1023"/>
    </row>
    <row r="586" spans="1:20" s="85" customFormat="1" ht="17.25" customHeight="1" x14ac:dyDescent="0.3">
      <c r="A586" s="708"/>
      <c r="B586" s="744"/>
      <c r="C586" s="867"/>
      <c r="D586" s="531"/>
      <c r="E586" s="547" t="s">
        <v>4</v>
      </c>
      <c r="F586" s="540">
        <f t="shared" si="275"/>
        <v>0</v>
      </c>
      <c r="G586" s="545">
        <v>0</v>
      </c>
      <c r="H586" s="545">
        <v>0</v>
      </c>
      <c r="I586" s="545">
        <v>0</v>
      </c>
      <c r="J586" s="545">
        <v>0</v>
      </c>
      <c r="K586" s="545">
        <f>K591+K611+K626+K636</f>
        <v>0</v>
      </c>
      <c r="L586" s="545">
        <v>0</v>
      </c>
      <c r="M586" s="545">
        <v>0</v>
      </c>
      <c r="N586" s="545">
        <v>0</v>
      </c>
      <c r="O586" s="545">
        <v>0</v>
      </c>
      <c r="P586" s="545">
        <v>0</v>
      </c>
      <c r="Q586" s="545">
        <v>0</v>
      </c>
      <c r="R586" s="866"/>
      <c r="S586" s="866"/>
      <c r="T586" s="1023"/>
    </row>
    <row r="587" spans="1:20" s="85" customFormat="1" ht="19.2" customHeight="1" x14ac:dyDescent="0.3">
      <c r="A587" s="707" t="s">
        <v>135</v>
      </c>
      <c r="B587" s="1047" t="s">
        <v>316</v>
      </c>
      <c r="C587" s="865">
        <v>1640100000</v>
      </c>
      <c r="D587" s="532"/>
      <c r="E587" s="20" t="s">
        <v>9</v>
      </c>
      <c r="F587" s="540">
        <f t="shared" ref="F587:F650" si="319">SUM(G587:Q587)</f>
        <v>256.32</v>
      </c>
      <c r="G587" s="545">
        <f>G590</f>
        <v>70</v>
      </c>
      <c r="H587" s="545">
        <f>H590</f>
        <v>61.82</v>
      </c>
      <c r="I587" s="545">
        <f>SUM(I588:I591)</f>
        <v>124.5</v>
      </c>
      <c r="J587" s="545">
        <f t="shared" ref="J587:L587" si="320">SUM(J588:J591)</f>
        <v>0</v>
      </c>
      <c r="K587" s="545">
        <f t="shared" si="320"/>
        <v>0</v>
      </c>
      <c r="L587" s="545">
        <f t="shared" si="320"/>
        <v>0</v>
      </c>
      <c r="M587" s="545">
        <f>M590</f>
        <v>0</v>
      </c>
      <c r="N587" s="545">
        <f>N590</f>
        <v>0</v>
      </c>
      <c r="O587" s="545">
        <f>O590</f>
        <v>0</v>
      </c>
      <c r="P587" s="545">
        <f>P590</f>
        <v>0</v>
      </c>
      <c r="Q587" s="545">
        <f>Q590</f>
        <v>0</v>
      </c>
      <c r="R587" s="991"/>
      <c r="S587" s="991"/>
      <c r="T587" s="991"/>
    </row>
    <row r="588" spans="1:20" s="85" customFormat="1" ht="19.2" customHeight="1" x14ac:dyDescent="0.3">
      <c r="A588" s="708"/>
      <c r="B588" s="1047"/>
      <c r="C588" s="866"/>
      <c r="D588" s="542"/>
      <c r="E588" s="20" t="s">
        <v>1</v>
      </c>
      <c r="F588" s="540">
        <f t="shared" si="319"/>
        <v>0</v>
      </c>
      <c r="G588" s="545">
        <v>0</v>
      </c>
      <c r="H588" s="545">
        <v>0</v>
      </c>
      <c r="I588" s="545">
        <v>0</v>
      </c>
      <c r="J588" s="545">
        <v>0</v>
      </c>
      <c r="K588" s="545">
        <v>0</v>
      </c>
      <c r="L588" s="545">
        <v>0</v>
      </c>
      <c r="M588" s="545">
        <v>0</v>
      </c>
      <c r="N588" s="545">
        <v>0</v>
      </c>
      <c r="O588" s="545">
        <v>0</v>
      </c>
      <c r="P588" s="545">
        <v>0</v>
      </c>
      <c r="Q588" s="545">
        <v>0</v>
      </c>
      <c r="R588" s="991"/>
      <c r="S588" s="1049"/>
      <c r="T588" s="1049"/>
    </row>
    <row r="589" spans="1:20" s="85" customFormat="1" ht="19.2" customHeight="1" x14ac:dyDescent="0.3">
      <c r="A589" s="708"/>
      <c r="B589" s="1047"/>
      <c r="C589" s="866"/>
      <c r="D589" s="542"/>
      <c r="E589" s="20" t="s">
        <v>2</v>
      </c>
      <c r="F589" s="540">
        <f t="shared" si="319"/>
        <v>0</v>
      </c>
      <c r="G589" s="545">
        <v>0</v>
      </c>
      <c r="H589" s="545">
        <v>0</v>
      </c>
      <c r="I589" s="545">
        <f>I594+I599</f>
        <v>0</v>
      </c>
      <c r="J589" s="545">
        <v>0</v>
      </c>
      <c r="K589" s="545">
        <v>0</v>
      </c>
      <c r="L589" s="545">
        <v>0</v>
      </c>
      <c r="M589" s="545">
        <v>0</v>
      </c>
      <c r="N589" s="545">
        <v>0</v>
      </c>
      <c r="O589" s="545">
        <v>0</v>
      </c>
      <c r="P589" s="545">
        <v>0</v>
      </c>
      <c r="Q589" s="545">
        <v>0</v>
      </c>
      <c r="R589" s="991"/>
      <c r="S589" s="1049"/>
      <c r="T589" s="1049"/>
    </row>
    <row r="590" spans="1:20" s="85" customFormat="1" ht="19.2" customHeight="1" x14ac:dyDescent="0.3">
      <c r="A590" s="708"/>
      <c r="B590" s="1047"/>
      <c r="C590" s="866"/>
      <c r="D590" s="542"/>
      <c r="E590" s="20" t="s">
        <v>3</v>
      </c>
      <c r="F590" s="540">
        <f t="shared" si="319"/>
        <v>256.32</v>
      </c>
      <c r="G590" s="545">
        <v>70</v>
      </c>
      <c r="H590" s="545">
        <f>H595+H600</f>
        <v>61.82</v>
      </c>
      <c r="I590" s="545">
        <f>I595+I600</f>
        <v>124.5</v>
      </c>
      <c r="J590" s="545">
        <f t="shared" ref="J590:Q590" si="321">J595+J600</f>
        <v>0</v>
      </c>
      <c r="K590" s="545">
        <f t="shared" si="321"/>
        <v>0</v>
      </c>
      <c r="L590" s="545">
        <f t="shared" si="321"/>
        <v>0</v>
      </c>
      <c r="M590" s="545">
        <f t="shared" si="321"/>
        <v>0</v>
      </c>
      <c r="N590" s="545">
        <f t="shared" si="321"/>
        <v>0</v>
      </c>
      <c r="O590" s="545">
        <f t="shared" si="321"/>
        <v>0</v>
      </c>
      <c r="P590" s="545">
        <f t="shared" ref="P590" si="322">P595+P600</f>
        <v>0</v>
      </c>
      <c r="Q590" s="545">
        <f t="shared" si="321"/>
        <v>0</v>
      </c>
      <c r="R590" s="991"/>
      <c r="S590" s="1049"/>
      <c r="T590" s="1049"/>
    </row>
    <row r="591" spans="1:20" s="85" customFormat="1" ht="19.2" customHeight="1" x14ac:dyDescent="0.3">
      <c r="A591" s="709"/>
      <c r="B591" s="1047"/>
      <c r="C591" s="867"/>
      <c r="D591" s="542"/>
      <c r="E591" s="20" t="s">
        <v>4</v>
      </c>
      <c r="F591" s="540">
        <f t="shared" si="319"/>
        <v>0</v>
      </c>
      <c r="G591" s="545">
        <v>0</v>
      </c>
      <c r="H591" s="545">
        <v>0</v>
      </c>
      <c r="I591" s="545">
        <v>0</v>
      </c>
      <c r="J591" s="545">
        <v>0</v>
      </c>
      <c r="K591" s="545">
        <v>0</v>
      </c>
      <c r="L591" s="545">
        <v>0</v>
      </c>
      <c r="M591" s="545">
        <v>0</v>
      </c>
      <c r="N591" s="545">
        <v>0</v>
      </c>
      <c r="O591" s="545">
        <v>0</v>
      </c>
      <c r="P591" s="545">
        <v>0</v>
      </c>
      <c r="Q591" s="545">
        <v>0</v>
      </c>
      <c r="R591" s="991"/>
      <c r="S591" s="1049"/>
      <c r="T591" s="1049"/>
    </row>
    <row r="592" spans="1:20" ht="24" customHeight="1" x14ac:dyDescent="0.3">
      <c r="A592" s="633" t="s">
        <v>136</v>
      </c>
      <c r="B592" s="1044" t="s">
        <v>321</v>
      </c>
      <c r="C592" s="688">
        <v>1640110130</v>
      </c>
      <c r="D592" s="21"/>
      <c r="E592" s="4" t="s">
        <v>9</v>
      </c>
      <c r="F592" s="540">
        <f t="shared" si="319"/>
        <v>248.82</v>
      </c>
      <c r="G592" s="5">
        <f>G595</f>
        <v>70</v>
      </c>
      <c r="H592" s="5">
        <f>H595</f>
        <v>54.32</v>
      </c>
      <c r="I592" s="5">
        <f>I595</f>
        <v>124.5</v>
      </c>
      <c r="J592" s="5">
        <f t="shared" ref="J592:Q592" si="323">J595</f>
        <v>0</v>
      </c>
      <c r="K592" s="5">
        <f t="shared" si="323"/>
        <v>0</v>
      </c>
      <c r="L592" s="5">
        <f t="shared" si="323"/>
        <v>0</v>
      </c>
      <c r="M592" s="5">
        <f t="shared" si="323"/>
        <v>0</v>
      </c>
      <c r="N592" s="5">
        <f t="shared" si="323"/>
        <v>0</v>
      </c>
      <c r="O592" s="5">
        <f t="shared" si="323"/>
        <v>0</v>
      </c>
      <c r="P592" s="5">
        <f t="shared" ref="P592" si="324">P595</f>
        <v>0</v>
      </c>
      <c r="Q592" s="5">
        <f t="shared" si="323"/>
        <v>0</v>
      </c>
      <c r="R592" s="1010" t="s">
        <v>28</v>
      </c>
      <c r="S592" s="1010" t="s">
        <v>123</v>
      </c>
      <c r="T592" s="1010" t="s">
        <v>121</v>
      </c>
    </row>
    <row r="593" spans="1:20" ht="24" customHeight="1" x14ac:dyDescent="0.3">
      <c r="A593" s="634"/>
      <c r="B593" s="1044"/>
      <c r="C593" s="689"/>
      <c r="D593" s="21"/>
      <c r="E593" s="4" t="s">
        <v>1</v>
      </c>
      <c r="F593" s="540">
        <f t="shared" si="319"/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1010"/>
      <c r="S593" s="1045"/>
      <c r="T593" s="1045"/>
    </row>
    <row r="594" spans="1:20" ht="24" customHeight="1" x14ac:dyDescent="0.3">
      <c r="A594" s="634"/>
      <c r="B594" s="1044"/>
      <c r="C594" s="689"/>
      <c r="D594" s="21"/>
      <c r="E594" s="4" t="s">
        <v>2</v>
      </c>
      <c r="F594" s="540">
        <f t="shared" si="319"/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1010"/>
      <c r="S594" s="1045"/>
      <c r="T594" s="1045"/>
    </row>
    <row r="595" spans="1:20" ht="24" customHeight="1" x14ac:dyDescent="0.3">
      <c r="A595" s="634"/>
      <c r="B595" s="1044"/>
      <c r="C595" s="689"/>
      <c r="D595" s="21"/>
      <c r="E595" s="4" t="s">
        <v>3</v>
      </c>
      <c r="F595" s="540">
        <f t="shared" si="319"/>
        <v>248.82</v>
      </c>
      <c r="G595" s="5">
        <v>70</v>
      </c>
      <c r="H595" s="5">
        <v>54.32</v>
      </c>
      <c r="I595" s="5">
        <v>124.5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1010"/>
      <c r="S595" s="1045"/>
      <c r="T595" s="1045"/>
    </row>
    <row r="596" spans="1:20" ht="24" customHeight="1" x14ac:dyDescent="0.3">
      <c r="A596" s="635"/>
      <c r="B596" s="1044"/>
      <c r="C596" s="690"/>
      <c r="D596" s="22"/>
      <c r="E596" s="6" t="s">
        <v>4</v>
      </c>
      <c r="F596" s="540">
        <f t="shared" si="319"/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1010"/>
      <c r="S596" s="1045"/>
      <c r="T596" s="1045"/>
    </row>
    <row r="597" spans="1:20" ht="16.5" customHeight="1" x14ac:dyDescent="0.3">
      <c r="A597" s="633" t="s">
        <v>260</v>
      </c>
      <c r="B597" s="630" t="s">
        <v>64</v>
      </c>
      <c r="C597" s="688">
        <v>1640110140</v>
      </c>
      <c r="D597" s="22"/>
      <c r="E597" s="4" t="s">
        <v>9</v>
      </c>
      <c r="F597" s="540">
        <f t="shared" si="319"/>
        <v>7.5</v>
      </c>
      <c r="G597" s="5">
        <v>0</v>
      </c>
      <c r="H597" s="5">
        <v>7.5</v>
      </c>
      <c r="I597" s="5">
        <v>0</v>
      </c>
      <c r="J597" s="5">
        <v>0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688" t="s">
        <v>28</v>
      </c>
      <c r="S597" s="688" t="s">
        <v>123</v>
      </c>
      <c r="T597" s="1050" t="s">
        <v>399</v>
      </c>
    </row>
    <row r="598" spans="1:20" x14ac:dyDescent="0.3">
      <c r="A598" s="634"/>
      <c r="B598" s="631"/>
      <c r="C598" s="689"/>
      <c r="D598" s="22"/>
      <c r="E598" s="4" t="s">
        <v>1</v>
      </c>
      <c r="F598" s="540">
        <f t="shared" si="319"/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689"/>
      <c r="S598" s="689"/>
      <c r="T598" s="1051"/>
    </row>
    <row r="599" spans="1:20" x14ac:dyDescent="0.3">
      <c r="A599" s="634"/>
      <c r="B599" s="631"/>
      <c r="C599" s="689"/>
      <c r="D599" s="22"/>
      <c r="E599" s="4" t="s">
        <v>2</v>
      </c>
      <c r="F599" s="540">
        <f t="shared" si="319"/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689"/>
      <c r="S599" s="689"/>
      <c r="T599" s="1051"/>
    </row>
    <row r="600" spans="1:20" x14ac:dyDescent="0.3">
      <c r="A600" s="634"/>
      <c r="B600" s="631"/>
      <c r="C600" s="689"/>
      <c r="D600" s="22"/>
      <c r="E600" s="4" t="s">
        <v>3</v>
      </c>
      <c r="F600" s="540">
        <f t="shared" si="319"/>
        <v>7.5</v>
      </c>
      <c r="G600" s="5">
        <v>0</v>
      </c>
      <c r="H600" s="5">
        <v>7.5</v>
      </c>
      <c r="I600" s="5">
        <v>0</v>
      </c>
      <c r="J600" s="5">
        <v>0</v>
      </c>
      <c r="K600" s="5">
        <v>0</v>
      </c>
      <c r="L600" s="5">
        <v>0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689"/>
      <c r="S600" s="689"/>
      <c r="T600" s="1051"/>
    </row>
    <row r="601" spans="1:20" x14ac:dyDescent="0.3">
      <c r="A601" s="634"/>
      <c r="B601" s="632"/>
      <c r="C601" s="690"/>
      <c r="D601" s="22"/>
      <c r="E601" s="6" t="s">
        <v>4</v>
      </c>
      <c r="F601" s="540">
        <f t="shared" si="319"/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689"/>
      <c r="S601" s="689"/>
      <c r="T601" s="1051"/>
    </row>
    <row r="602" spans="1:20" ht="16.5" customHeight="1" x14ac:dyDescent="0.3">
      <c r="A602" s="1036" t="s">
        <v>261</v>
      </c>
      <c r="B602" s="630" t="s">
        <v>254</v>
      </c>
      <c r="C602" s="688">
        <v>1640110140</v>
      </c>
      <c r="D602" s="22"/>
      <c r="E602" s="4" t="s">
        <v>9</v>
      </c>
      <c r="F602" s="540">
        <f t="shared" si="319"/>
        <v>7.5</v>
      </c>
      <c r="G602" s="5">
        <v>0</v>
      </c>
      <c r="H602" s="5">
        <v>7.5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689"/>
      <c r="S602" s="689"/>
      <c r="T602" s="1051"/>
    </row>
    <row r="603" spans="1:20" x14ac:dyDescent="0.3">
      <c r="A603" s="1036"/>
      <c r="B603" s="631"/>
      <c r="C603" s="689"/>
      <c r="D603" s="22"/>
      <c r="E603" s="4" t="s">
        <v>1</v>
      </c>
      <c r="F603" s="540">
        <f t="shared" si="319"/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689"/>
      <c r="S603" s="689"/>
      <c r="T603" s="1051"/>
    </row>
    <row r="604" spans="1:20" x14ac:dyDescent="0.3">
      <c r="A604" s="1036"/>
      <c r="B604" s="631"/>
      <c r="C604" s="689"/>
      <c r="D604" s="22"/>
      <c r="E604" s="4" t="s">
        <v>2</v>
      </c>
      <c r="F604" s="540">
        <f t="shared" si="319"/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689"/>
      <c r="S604" s="689"/>
      <c r="T604" s="1051"/>
    </row>
    <row r="605" spans="1:20" x14ac:dyDescent="0.3">
      <c r="A605" s="1036"/>
      <c r="B605" s="631"/>
      <c r="C605" s="689"/>
      <c r="D605" s="22"/>
      <c r="E605" s="4" t="s">
        <v>3</v>
      </c>
      <c r="F605" s="540">
        <f t="shared" si="319"/>
        <v>7.5</v>
      </c>
      <c r="G605" s="5">
        <v>0</v>
      </c>
      <c r="H605" s="5">
        <v>7.5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689"/>
      <c r="S605" s="689"/>
      <c r="T605" s="1051"/>
    </row>
    <row r="606" spans="1:20" x14ac:dyDescent="0.3">
      <c r="A606" s="1036"/>
      <c r="B606" s="632"/>
      <c r="C606" s="690"/>
      <c r="D606" s="22"/>
      <c r="E606" s="6" t="s">
        <v>4</v>
      </c>
      <c r="F606" s="540">
        <f t="shared" si="319"/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690"/>
      <c r="S606" s="690"/>
      <c r="T606" s="1052"/>
    </row>
    <row r="607" spans="1:20" s="85" customFormat="1" ht="20.25" customHeight="1" x14ac:dyDescent="0.3">
      <c r="A607" s="708" t="s">
        <v>149</v>
      </c>
      <c r="B607" s="743" t="s">
        <v>179</v>
      </c>
      <c r="C607" s="865">
        <v>1640200000</v>
      </c>
      <c r="D607" s="542"/>
      <c r="E607" s="20" t="s">
        <v>9</v>
      </c>
      <c r="F607" s="540">
        <f t="shared" si="319"/>
        <v>1125.2905000000001</v>
      </c>
      <c r="G607" s="545">
        <v>0</v>
      </c>
      <c r="H607" s="545">
        <f>H612</f>
        <v>468</v>
      </c>
      <c r="I607" s="545">
        <f>I612</f>
        <v>328.64499999999998</v>
      </c>
      <c r="J607" s="545">
        <f>J612</f>
        <v>328.64550000000003</v>
      </c>
      <c r="K607" s="545">
        <v>0</v>
      </c>
      <c r="L607" s="545">
        <v>0</v>
      </c>
      <c r="M607" s="545">
        <v>0</v>
      </c>
      <c r="N607" s="545">
        <v>0</v>
      </c>
      <c r="O607" s="545">
        <v>0</v>
      </c>
      <c r="P607" s="545">
        <v>0</v>
      </c>
      <c r="Q607" s="545">
        <v>0</v>
      </c>
      <c r="R607" s="991"/>
      <c r="S607" s="865"/>
      <c r="T607" s="865"/>
    </row>
    <row r="608" spans="1:20" s="85" customFormat="1" ht="20.25" customHeight="1" x14ac:dyDescent="0.3">
      <c r="A608" s="708"/>
      <c r="B608" s="744"/>
      <c r="C608" s="866"/>
      <c r="D608" s="542"/>
      <c r="E608" s="20" t="s">
        <v>1</v>
      </c>
      <c r="F608" s="540">
        <f t="shared" si="319"/>
        <v>0</v>
      </c>
      <c r="G608" s="545">
        <v>0</v>
      </c>
      <c r="H608" s="545">
        <v>0</v>
      </c>
      <c r="I608" s="545">
        <v>0</v>
      </c>
      <c r="J608" s="545">
        <v>0</v>
      </c>
      <c r="K608" s="545">
        <v>0</v>
      </c>
      <c r="L608" s="545">
        <v>0</v>
      </c>
      <c r="M608" s="545">
        <v>0</v>
      </c>
      <c r="N608" s="545">
        <v>0</v>
      </c>
      <c r="O608" s="545">
        <v>0</v>
      </c>
      <c r="P608" s="545">
        <v>0</v>
      </c>
      <c r="Q608" s="545">
        <v>0</v>
      </c>
      <c r="R608" s="991"/>
      <c r="S608" s="1053"/>
      <c r="T608" s="1053"/>
    </row>
    <row r="609" spans="1:20" s="85" customFormat="1" ht="20.25" customHeight="1" x14ac:dyDescent="0.3">
      <c r="A609" s="708"/>
      <c r="B609" s="744"/>
      <c r="C609" s="866"/>
      <c r="D609" s="542"/>
      <c r="E609" s="20" t="s">
        <v>2</v>
      </c>
      <c r="F609" s="540">
        <f t="shared" si="319"/>
        <v>0</v>
      </c>
      <c r="G609" s="545">
        <v>0</v>
      </c>
      <c r="H609" s="545">
        <v>0</v>
      </c>
      <c r="I609" s="545">
        <v>0</v>
      </c>
      <c r="J609" s="545">
        <v>0</v>
      </c>
      <c r="K609" s="545">
        <v>0</v>
      </c>
      <c r="L609" s="545">
        <v>0</v>
      </c>
      <c r="M609" s="545">
        <v>0</v>
      </c>
      <c r="N609" s="545">
        <v>0</v>
      </c>
      <c r="O609" s="545">
        <v>0</v>
      </c>
      <c r="P609" s="545">
        <v>0</v>
      </c>
      <c r="Q609" s="545">
        <v>0</v>
      </c>
      <c r="R609" s="991"/>
      <c r="S609" s="1053"/>
      <c r="T609" s="1053"/>
    </row>
    <row r="610" spans="1:20" s="85" customFormat="1" ht="20.25" customHeight="1" x14ac:dyDescent="0.3">
      <c r="A610" s="708"/>
      <c r="B610" s="744"/>
      <c r="C610" s="866"/>
      <c r="D610" s="542"/>
      <c r="E610" s="20" t="s">
        <v>3</v>
      </c>
      <c r="F610" s="540">
        <f t="shared" si="319"/>
        <v>1125.2905000000001</v>
      </c>
      <c r="G610" s="545">
        <v>0</v>
      </c>
      <c r="H610" s="545">
        <f>H615</f>
        <v>468</v>
      </c>
      <c r="I610" s="545">
        <f>I615</f>
        <v>328.64499999999998</v>
      </c>
      <c r="J610" s="545">
        <f>J615</f>
        <v>328.64550000000003</v>
      </c>
      <c r="K610" s="545">
        <v>0</v>
      </c>
      <c r="L610" s="545">
        <v>0</v>
      </c>
      <c r="M610" s="545">
        <v>0</v>
      </c>
      <c r="N610" s="545">
        <v>0</v>
      </c>
      <c r="O610" s="545">
        <v>0</v>
      </c>
      <c r="P610" s="545">
        <v>0</v>
      </c>
      <c r="Q610" s="545">
        <v>0</v>
      </c>
      <c r="R610" s="991"/>
      <c r="S610" s="1053"/>
      <c r="T610" s="1053"/>
    </row>
    <row r="611" spans="1:20" s="85" customFormat="1" ht="20.25" customHeight="1" x14ac:dyDescent="0.3">
      <c r="A611" s="709"/>
      <c r="B611" s="745"/>
      <c r="C611" s="867"/>
      <c r="D611" s="542"/>
      <c r="E611" s="20" t="s">
        <v>4</v>
      </c>
      <c r="F611" s="540">
        <f t="shared" si="319"/>
        <v>0</v>
      </c>
      <c r="G611" s="545">
        <v>0</v>
      </c>
      <c r="H611" s="545">
        <v>0</v>
      </c>
      <c r="I611" s="545">
        <v>0</v>
      </c>
      <c r="J611" s="545">
        <v>0</v>
      </c>
      <c r="K611" s="545">
        <v>0</v>
      </c>
      <c r="L611" s="545">
        <v>0</v>
      </c>
      <c r="M611" s="545">
        <v>0</v>
      </c>
      <c r="N611" s="545">
        <v>0</v>
      </c>
      <c r="O611" s="545">
        <v>0</v>
      </c>
      <c r="P611" s="545">
        <v>0</v>
      </c>
      <c r="Q611" s="545">
        <v>0</v>
      </c>
      <c r="R611" s="991"/>
      <c r="S611" s="1054"/>
      <c r="T611" s="1054"/>
    </row>
    <row r="612" spans="1:20" ht="16.5" customHeight="1" x14ac:dyDescent="0.3">
      <c r="A612" s="633" t="s">
        <v>150</v>
      </c>
      <c r="B612" s="630" t="s">
        <v>210</v>
      </c>
      <c r="C612" s="688">
        <v>1640276120</v>
      </c>
      <c r="D612" s="568"/>
      <c r="E612" s="20" t="s">
        <v>9</v>
      </c>
      <c r="F612" s="540">
        <f t="shared" si="319"/>
        <v>1125.2905000000001</v>
      </c>
      <c r="G612" s="5">
        <v>0</v>
      </c>
      <c r="H612" s="5">
        <f>H615</f>
        <v>468</v>
      </c>
      <c r="I612" s="5">
        <f>I615</f>
        <v>328.64499999999998</v>
      </c>
      <c r="J612" s="5">
        <f>J615</f>
        <v>328.64550000000003</v>
      </c>
      <c r="K612" s="268">
        <v>0</v>
      </c>
      <c r="L612" s="268">
        <v>0</v>
      </c>
      <c r="M612" s="268">
        <v>0</v>
      </c>
      <c r="N612" s="5">
        <v>0</v>
      </c>
      <c r="O612" s="5">
        <v>0</v>
      </c>
      <c r="P612" s="5">
        <v>0</v>
      </c>
      <c r="Q612" s="5">
        <v>0</v>
      </c>
      <c r="R612" s="682" t="s">
        <v>28</v>
      </c>
      <c r="S612" s="688" t="s">
        <v>151</v>
      </c>
      <c r="T612" s="682" t="s">
        <v>201</v>
      </c>
    </row>
    <row r="613" spans="1:20" x14ac:dyDescent="0.3">
      <c r="A613" s="634"/>
      <c r="B613" s="744"/>
      <c r="C613" s="689"/>
      <c r="D613" s="594">
        <v>36926</v>
      </c>
      <c r="E613" s="4" t="s">
        <v>1</v>
      </c>
      <c r="F613" s="540">
        <f t="shared" si="319"/>
        <v>0</v>
      </c>
      <c r="G613" s="5">
        <v>0</v>
      </c>
      <c r="H613" s="5">
        <v>0</v>
      </c>
      <c r="I613" s="5">
        <v>0</v>
      </c>
      <c r="J613" s="268">
        <v>0</v>
      </c>
      <c r="K613" s="268">
        <v>0</v>
      </c>
      <c r="L613" s="268">
        <v>0</v>
      </c>
      <c r="M613" s="268">
        <v>0</v>
      </c>
      <c r="N613" s="5">
        <v>0</v>
      </c>
      <c r="O613" s="5">
        <v>0</v>
      </c>
      <c r="P613" s="5">
        <v>0</v>
      </c>
      <c r="Q613" s="5">
        <v>0</v>
      </c>
      <c r="R613" s="683"/>
      <c r="S613" s="1051"/>
      <c r="T613" s="683"/>
    </row>
    <row r="614" spans="1:20" x14ac:dyDescent="0.3">
      <c r="A614" s="634"/>
      <c r="B614" s="744"/>
      <c r="C614" s="689"/>
      <c r="D614" s="568"/>
      <c r="E614" s="4" t="s">
        <v>2</v>
      </c>
      <c r="F614" s="540">
        <f t="shared" si="319"/>
        <v>0</v>
      </c>
      <c r="G614" s="5">
        <v>0</v>
      </c>
      <c r="H614" s="5">
        <v>0</v>
      </c>
      <c r="I614" s="5">
        <v>0</v>
      </c>
      <c r="J614" s="268">
        <v>0</v>
      </c>
      <c r="K614" s="268">
        <v>0</v>
      </c>
      <c r="L614" s="268">
        <v>0</v>
      </c>
      <c r="M614" s="268">
        <v>0</v>
      </c>
      <c r="N614" s="5">
        <v>0</v>
      </c>
      <c r="O614" s="5">
        <v>0</v>
      </c>
      <c r="P614" s="5">
        <v>0</v>
      </c>
      <c r="Q614" s="5">
        <v>0</v>
      </c>
      <c r="R614" s="683"/>
      <c r="S614" s="1051"/>
      <c r="T614" s="683"/>
    </row>
    <row r="615" spans="1:20" x14ac:dyDescent="0.3">
      <c r="A615" s="634"/>
      <c r="B615" s="744"/>
      <c r="C615" s="689"/>
      <c r="D615" s="568"/>
      <c r="E615" s="4" t="s">
        <v>3</v>
      </c>
      <c r="F615" s="540">
        <f t="shared" si="319"/>
        <v>1125.2905000000001</v>
      </c>
      <c r="G615" s="5">
        <v>0</v>
      </c>
      <c r="H615" s="5">
        <v>468</v>
      </c>
      <c r="I615" s="5">
        <v>328.64499999999998</v>
      </c>
      <c r="J615" s="268">
        <v>328.64550000000003</v>
      </c>
      <c r="K615" s="268">
        <v>0</v>
      </c>
      <c r="L615" s="268">
        <v>0</v>
      </c>
      <c r="M615" s="268">
        <v>0</v>
      </c>
      <c r="N615" s="5">
        <v>0</v>
      </c>
      <c r="O615" s="5">
        <v>0</v>
      </c>
      <c r="P615" s="5">
        <v>0</v>
      </c>
      <c r="Q615" s="5">
        <v>0</v>
      </c>
      <c r="R615" s="683"/>
      <c r="S615" s="1051"/>
      <c r="T615" s="683"/>
    </row>
    <row r="616" spans="1:20" x14ac:dyDescent="0.3">
      <c r="A616" s="635"/>
      <c r="B616" s="745"/>
      <c r="C616" s="690"/>
      <c r="D616" s="568"/>
      <c r="E616" s="4" t="s">
        <v>4</v>
      </c>
      <c r="F616" s="540">
        <f t="shared" si="319"/>
        <v>0</v>
      </c>
      <c r="G616" s="5">
        <v>0</v>
      </c>
      <c r="H616" s="5">
        <v>0</v>
      </c>
      <c r="I616" s="5">
        <v>0</v>
      </c>
      <c r="J616" s="268">
        <v>0</v>
      </c>
      <c r="K616" s="268">
        <v>0</v>
      </c>
      <c r="L616" s="268">
        <v>0</v>
      </c>
      <c r="M616" s="268">
        <v>0</v>
      </c>
      <c r="N616" s="5">
        <v>0</v>
      </c>
      <c r="O616" s="5">
        <v>0</v>
      </c>
      <c r="P616" s="5">
        <v>0</v>
      </c>
      <c r="Q616" s="5">
        <v>0</v>
      </c>
      <c r="R616" s="684"/>
      <c r="S616" s="1052"/>
      <c r="T616" s="684"/>
    </row>
    <row r="617" spans="1:20" ht="16.5" customHeight="1" x14ac:dyDescent="0.3">
      <c r="A617" s="633" t="s">
        <v>176</v>
      </c>
      <c r="B617" s="630" t="s">
        <v>177</v>
      </c>
      <c r="C617" s="528"/>
      <c r="D617" s="568"/>
      <c r="E617" s="20" t="s">
        <v>9</v>
      </c>
      <c r="F617" s="540">
        <f t="shared" si="319"/>
        <v>0</v>
      </c>
      <c r="G617" s="5">
        <v>0</v>
      </c>
      <c r="H617" s="5">
        <v>0</v>
      </c>
      <c r="I617" s="5">
        <v>0</v>
      </c>
      <c r="J617" s="268">
        <v>0</v>
      </c>
      <c r="K617" s="268">
        <v>0</v>
      </c>
      <c r="L617" s="268">
        <v>0</v>
      </c>
      <c r="M617" s="268">
        <v>0</v>
      </c>
      <c r="N617" s="5">
        <v>0</v>
      </c>
      <c r="O617" s="5">
        <v>0</v>
      </c>
      <c r="P617" s="5">
        <v>0</v>
      </c>
      <c r="Q617" s="5">
        <v>0</v>
      </c>
      <c r="R617" s="682" t="s">
        <v>28</v>
      </c>
      <c r="S617" s="688" t="s">
        <v>151</v>
      </c>
      <c r="T617" s="682" t="s">
        <v>201</v>
      </c>
    </row>
    <row r="618" spans="1:20" x14ac:dyDescent="0.3">
      <c r="A618" s="634"/>
      <c r="B618" s="744"/>
      <c r="C618" s="529"/>
      <c r="D618" s="594">
        <v>36926</v>
      </c>
      <c r="E618" s="4" t="s">
        <v>1</v>
      </c>
      <c r="F618" s="540">
        <f t="shared" si="319"/>
        <v>0</v>
      </c>
      <c r="G618" s="5">
        <v>0</v>
      </c>
      <c r="H618" s="5">
        <v>0</v>
      </c>
      <c r="I618" s="5">
        <v>0</v>
      </c>
      <c r="J618" s="268">
        <v>0</v>
      </c>
      <c r="K618" s="268">
        <v>0</v>
      </c>
      <c r="L618" s="268">
        <v>0</v>
      </c>
      <c r="M618" s="268">
        <v>0</v>
      </c>
      <c r="N618" s="5">
        <v>0</v>
      </c>
      <c r="O618" s="5">
        <v>0</v>
      </c>
      <c r="P618" s="5">
        <v>0</v>
      </c>
      <c r="Q618" s="5">
        <v>0</v>
      </c>
      <c r="R618" s="683"/>
      <c r="S618" s="1051"/>
      <c r="T618" s="683"/>
    </row>
    <row r="619" spans="1:20" x14ac:dyDescent="0.3">
      <c r="A619" s="634"/>
      <c r="B619" s="744"/>
      <c r="C619" s="580" t="s">
        <v>237</v>
      </c>
      <c r="D619" s="568"/>
      <c r="E619" s="4" t="s">
        <v>2</v>
      </c>
      <c r="F619" s="540">
        <f t="shared" si="319"/>
        <v>0</v>
      </c>
      <c r="G619" s="5">
        <v>0</v>
      </c>
      <c r="H619" s="5">
        <v>0</v>
      </c>
      <c r="I619" s="5">
        <v>0</v>
      </c>
      <c r="J619" s="268">
        <v>0</v>
      </c>
      <c r="K619" s="268">
        <v>0</v>
      </c>
      <c r="L619" s="268">
        <v>0</v>
      </c>
      <c r="M619" s="268">
        <v>0</v>
      </c>
      <c r="N619" s="5">
        <v>0</v>
      </c>
      <c r="O619" s="5">
        <v>0</v>
      </c>
      <c r="P619" s="5">
        <v>0</v>
      </c>
      <c r="Q619" s="5">
        <v>0</v>
      </c>
      <c r="R619" s="683"/>
      <c r="S619" s="1051"/>
      <c r="T619" s="683"/>
    </row>
    <row r="620" spans="1:20" x14ac:dyDescent="0.3">
      <c r="A620" s="634"/>
      <c r="B620" s="744"/>
      <c r="C620" s="580" t="s">
        <v>236</v>
      </c>
      <c r="D620" s="568"/>
      <c r="E620" s="4" t="s">
        <v>3</v>
      </c>
      <c r="F620" s="540">
        <f t="shared" si="319"/>
        <v>0</v>
      </c>
      <c r="G620" s="5">
        <v>0</v>
      </c>
      <c r="H620" s="5">
        <v>0</v>
      </c>
      <c r="I620" s="5">
        <v>0</v>
      </c>
      <c r="J620" s="268">
        <v>0</v>
      </c>
      <c r="K620" s="268">
        <v>0</v>
      </c>
      <c r="L620" s="268">
        <v>0</v>
      </c>
      <c r="M620" s="268">
        <v>0</v>
      </c>
      <c r="N620" s="5">
        <v>0</v>
      </c>
      <c r="O620" s="5">
        <v>0</v>
      </c>
      <c r="P620" s="5">
        <v>0</v>
      </c>
      <c r="Q620" s="5">
        <v>0</v>
      </c>
      <c r="R620" s="683"/>
      <c r="S620" s="1051"/>
      <c r="T620" s="683"/>
    </row>
    <row r="621" spans="1:20" x14ac:dyDescent="0.3">
      <c r="A621" s="635"/>
      <c r="B621" s="745"/>
      <c r="C621" s="530"/>
      <c r="D621" s="568"/>
      <c r="E621" s="4" t="s">
        <v>4</v>
      </c>
      <c r="F621" s="540">
        <f t="shared" si="319"/>
        <v>0</v>
      </c>
      <c r="G621" s="5">
        <v>0</v>
      </c>
      <c r="H621" s="5">
        <v>0</v>
      </c>
      <c r="I621" s="5">
        <v>0</v>
      </c>
      <c r="J621" s="268">
        <v>0</v>
      </c>
      <c r="K621" s="268">
        <v>0</v>
      </c>
      <c r="L621" s="268">
        <v>0</v>
      </c>
      <c r="M621" s="268">
        <v>0</v>
      </c>
      <c r="N621" s="5">
        <v>0</v>
      </c>
      <c r="O621" s="5">
        <v>0</v>
      </c>
      <c r="P621" s="5">
        <v>0</v>
      </c>
      <c r="Q621" s="5">
        <v>0</v>
      </c>
      <c r="R621" s="684"/>
      <c r="S621" s="1052"/>
      <c r="T621" s="684"/>
    </row>
    <row r="622" spans="1:20" s="85" customFormat="1" ht="16.5" customHeight="1" x14ac:dyDescent="0.3">
      <c r="A622" s="707" t="s">
        <v>295</v>
      </c>
      <c r="B622" s="743" t="s">
        <v>296</v>
      </c>
      <c r="C622" s="865">
        <v>1640300000</v>
      </c>
      <c r="D622" s="548"/>
      <c r="E622" s="20" t="s">
        <v>9</v>
      </c>
      <c r="F622" s="540">
        <f t="shared" si="319"/>
        <v>20601.969000000001</v>
      </c>
      <c r="G622" s="545">
        <f t="shared" ref="G622:Q622" si="325">G623+G624+G625+G626</f>
        <v>0</v>
      </c>
      <c r="H622" s="545">
        <f t="shared" si="325"/>
        <v>0</v>
      </c>
      <c r="I622" s="545">
        <f t="shared" si="325"/>
        <v>9630</v>
      </c>
      <c r="J622" s="545">
        <f t="shared" si="325"/>
        <v>9630</v>
      </c>
      <c r="K622" s="545">
        <f t="shared" si="325"/>
        <v>1341.9690000000001</v>
      </c>
      <c r="L622" s="545">
        <f t="shared" si="325"/>
        <v>0</v>
      </c>
      <c r="M622" s="545">
        <f t="shared" si="325"/>
        <v>0</v>
      </c>
      <c r="N622" s="545">
        <f t="shared" si="325"/>
        <v>0</v>
      </c>
      <c r="O622" s="545">
        <f t="shared" si="325"/>
        <v>0</v>
      </c>
      <c r="P622" s="545">
        <f t="shared" ref="P622" si="326">P623+P624+P625+P626</f>
        <v>0</v>
      </c>
      <c r="Q622" s="545">
        <f t="shared" si="325"/>
        <v>0</v>
      </c>
      <c r="R622" s="865"/>
      <c r="S622" s="865"/>
      <c r="T622" s="991"/>
    </row>
    <row r="623" spans="1:20" s="85" customFormat="1" ht="16.5" customHeight="1" x14ac:dyDescent="0.3">
      <c r="A623" s="708"/>
      <c r="B623" s="744"/>
      <c r="C623" s="866"/>
      <c r="D623" s="548"/>
      <c r="E623" s="20" t="s">
        <v>1</v>
      </c>
      <c r="F623" s="540">
        <f t="shared" si="319"/>
        <v>0</v>
      </c>
      <c r="G623" s="595">
        <f t="shared" ref="G623:Q626" si="327">G628</f>
        <v>0</v>
      </c>
      <c r="H623" s="596">
        <f t="shared" si="327"/>
        <v>0</v>
      </c>
      <c r="I623" s="595">
        <f t="shared" si="327"/>
        <v>0</v>
      </c>
      <c r="J623" s="595">
        <f t="shared" si="327"/>
        <v>0</v>
      </c>
      <c r="K623" s="595">
        <f t="shared" si="327"/>
        <v>0</v>
      </c>
      <c r="L623" s="595">
        <f t="shared" si="327"/>
        <v>0</v>
      </c>
      <c r="M623" s="595">
        <f t="shared" si="327"/>
        <v>0</v>
      </c>
      <c r="N623" s="595">
        <f t="shared" si="327"/>
        <v>0</v>
      </c>
      <c r="O623" s="595">
        <f t="shared" si="327"/>
        <v>0</v>
      </c>
      <c r="P623" s="595">
        <f t="shared" ref="P623" si="328">P628</f>
        <v>0</v>
      </c>
      <c r="Q623" s="595">
        <f t="shared" si="327"/>
        <v>0</v>
      </c>
      <c r="R623" s="866"/>
      <c r="S623" s="1055"/>
      <c r="T623" s="1049"/>
    </row>
    <row r="624" spans="1:20" s="85" customFormat="1" ht="16.5" customHeight="1" x14ac:dyDescent="0.3">
      <c r="A624" s="708"/>
      <c r="B624" s="744"/>
      <c r="C624" s="866"/>
      <c r="D624" s="548"/>
      <c r="E624" s="20" t="s">
        <v>2</v>
      </c>
      <c r="F624" s="540">
        <f t="shared" si="319"/>
        <v>0</v>
      </c>
      <c r="G624" s="595">
        <f t="shared" si="327"/>
        <v>0</v>
      </c>
      <c r="H624" s="596">
        <f t="shared" si="327"/>
        <v>0</v>
      </c>
      <c r="I624" s="595">
        <f t="shared" si="327"/>
        <v>0</v>
      </c>
      <c r="J624" s="595">
        <f t="shared" si="327"/>
        <v>0</v>
      </c>
      <c r="K624" s="595">
        <f t="shared" si="327"/>
        <v>0</v>
      </c>
      <c r="L624" s="595">
        <f t="shared" si="327"/>
        <v>0</v>
      </c>
      <c r="M624" s="595">
        <f t="shared" si="327"/>
        <v>0</v>
      </c>
      <c r="N624" s="595">
        <f t="shared" si="327"/>
        <v>0</v>
      </c>
      <c r="O624" s="595">
        <f t="shared" si="327"/>
        <v>0</v>
      </c>
      <c r="P624" s="595">
        <f t="shared" ref="P624" si="329">P629</f>
        <v>0</v>
      </c>
      <c r="Q624" s="595">
        <f t="shared" si="327"/>
        <v>0</v>
      </c>
      <c r="R624" s="866"/>
      <c r="S624" s="1055"/>
      <c r="T624" s="1049"/>
    </row>
    <row r="625" spans="1:20" s="85" customFormat="1" ht="16.5" customHeight="1" x14ac:dyDescent="0.3">
      <c r="A625" s="708"/>
      <c r="B625" s="744"/>
      <c r="C625" s="866"/>
      <c r="D625" s="548"/>
      <c r="E625" s="20" t="s">
        <v>3</v>
      </c>
      <c r="F625" s="540">
        <f t="shared" si="319"/>
        <v>20601.969000000001</v>
      </c>
      <c r="G625" s="596">
        <f t="shared" si="327"/>
        <v>0</v>
      </c>
      <c r="H625" s="596">
        <f t="shared" si="327"/>
        <v>0</v>
      </c>
      <c r="I625" s="596">
        <f t="shared" si="327"/>
        <v>9630</v>
      </c>
      <c r="J625" s="596">
        <f t="shared" si="327"/>
        <v>9630</v>
      </c>
      <c r="K625" s="596">
        <f t="shared" si="327"/>
        <v>1341.9690000000001</v>
      </c>
      <c r="L625" s="596">
        <f t="shared" si="327"/>
        <v>0</v>
      </c>
      <c r="M625" s="596">
        <f t="shared" si="327"/>
        <v>0</v>
      </c>
      <c r="N625" s="596">
        <f t="shared" si="327"/>
        <v>0</v>
      </c>
      <c r="O625" s="596">
        <f t="shared" si="327"/>
        <v>0</v>
      </c>
      <c r="P625" s="596">
        <f t="shared" ref="P625" si="330">P630</f>
        <v>0</v>
      </c>
      <c r="Q625" s="596">
        <f t="shared" si="327"/>
        <v>0</v>
      </c>
      <c r="R625" s="866"/>
      <c r="S625" s="1055"/>
      <c r="T625" s="1049"/>
    </row>
    <row r="626" spans="1:20" s="85" customFormat="1" ht="16.5" customHeight="1" x14ac:dyDescent="0.3">
      <c r="A626" s="709"/>
      <c r="B626" s="745"/>
      <c r="C626" s="867"/>
      <c r="D626" s="143"/>
      <c r="E626" s="547" t="s">
        <v>4</v>
      </c>
      <c r="F626" s="540">
        <f t="shared" si="319"/>
        <v>0</v>
      </c>
      <c r="G626" s="595">
        <f t="shared" si="327"/>
        <v>0</v>
      </c>
      <c r="H626" s="596">
        <f t="shared" si="327"/>
        <v>0</v>
      </c>
      <c r="I626" s="595">
        <f t="shared" si="327"/>
        <v>0</v>
      </c>
      <c r="J626" s="595">
        <f t="shared" si="327"/>
        <v>0</v>
      </c>
      <c r="K626" s="595">
        <f t="shared" si="327"/>
        <v>0</v>
      </c>
      <c r="L626" s="595">
        <f t="shared" si="327"/>
        <v>0</v>
      </c>
      <c r="M626" s="595">
        <f t="shared" si="327"/>
        <v>0</v>
      </c>
      <c r="N626" s="595">
        <f t="shared" si="327"/>
        <v>0</v>
      </c>
      <c r="O626" s="595">
        <f t="shared" si="327"/>
        <v>0</v>
      </c>
      <c r="P626" s="595">
        <f t="shared" ref="P626" si="331">P631</f>
        <v>0</v>
      </c>
      <c r="Q626" s="595">
        <f t="shared" si="327"/>
        <v>0</v>
      </c>
      <c r="R626" s="867"/>
      <c r="S626" s="1056"/>
      <c r="T626" s="1049"/>
    </row>
    <row r="627" spans="1:20" s="85" customFormat="1" ht="21" customHeight="1" x14ac:dyDescent="0.3">
      <c r="A627" s="633" t="s">
        <v>297</v>
      </c>
      <c r="B627" s="630" t="s">
        <v>298</v>
      </c>
      <c r="C627" s="688">
        <v>1640376230</v>
      </c>
      <c r="D627" s="143"/>
      <c r="E627" s="20" t="s">
        <v>9</v>
      </c>
      <c r="F627" s="540">
        <f t="shared" si="319"/>
        <v>20601.969000000001</v>
      </c>
      <c r="G627" s="5">
        <f t="shared" ref="G627:Q627" si="332">G628+G629+G630+G631</f>
        <v>0</v>
      </c>
      <c r="H627" s="5">
        <f t="shared" si="332"/>
        <v>0</v>
      </c>
      <c r="I627" s="5">
        <f t="shared" si="332"/>
        <v>9630</v>
      </c>
      <c r="J627" s="5">
        <f t="shared" si="332"/>
        <v>9630</v>
      </c>
      <c r="K627" s="5">
        <f t="shared" si="332"/>
        <v>1341.9690000000001</v>
      </c>
      <c r="L627" s="5">
        <f t="shared" si="332"/>
        <v>0</v>
      </c>
      <c r="M627" s="5">
        <f t="shared" si="332"/>
        <v>0</v>
      </c>
      <c r="N627" s="5">
        <f t="shared" si="332"/>
        <v>0</v>
      </c>
      <c r="O627" s="5">
        <f t="shared" si="332"/>
        <v>0</v>
      </c>
      <c r="P627" s="5">
        <f t="shared" ref="P627" si="333">P628+P629+P630+P631</f>
        <v>0</v>
      </c>
      <c r="Q627" s="5">
        <f t="shared" si="332"/>
        <v>0</v>
      </c>
      <c r="R627" s="688" t="s">
        <v>395</v>
      </c>
      <c r="S627" s="618"/>
      <c r="T627" s="1057"/>
    </row>
    <row r="628" spans="1:20" s="85" customFormat="1" ht="21" customHeight="1" x14ac:dyDescent="0.3">
      <c r="A628" s="634"/>
      <c r="B628" s="631"/>
      <c r="C628" s="689"/>
      <c r="D628" s="143"/>
      <c r="E628" s="4" t="s">
        <v>1</v>
      </c>
      <c r="F628" s="540">
        <f t="shared" si="319"/>
        <v>0</v>
      </c>
      <c r="G628" s="597">
        <v>0</v>
      </c>
      <c r="H628" s="591">
        <v>0</v>
      </c>
      <c r="I628" s="597">
        <v>0</v>
      </c>
      <c r="J628" s="597">
        <v>0</v>
      </c>
      <c r="K628" s="597">
        <v>0</v>
      </c>
      <c r="L628" s="597">
        <v>0</v>
      </c>
      <c r="M628" s="597">
        <v>0</v>
      </c>
      <c r="N628" s="597">
        <v>0</v>
      </c>
      <c r="O628" s="597">
        <v>0</v>
      </c>
      <c r="P628" s="597">
        <v>0</v>
      </c>
      <c r="Q628" s="597">
        <v>0</v>
      </c>
      <c r="R628" s="689"/>
      <c r="S628" s="619"/>
      <c r="T628" s="1053"/>
    </row>
    <row r="629" spans="1:20" s="85" customFormat="1" ht="21" customHeight="1" x14ac:dyDescent="0.3">
      <c r="A629" s="634"/>
      <c r="B629" s="631"/>
      <c r="C629" s="689"/>
      <c r="D629" s="143"/>
      <c r="E629" s="4" t="s">
        <v>2</v>
      </c>
      <c r="F629" s="540">
        <f t="shared" si="319"/>
        <v>0</v>
      </c>
      <c r="G629" s="597">
        <v>0</v>
      </c>
      <c r="H629" s="591">
        <v>0</v>
      </c>
      <c r="I629" s="597">
        <v>0</v>
      </c>
      <c r="J629" s="597">
        <v>0</v>
      </c>
      <c r="K629" s="597">
        <v>0</v>
      </c>
      <c r="L629" s="597">
        <v>0</v>
      </c>
      <c r="M629" s="597">
        <v>0</v>
      </c>
      <c r="N629" s="597">
        <v>0</v>
      </c>
      <c r="O629" s="597">
        <v>0</v>
      </c>
      <c r="P629" s="597">
        <v>0</v>
      </c>
      <c r="Q629" s="597">
        <v>0</v>
      </c>
      <c r="R629" s="689"/>
      <c r="S629" s="619"/>
      <c r="T629" s="1053"/>
    </row>
    <row r="630" spans="1:20" s="85" customFormat="1" ht="21" customHeight="1" x14ac:dyDescent="0.3">
      <c r="A630" s="634"/>
      <c r="B630" s="631"/>
      <c r="C630" s="689"/>
      <c r="D630" s="143"/>
      <c r="E630" s="4" t="s">
        <v>3</v>
      </c>
      <c r="F630" s="540">
        <f t="shared" si="319"/>
        <v>20601.969000000001</v>
      </c>
      <c r="G630" s="597">
        <v>0</v>
      </c>
      <c r="H630" s="591">
        <v>0</v>
      </c>
      <c r="I630" s="5">
        <v>9630</v>
      </c>
      <c r="J630" s="5">
        <v>9630</v>
      </c>
      <c r="K630" s="5">
        <v>1341.9690000000001</v>
      </c>
      <c r="L630" s="597">
        <v>0</v>
      </c>
      <c r="M630" s="597">
        <v>0</v>
      </c>
      <c r="N630" s="597">
        <v>0</v>
      </c>
      <c r="O630" s="597">
        <v>0</v>
      </c>
      <c r="P630" s="597">
        <v>0</v>
      </c>
      <c r="Q630" s="597">
        <v>0</v>
      </c>
      <c r="R630" s="689"/>
      <c r="S630" s="619"/>
      <c r="T630" s="1053"/>
    </row>
    <row r="631" spans="1:20" s="85" customFormat="1" ht="21" customHeight="1" x14ac:dyDescent="0.3">
      <c r="A631" s="635"/>
      <c r="B631" s="632"/>
      <c r="C631" s="690"/>
      <c r="D631" s="143"/>
      <c r="E631" s="4" t="s">
        <v>4</v>
      </c>
      <c r="F631" s="540">
        <f t="shared" si="319"/>
        <v>0</v>
      </c>
      <c r="G631" s="597">
        <v>0</v>
      </c>
      <c r="H631" s="591">
        <v>0</v>
      </c>
      <c r="I631" s="597">
        <v>0</v>
      </c>
      <c r="J631" s="597">
        <v>0</v>
      </c>
      <c r="K631" s="597">
        <v>0</v>
      </c>
      <c r="L631" s="597">
        <v>0</v>
      </c>
      <c r="M631" s="597">
        <v>0</v>
      </c>
      <c r="N631" s="597">
        <v>0</v>
      </c>
      <c r="O631" s="597">
        <v>0</v>
      </c>
      <c r="P631" s="597">
        <v>0</v>
      </c>
      <c r="Q631" s="597">
        <v>0</v>
      </c>
      <c r="R631" s="690"/>
      <c r="S631" s="620"/>
      <c r="T631" s="1054"/>
    </row>
    <row r="632" spans="1:20" s="85" customFormat="1" ht="16.5" customHeight="1" x14ac:dyDescent="0.3">
      <c r="A632" s="707" t="s">
        <v>345</v>
      </c>
      <c r="B632" s="743" t="s">
        <v>347</v>
      </c>
      <c r="C632" s="865">
        <v>1640400000</v>
      </c>
      <c r="D632" s="548"/>
      <c r="E632" s="20" t="s">
        <v>9</v>
      </c>
      <c r="F632" s="540">
        <f t="shared" si="319"/>
        <v>56510.627020000007</v>
      </c>
      <c r="G632" s="545">
        <f t="shared" ref="G632:Q636" si="334">G637</f>
        <v>0</v>
      </c>
      <c r="H632" s="545">
        <f t="shared" si="334"/>
        <v>0</v>
      </c>
      <c r="I632" s="545">
        <f t="shared" si="334"/>
        <v>0</v>
      </c>
      <c r="J632" s="545">
        <f t="shared" si="334"/>
        <v>0</v>
      </c>
      <c r="K632" s="545">
        <f>K637</f>
        <v>23761.162500000002</v>
      </c>
      <c r="L632" s="545">
        <f>SUM(L633:L636)</f>
        <v>11497.192950000001</v>
      </c>
      <c r="M632" s="545">
        <f t="shared" ref="M632:Q632" si="335">SUM(M633:M636)</f>
        <v>12321.83757</v>
      </c>
      <c r="N632" s="545">
        <f t="shared" si="335"/>
        <v>8930.4339999999993</v>
      </c>
      <c r="O632" s="545">
        <f t="shared" si="335"/>
        <v>0</v>
      </c>
      <c r="P632" s="545">
        <f t="shared" ref="P632" si="336">SUM(P633:P636)</f>
        <v>0</v>
      </c>
      <c r="Q632" s="545">
        <f t="shared" si="335"/>
        <v>0</v>
      </c>
      <c r="R632" s="865"/>
      <c r="S632" s="865"/>
      <c r="T632" s="991"/>
    </row>
    <row r="633" spans="1:20" s="85" customFormat="1" x14ac:dyDescent="0.3">
      <c r="A633" s="708"/>
      <c r="B633" s="744"/>
      <c r="C633" s="866"/>
      <c r="D633" s="548"/>
      <c r="E633" s="20" t="s">
        <v>1</v>
      </c>
      <c r="F633" s="540">
        <f t="shared" si="319"/>
        <v>0</v>
      </c>
      <c r="G633" s="545">
        <f t="shared" si="334"/>
        <v>0</v>
      </c>
      <c r="H633" s="583">
        <f t="shared" si="334"/>
        <v>0</v>
      </c>
      <c r="I633" s="545">
        <f t="shared" si="334"/>
        <v>0</v>
      </c>
      <c r="J633" s="545">
        <f t="shared" si="334"/>
        <v>0</v>
      </c>
      <c r="K633" s="545">
        <f t="shared" si="334"/>
        <v>0</v>
      </c>
      <c r="L633" s="545">
        <f t="shared" ref="L633:Q635" si="337">L638+L643</f>
        <v>0</v>
      </c>
      <c r="M633" s="545">
        <f t="shared" si="334"/>
        <v>0</v>
      </c>
      <c r="N633" s="545">
        <f t="shared" si="334"/>
        <v>0</v>
      </c>
      <c r="O633" s="545">
        <f t="shared" si="334"/>
        <v>0</v>
      </c>
      <c r="P633" s="545">
        <f t="shared" ref="P633" si="338">P638</f>
        <v>0</v>
      </c>
      <c r="Q633" s="545">
        <f t="shared" si="334"/>
        <v>0</v>
      </c>
      <c r="R633" s="866"/>
      <c r="S633" s="1055"/>
      <c r="T633" s="1049"/>
    </row>
    <row r="634" spans="1:20" s="85" customFormat="1" x14ac:dyDescent="0.3">
      <c r="A634" s="708"/>
      <c r="B634" s="744"/>
      <c r="C634" s="866"/>
      <c r="D634" s="548"/>
      <c r="E634" s="20" t="s">
        <v>2</v>
      </c>
      <c r="F634" s="540">
        <f t="shared" si="319"/>
        <v>25181.924750000002</v>
      </c>
      <c r="G634" s="545">
        <f t="shared" si="334"/>
        <v>0</v>
      </c>
      <c r="H634" s="583">
        <f t="shared" si="334"/>
        <v>0</v>
      </c>
      <c r="I634" s="545">
        <f t="shared" si="334"/>
        <v>0</v>
      </c>
      <c r="J634" s="545">
        <f t="shared" si="334"/>
        <v>0</v>
      </c>
      <c r="K634" s="545">
        <f t="shared" si="334"/>
        <v>16632.813750000001</v>
      </c>
      <c r="L634" s="545">
        <f t="shared" si="337"/>
        <v>3415.8069999999998</v>
      </c>
      <c r="M634" s="545">
        <f t="shared" si="337"/>
        <v>3779.2</v>
      </c>
      <c r="N634" s="545">
        <f t="shared" si="337"/>
        <v>1354.104</v>
      </c>
      <c r="O634" s="545">
        <f t="shared" si="337"/>
        <v>0</v>
      </c>
      <c r="P634" s="545">
        <f t="shared" ref="P634" si="339">P639+P644</f>
        <v>0</v>
      </c>
      <c r="Q634" s="545">
        <f t="shared" si="337"/>
        <v>0</v>
      </c>
      <c r="R634" s="866"/>
      <c r="S634" s="1055"/>
      <c r="T634" s="1049"/>
    </row>
    <row r="635" spans="1:20" s="85" customFormat="1" x14ac:dyDescent="0.3">
      <c r="A635" s="708"/>
      <c r="B635" s="744"/>
      <c r="C635" s="866"/>
      <c r="D635" s="548"/>
      <c r="E635" s="20" t="s">
        <v>3</v>
      </c>
      <c r="F635" s="540">
        <f t="shared" si="319"/>
        <v>31328.702270000002</v>
      </c>
      <c r="G635" s="583">
        <f t="shared" si="334"/>
        <v>0</v>
      </c>
      <c r="H635" s="583">
        <f t="shared" si="334"/>
        <v>0</v>
      </c>
      <c r="I635" s="583">
        <f t="shared" si="334"/>
        <v>0</v>
      </c>
      <c r="J635" s="583">
        <f t="shared" si="334"/>
        <v>0</v>
      </c>
      <c r="K635" s="583">
        <f t="shared" si="334"/>
        <v>7128.3487500000001</v>
      </c>
      <c r="L635" s="583">
        <f>L640+L645</f>
        <v>8081.3859500000008</v>
      </c>
      <c r="M635" s="583">
        <f t="shared" si="337"/>
        <v>8542.637569999999</v>
      </c>
      <c r="N635" s="583">
        <f t="shared" si="337"/>
        <v>7576.33</v>
      </c>
      <c r="O635" s="583">
        <f t="shared" si="337"/>
        <v>0</v>
      </c>
      <c r="P635" s="583">
        <f t="shared" ref="P635" si="340">P640+P645</f>
        <v>0</v>
      </c>
      <c r="Q635" s="583">
        <f t="shared" si="337"/>
        <v>0</v>
      </c>
      <c r="R635" s="866"/>
      <c r="S635" s="1055"/>
      <c r="T635" s="1049"/>
    </row>
    <row r="636" spans="1:20" s="85" customFormat="1" ht="15.75" customHeight="1" x14ac:dyDescent="0.3">
      <c r="A636" s="709"/>
      <c r="B636" s="745"/>
      <c r="C636" s="867"/>
      <c r="D636" s="143"/>
      <c r="E636" s="547" t="s">
        <v>4</v>
      </c>
      <c r="F636" s="540">
        <f t="shared" si="319"/>
        <v>0</v>
      </c>
      <c r="G636" s="545">
        <f>G641</f>
        <v>0</v>
      </c>
      <c r="H636" s="583">
        <f t="shared" si="334"/>
        <v>0</v>
      </c>
      <c r="I636" s="545">
        <f t="shared" si="334"/>
        <v>0</v>
      </c>
      <c r="J636" s="545">
        <f t="shared" si="334"/>
        <v>0</v>
      </c>
      <c r="K636" s="545">
        <f t="shared" si="334"/>
        <v>0</v>
      </c>
      <c r="L636" s="545">
        <f>L641+L646</f>
        <v>0</v>
      </c>
      <c r="M636" s="545">
        <f t="shared" si="334"/>
        <v>0</v>
      </c>
      <c r="N636" s="545">
        <f t="shared" si="334"/>
        <v>0</v>
      </c>
      <c r="O636" s="545">
        <f t="shared" si="334"/>
        <v>0</v>
      </c>
      <c r="P636" s="545">
        <f t="shared" ref="P636" si="341">P641</f>
        <v>0</v>
      </c>
      <c r="Q636" s="545">
        <f t="shared" si="334"/>
        <v>0</v>
      </c>
      <c r="R636" s="867"/>
      <c r="S636" s="1056"/>
      <c r="T636" s="1049"/>
    </row>
    <row r="637" spans="1:20" s="85" customFormat="1" ht="21" customHeight="1" x14ac:dyDescent="0.3">
      <c r="A637" s="633" t="s">
        <v>346</v>
      </c>
      <c r="B637" s="630" t="s">
        <v>348</v>
      </c>
      <c r="C637" s="74"/>
      <c r="D637" s="143"/>
      <c r="E637" s="20" t="s">
        <v>9</v>
      </c>
      <c r="F637" s="540">
        <f t="shared" si="319"/>
        <v>35974.177930000005</v>
      </c>
      <c r="G637" s="5">
        <f t="shared" ref="G637:Q637" si="342">G638+G639+G640+G641</f>
        <v>0</v>
      </c>
      <c r="H637" s="5">
        <f t="shared" si="342"/>
        <v>0</v>
      </c>
      <c r="I637" s="5">
        <f t="shared" si="342"/>
        <v>0</v>
      </c>
      <c r="J637" s="5">
        <f t="shared" si="342"/>
        <v>0</v>
      </c>
      <c r="K637" s="5">
        <f>K638+K639+K640+K641</f>
        <v>23761.162500000002</v>
      </c>
      <c r="L637" s="5">
        <f t="shared" si="342"/>
        <v>4879.7242900000001</v>
      </c>
      <c r="M637" s="5">
        <f t="shared" si="342"/>
        <v>5398.8571400000001</v>
      </c>
      <c r="N637" s="5">
        <f t="shared" si="342"/>
        <v>1934.4340000000002</v>
      </c>
      <c r="O637" s="5">
        <f t="shared" si="342"/>
        <v>0</v>
      </c>
      <c r="P637" s="5">
        <f t="shared" ref="P637" si="343">P638+P639+P640+P641</f>
        <v>0</v>
      </c>
      <c r="Q637" s="5">
        <f t="shared" si="342"/>
        <v>0</v>
      </c>
      <c r="R637" s="688" t="s">
        <v>393</v>
      </c>
      <c r="S637" s="618"/>
      <c r="T637" s="1057"/>
    </row>
    <row r="638" spans="1:20" s="85" customFormat="1" ht="21" customHeight="1" x14ac:dyDescent="0.3">
      <c r="A638" s="634"/>
      <c r="B638" s="631"/>
      <c r="C638" s="74"/>
      <c r="D638" s="143"/>
      <c r="E638" s="4" t="s">
        <v>1</v>
      </c>
      <c r="F638" s="540">
        <f t="shared" si="319"/>
        <v>0</v>
      </c>
      <c r="G638" s="597">
        <v>0</v>
      </c>
      <c r="H638" s="591">
        <v>0</v>
      </c>
      <c r="I638" s="597">
        <v>0</v>
      </c>
      <c r="J638" s="597">
        <v>0</v>
      </c>
      <c r="K638" s="597">
        <v>0</v>
      </c>
      <c r="L638" s="597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689"/>
      <c r="S638" s="619"/>
      <c r="T638" s="1053"/>
    </row>
    <row r="639" spans="1:20" s="85" customFormat="1" ht="33" customHeight="1" x14ac:dyDescent="0.3">
      <c r="A639" s="634"/>
      <c r="B639" s="631"/>
      <c r="C639" s="580" t="s">
        <v>400</v>
      </c>
      <c r="D639" s="143"/>
      <c r="E639" s="4" t="s">
        <v>2</v>
      </c>
      <c r="F639" s="540">
        <f t="shared" si="319"/>
        <v>25181.924750000002</v>
      </c>
      <c r="G639" s="597">
        <v>0</v>
      </c>
      <c r="H639" s="591">
        <v>0</v>
      </c>
      <c r="I639" s="597">
        <v>0</v>
      </c>
      <c r="J639" s="597">
        <v>0</v>
      </c>
      <c r="K639" s="5">
        <v>16632.813750000001</v>
      </c>
      <c r="L639" s="5">
        <v>3415.8069999999998</v>
      </c>
      <c r="M639" s="5">
        <v>3779.2</v>
      </c>
      <c r="N639" s="5">
        <v>1354.104</v>
      </c>
      <c r="O639" s="5">
        <v>0</v>
      </c>
      <c r="P639" s="5">
        <v>0</v>
      </c>
      <c r="Q639" s="5">
        <v>0</v>
      </c>
      <c r="R639" s="689"/>
      <c r="S639" s="619"/>
      <c r="T639" s="1053"/>
    </row>
    <row r="640" spans="1:20" s="85" customFormat="1" ht="33" customHeight="1" x14ac:dyDescent="0.3">
      <c r="A640" s="634"/>
      <c r="B640" s="631"/>
      <c r="C640" s="580" t="s">
        <v>401</v>
      </c>
      <c r="D640" s="143"/>
      <c r="E640" s="4" t="s">
        <v>3</v>
      </c>
      <c r="F640" s="540">
        <f t="shared" si="319"/>
        <v>10792.25318</v>
      </c>
      <c r="G640" s="597">
        <v>0</v>
      </c>
      <c r="H640" s="591">
        <v>0</v>
      </c>
      <c r="I640" s="5">
        <v>0</v>
      </c>
      <c r="J640" s="5">
        <v>0</v>
      </c>
      <c r="K640" s="5">
        <v>7128.3487500000001</v>
      </c>
      <c r="L640" s="5">
        <v>1463.9172900000001</v>
      </c>
      <c r="M640" s="5">
        <v>1619.65714</v>
      </c>
      <c r="N640" s="5">
        <v>580.33000000000004</v>
      </c>
      <c r="O640" s="5">
        <v>0</v>
      </c>
      <c r="P640" s="5">
        <v>0</v>
      </c>
      <c r="Q640" s="5">
        <v>0</v>
      </c>
      <c r="R640" s="689"/>
      <c r="S640" s="619"/>
      <c r="T640" s="1053"/>
    </row>
    <row r="641" spans="1:20" s="85" customFormat="1" ht="21" customHeight="1" x14ac:dyDescent="0.3">
      <c r="A641" s="635"/>
      <c r="B641" s="632"/>
      <c r="C641" s="74"/>
      <c r="D641" s="143"/>
      <c r="E641" s="4" t="s">
        <v>4</v>
      </c>
      <c r="F641" s="540">
        <f t="shared" si="319"/>
        <v>0</v>
      </c>
      <c r="G641" s="597">
        <v>0</v>
      </c>
      <c r="H641" s="591">
        <v>0</v>
      </c>
      <c r="I641" s="597">
        <v>0</v>
      </c>
      <c r="J641" s="597">
        <v>0</v>
      </c>
      <c r="K641" s="597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690"/>
      <c r="S641" s="620"/>
      <c r="T641" s="1054"/>
    </row>
    <row r="642" spans="1:20" s="85" customFormat="1" ht="19.2" customHeight="1" x14ac:dyDescent="0.3">
      <c r="A642" s="633" t="s">
        <v>367</v>
      </c>
      <c r="B642" s="630" t="s">
        <v>385</v>
      </c>
      <c r="C642" s="688">
        <v>1640476280</v>
      </c>
      <c r="D642" s="143"/>
      <c r="E642" s="20" t="s">
        <v>9</v>
      </c>
      <c r="F642" s="540">
        <f t="shared" si="319"/>
        <v>20536.449090000002</v>
      </c>
      <c r="G642" s="597">
        <f t="shared" ref="G642:Q642" si="344">G643+G644+G645+G646</f>
        <v>0</v>
      </c>
      <c r="H642" s="591">
        <f t="shared" si="344"/>
        <v>0</v>
      </c>
      <c r="I642" s="597">
        <f t="shared" si="344"/>
        <v>0</v>
      </c>
      <c r="J642" s="597">
        <f t="shared" si="344"/>
        <v>0</v>
      </c>
      <c r="K642" s="597">
        <f t="shared" si="344"/>
        <v>0</v>
      </c>
      <c r="L642" s="5">
        <f t="shared" si="344"/>
        <v>6617.4686600000005</v>
      </c>
      <c r="M642" s="5">
        <f t="shared" si="344"/>
        <v>6922.9804299999996</v>
      </c>
      <c r="N642" s="5">
        <f t="shared" si="344"/>
        <v>6996</v>
      </c>
      <c r="O642" s="5">
        <f t="shared" si="344"/>
        <v>0</v>
      </c>
      <c r="P642" s="5">
        <f t="shared" ref="P642" si="345">P643+P644+P645+P646</f>
        <v>0</v>
      </c>
      <c r="Q642" s="5">
        <f t="shared" si="344"/>
        <v>0</v>
      </c>
      <c r="R642" s="688" t="s">
        <v>393</v>
      </c>
      <c r="S642" s="618"/>
      <c r="T642" s="1057"/>
    </row>
    <row r="643" spans="1:20" s="85" customFormat="1" ht="19.2" customHeight="1" x14ac:dyDescent="0.3">
      <c r="A643" s="634"/>
      <c r="B643" s="631"/>
      <c r="C643" s="689"/>
      <c r="D643" s="143"/>
      <c r="E643" s="4" t="s">
        <v>1</v>
      </c>
      <c r="F643" s="540">
        <f t="shared" si="319"/>
        <v>0</v>
      </c>
      <c r="G643" s="597">
        <v>0</v>
      </c>
      <c r="H643" s="591">
        <v>0</v>
      </c>
      <c r="I643" s="597">
        <v>0</v>
      </c>
      <c r="J643" s="597">
        <v>0</v>
      </c>
      <c r="K643" s="597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689"/>
      <c r="S643" s="619"/>
      <c r="T643" s="1053"/>
    </row>
    <row r="644" spans="1:20" s="85" customFormat="1" ht="19.2" customHeight="1" x14ac:dyDescent="0.3">
      <c r="A644" s="634"/>
      <c r="B644" s="631"/>
      <c r="C644" s="689"/>
      <c r="D644" s="143"/>
      <c r="E644" s="4" t="s">
        <v>2</v>
      </c>
      <c r="F644" s="540">
        <f t="shared" si="319"/>
        <v>0</v>
      </c>
      <c r="G644" s="597">
        <v>0</v>
      </c>
      <c r="H644" s="591">
        <v>0</v>
      </c>
      <c r="I644" s="597">
        <v>0</v>
      </c>
      <c r="J644" s="597">
        <v>0</v>
      </c>
      <c r="K644" s="597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689"/>
      <c r="S644" s="619"/>
      <c r="T644" s="1053"/>
    </row>
    <row r="645" spans="1:20" s="85" customFormat="1" ht="19.2" customHeight="1" x14ac:dyDescent="0.3">
      <c r="A645" s="634"/>
      <c r="B645" s="631"/>
      <c r="C645" s="689"/>
      <c r="D645" s="143"/>
      <c r="E645" s="4" t="s">
        <v>3</v>
      </c>
      <c r="F645" s="540">
        <f t="shared" si="319"/>
        <v>20536.449090000002</v>
      </c>
      <c r="G645" s="597">
        <v>0</v>
      </c>
      <c r="H645" s="591">
        <v>0</v>
      </c>
      <c r="I645" s="597">
        <v>0</v>
      </c>
      <c r="J645" s="597">
        <v>0</v>
      </c>
      <c r="K645" s="597">
        <v>0</v>
      </c>
      <c r="L645" s="5">
        <v>6617.4686600000005</v>
      </c>
      <c r="M645" s="5">
        <v>6922.9804299999996</v>
      </c>
      <c r="N645" s="5">
        <v>6996</v>
      </c>
      <c r="O645" s="5">
        <v>0</v>
      </c>
      <c r="P645" s="5">
        <v>0</v>
      </c>
      <c r="Q645" s="5">
        <v>0</v>
      </c>
      <c r="R645" s="689"/>
      <c r="S645" s="619"/>
      <c r="T645" s="1053"/>
    </row>
    <row r="646" spans="1:20" s="85" customFormat="1" ht="19.2" customHeight="1" x14ac:dyDescent="0.3">
      <c r="A646" s="635"/>
      <c r="B646" s="632"/>
      <c r="C646" s="690"/>
      <c r="D646" s="143"/>
      <c r="E646" s="4" t="s">
        <v>4</v>
      </c>
      <c r="F646" s="540">
        <f t="shared" si="319"/>
        <v>0</v>
      </c>
      <c r="G646" s="597">
        <v>0</v>
      </c>
      <c r="H646" s="591">
        <v>0</v>
      </c>
      <c r="I646" s="597">
        <v>0</v>
      </c>
      <c r="J646" s="597">
        <v>0</v>
      </c>
      <c r="K646" s="597">
        <v>0</v>
      </c>
      <c r="L646" s="597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690"/>
      <c r="S646" s="620"/>
      <c r="T646" s="1054"/>
    </row>
    <row r="647" spans="1:20" s="85" customFormat="1" ht="18.75" customHeight="1" x14ac:dyDescent="0.3">
      <c r="A647" s="707" t="s">
        <v>47</v>
      </c>
      <c r="B647" s="743" t="s">
        <v>108</v>
      </c>
      <c r="C647" s="865">
        <v>1650000000</v>
      </c>
      <c r="D647" s="548"/>
      <c r="E647" s="20" t="s">
        <v>9</v>
      </c>
      <c r="F647" s="540">
        <f t="shared" si="319"/>
        <v>1315.66588</v>
      </c>
      <c r="G647" s="596">
        <f>G649+G650</f>
        <v>180.65</v>
      </c>
      <c r="H647" s="596">
        <f t="shared" ref="H647:Q647" si="346">H649+H650</f>
        <v>80.650000000000006</v>
      </c>
      <c r="I647" s="596">
        <f>I649+I650</f>
        <v>176.65</v>
      </c>
      <c r="J647" s="596">
        <f t="shared" si="346"/>
        <v>156.91588000000002</v>
      </c>
      <c r="K647" s="596">
        <f t="shared" si="346"/>
        <v>180.65</v>
      </c>
      <c r="L647" s="596">
        <f t="shared" si="346"/>
        <v>150.65</v>
      </c>
      <c r="M647" s="596">
        <f t="shared" si="346"/>
        <v>100</v>
      </c>
      <c r="N647" s="596">
        <f t="shared" si="346"/>
        <v>79.5</v>
      </c>
      <c r="O647" s="596">
        <f t="shared" si="346"/>
        <v>70</v>
      </c>
      <c r="P647" s="596">
        <f t="shared" ref="P647" si="347">P649+P650</f>
        <v>70</v>
      </c>
      <c r="Q647" s="596">
        <f t="shared" si="346"/>
        <v>70</v>
      </c>
      <c r="R647" s="865"/>
      <c r="S647" s="865"/>
      <c r="T647" s="991"/>
    </row>
    <row r="648" spans="1:20" s="85" customFormat="1" ht="19.5" customHeight="1" x14ac:dyDescent="0.3">
      <c r="A648" s="708"/>
      <c r="B648" s="744"/>
      <c r="C648" s="866"/>
      <c r="D648" s="548"/>
      <c r="E648" s="20" t="s">
        <v>1</v>
      </c>
      <c r="F648" s="540">
        <f t="shared" si="319"/>
        <v>0</v>
      </c>
      <c r="G648" s="595">
        <v>0</v>
      </c>
      <c r="H648" s="596">
        <v>0</v>
      </c>
      <c r="I648" s="595">
        <v>0</v>
      </c>
      <c r="J648" s="595">
        <v>0</v>
      </c>
      <c r="K648" s="595">
        <v>0</v>
      </c>
      <c r="L648" s="595">
        <v>0</v>
      </c>
      <c r="M648" s="595">
        <v>0</v>
      </c>
      <c r="N648" s="595">
        <v>0</v>
      </c>
      <c r="O648" s="595">
        <v>0</v>
      </c>
      <c r="P648" s="595">
        <v>0</v>
      </c>
      <c r="Q648" s="595">
        <v>0</v>
      </c>
      <c r="R648" s="866"/>
      <c r="S648" s="1055"/>
      <c r="T648" s="1049"/>
    </row>
    <row r="649" spans="1:20" s="85" customFormat="1" ht="18.75" customHeight="1" x14ac:dyDescent="0.3">
      <c r="A649" s="708"/>
      <c r="B649" s="744"/>
      <c r="C649" s="866"/>
      <c r="D649" s="548"/>
      <c r="E649" s="20" t="s">
        <v>2</v>
      </c>
      <c r="F649" s="540">
        <f t="shared" si="319"/>
        <v>701.4</v>
      </c>
      <c r="G649" s="595">
        <f>G654</f>
        <v>100</v>
      </c>
      <c r="H649" s="596">
        <f t="shared" ref="H649:Q650" si="348">H654</f>
        <v>0</v>
      </c>
      <c r="I649" s="595">
        <f>I654</f>
        <v>81.599999999999994</v>
      </c>
      <c r="J649" s="595">
        <f t="shared" si="348"/>
        <v>87.300000000000011</v>
      </c>
      <c r="K649" s="595">
        <f t="shared" si="348"/>
        <v>85</v>
      </c>
      <c r="L649" s="595">
        <f t="shared" si="348"/>
        <v>59.5</v>
      </c>
      <c r="M649" s="595">
        <f t="shared" si="348"/>
        <v>59.5</v>
      </c>
      <c r="N649" s="595">
        <f t="shared" si="348"/>
        <v>50</v>
      </c>
      <c r="O649" s="595">
        <f t="shared" si="348"/>
        <v>59.5</v>
      </c>
      <c r="P649" s="595">
        <f t="shared" ref="P649" si="349">P654</f>
        <v>59.5</v>
      </c>
      <c r="Q649" s="595">
        <f t="shared" si="348"/>
        <v>59.5</v>
      </c>
      <c r="R649" s="866"/>
      <c r="S649" s="1055"/>
      <c r="T649" s="1049"/>
    </row>
    <row r="650" spans="1:20" s="85" customFormat="1" ht="18.75" customHeight="1" x14ac:dyDescent="0.3">
      <c r="A650" s="708"/>
      <c r="B650" s="744"/>
      <c r="C650" s="866"/>
      <c r="D650" s="548"/>
      <c r="E650" s="20" t="s">
        <v>3</v>
      </c>
      <c r="F650" s="540">
        <f t="shared" si="319"/>
        <v>614.26588000000004</v>
      </c>
      <c r="G650" s="596">
        <f>G655</f>
        <v>80.650000000000006</v>
      </c>
      <c r="H650" s="596">
        <f t="shared" si="348"/>
        <v>80.650000000000006</v>
      </c>
      <c r="I650" s="596">
        <f t="shared" si="348"/>
        <v>95.050000000000011</v>
      </c>
      <c r="J650" s="596">
        <f t="shared" si="348"/>
        <v>69.615880000000004</v>
      </c>
      <c r="K650" s="596">
        <f t="shared" si="348"/>
        <v>95.65</v>
      </c>
      <c r="L650" s="596">
        <f t="shared" si="348"/>
        <v>91.15</v>
      </c>
      <c r="M650" s="596">
        <f t="shared" si="348"/>
        <v>40.5</v>
      </c>
      <c r="N650" s="596">
        <f t="shared" si="348"/>
        <v>29.5</v>
      </c>
      <c r="O650" s="596">
        <f t="shared" si="348"/>
        <v>10.5</v>
      </c>
      <c r="P650" s="596">
        <f t="shared" ref="P650" si="350">P655</f>
        <v>10.5</v>
      </c>
      <c r="Q650" s="596">
        <f t="shared" si="348"/>
        <v>10.5</v>
      </c>
      <c r="R650" s="866"/>
      <c r="S650" s="1055"/>
      <c r="T650" s="1049"/>
    </row>
    <row r="651" spans="1:20" s="85" customFormat="1" ht="18.75" customHeight="1" x14ac:dyDescent="0.3">
      <c r="A651" s="708"/>
      <c r="B651" s="744"/>
      <c r="C651" s="867"/>
      <c r="D651" s="143"/>
      <c r="E651" s="547" t="s">
        <v>4</v>
      </c>
      <c r="F651" s="540">
        <f t="shared" ref="F651:F713" si="351">SUM(G651:Q651)</f>
        <v>0</v>
      </c>
      <c r="G651" s="595">
        <v>0</v>
      </c>
      <c r="H651" s="596">
        <v>0</v>
      </c>
      <c r="I651" s="595">
        <v>0</v>
      </c>
      <c r="J651" s="595">
        <v>0</v>
      </c>
      <c r="K651" s="595">
        <v>0</v>
      </c>
      <c r="L651" s="595">
        <v>0</v>
      </c>
      <c r="M651" s="595">
        <v>0</v>
      </c>
      <c r="N651" s="595">
        <v>0</v>
      </c>
      <c r="O651" s="595">
        <v>0</v>
      </c>
      <c r="P651" s="595">
        <v>0</v>
      </c>
      <c r="Q651" s="595">
        <v>0</v>
      </c>
      <c r="R651" s="867"/>
      <c r="S651" s="1056"/>
      <c r="T651" s="1049"/>
    </row>
    <row r="652" spans="1:20" s="85" customFormat="1" ht="22.5" customHeight="1" x14ac:dyDescent="0.3">
      <c r="A652" s="1046" t="s">
        <v>137</v>
      </c>
      <c r="B652" s="1058" t="s">
        <v>85</v>
      </c>
      <c r="C652" s="865">
        <v>1650100000</v>
      </c>
      <c r="D652" s="548"/>
      <c r="E652" s="20" t="s">
        <v>9</v>
      </c>
      <c r="F652" s="540">
        <f t="shared" si="351"/>
        <v>1315.66588</v>
      </c>
      <c r="G652" s="596">
        <f>SUM(G653:G656)</f>
        <v>180.65</v>
      </c>
      <c r="H652" s="596">
        <f t="shared" ref="H652:Q652" si="352">SUM(H653:H656)</f>
        <v>80.650000000000006</v>
      </c>
      <c r="I652" s="596">
        <f t="shared" si="352"/>
        <v>176.65</v>
      </c>
      <c r="J652" s="596">
        <f t="shared" si="352"/>
        <v>156.91588000000002</v>
      </c>
      <c r="K652" s="596">
        <f t="shared" si="352"/>
        <v>180.65</v>
      </c>
      <c r="L652" s="596">
        <f t="shared" si="352"/>
        <v>150.65</v>
      </c>
      <c r="M652" s="596">
        <f t="shared" si="352"/>
        <v>100</v>
      </c>
      <c r="N652" s="596">
        <f t="shared" si="352"/>
        <v>79.5</v>
      </c>
      <c r="O652" s="596">
        <f t="shared" si="352"/>
        <v>70</v>
      </c>
      <c r="P652" s="596">
        <f t="shared" ref="P652" si="353">SUM(P653:P656)</f>
        <v>70</v>
      </c>
      <c r="Q652" s="596">
        <f t="shared" si="352"/>
        <v>70</v>
      </c>
      <c r="R652" s="865"/>
      <c r="S652" s="865"/>
      <c r="T652" s="991"/>
    </row>
    <row r="653" spans="1:20" s="85" customFormat="1" ht="22.5" customHeight="1" x14ac:dyDescent="0.3">
      <c r="A653" s="1046"/>
      <c r="B653" s="1059"/>
      <c r="C653" s="866"/>
      <c r="D653" s="548"/>
      <c r="E653" s="20" t="s">
        <v>1</v>
      </c>
      <c r="F653" s="540">
        <f t="shared" si="351"/>
        <v>0</v>
      </c>
      <c r="G653" s="595">
        <v>0</v>
      </c>
      <c r="H653" s="596">
        <v>0</v>
      </c>
      <c r="I653" s="595">
        <v>0</v>
      </c>
      <c r="J653" s="595">
        <v>0</v>
      </c>
      <c r="K653" s="595">
        <v>0</v>
      </c>
      <c r="L653" s="595">
        <v>0</v>
      </c>
      <c r="M653" s="595">
        <v>0</v>
      </c>
      <c r="N653" s="595">
        <v>0</v>
      </c>
      <c r="O653" s="595">
        <v>0</v>
      </c>
      <c r="P653" s="595">
        <v>0</v>
      </c>
      <c r="Q653" s="595">
        <v>0</v>
      </c>
      <c r="R653" s="866"/>
      <c r="S653" s="1055"/>
      <c r="T653" s="1049"/>
    </row>
    <row r="654" spans="1:20" s="85" customFormat="1" ht="22.5" customHeight="1" x14ac:dyDescent="0.3">
      <c r="A654" s="1046"/>
      <c r="B654" s="1059"/>
      <c r="C654" s="866"/>
      <c r="D654" s="548"/>
      <c r="E654" s="20" t="s">
        <v>2</v>
      </c>
      <c r="F654" s="540">
        <f t="shared" si="351"/>
        <v>701.4</v>
      </c>
      <c r="G654" s="595">
        <f>G659</f>
        <v>100</v>
      </c>
      <c r="H654" s="596">
        <f t="shared" ref="H654:J655" si="354">H659</f>
        <v>0</v>
      </c>
      <c r="I654" s="595">
        <f>I659</f>
        <v>81.599999999999994</v>
      </c>
      <c r="J654" s="595">
        <f t="shared" si="354"/>
        <v>87.300000000000011</v>
      </c>
      <c r="K654" s="595">
        <f>K659+K679</f>
        <v>85</v>
      </c>
      <c r="L654" s="595">
        <f>L659+L679</f>
        <v>59.5</v>
      </c>
      <c r="M654" s="595">
        <f t="shared" ref="L654:M655" si="355">M659+M679</f>
        <v>59.5</v>
      </c>
      <c r="N654" s="595">
        <f t="shared" ref="N654:Q655" si="356">N659</f>
        <v>50</v>
      </c>
      <c r="O654" s="595">
        <f t="shared" si="356"/>
        <v>59.5</v>
      </c>
      <c r="P654" s="595">
        <f t="shared" ref="P654" si="357">P659</f>
        <v>59.5</v>
      </c>
      <c r="Q654" s="595">
        <f t="shared" si="356"/>
        <v>59.5</v>
      </c>
      <c r="R654" s="866"/>
      <c r="S654" s="1055"/>
      <c r="T654" s="1049"/>
    </row>
    <row r="655" spans="1:20" s="85" customFormat="1" ht="22.5" customHeight="1" x14ac:dyDescent="0.3">
      <c r="A655" s="1046"/>
      <c r="B655" s="1059"/>
      <c r="C655" s="866"/>
      <c r="D655" s="548"/>
      <c r="E655" s="20" t="s">
        <v>3</v>
      </c>
      <c r="F655" s="540">
        <f t="shared" si="351"/>
        <v>614.26588000000004</v>
      </c>
      <c r="G655" s="596">
        <f>G660</f>
        <v>80.650000000000006</v>
      </c>
      <c r="H655" s="596">
        <f t="shared" si="354"/>
        <v>80.650000000000006</v>
      </c>
      <c r="I655" s="596">
        <f t="shared" si="354"/>
        <v>95.050000000000011</v>
      </c>
      <c r="J655" s="596">
        <f t="shared" si="354"/>
        <v>69.615880000000004</v>
      </c>
      <c r="K655" s="595">
        <f>K660+K680</f>
        <v>95.65</v>
      </c>
      <c r="L655" s="595">
        <f t="shared" si="355"/>
        <v>91.15</v>
      </c>
      <c r="M655" s="595">
        <f t="shared" si="355"/>
        <v>40.5</v>
      </c>
      <c r="N655" s="596">
        <f t="shared" si="356"/>
        <v>29.5</v>
      </c>
      <c r="O655" s="596">
        <f t="shared" si="356"/>
        <v>10.5</v>
      </c>
      <c r="P655" s="596">
        <f t="shared" ref="P655" si="358">P660</f>
        <v>10.5</v>
      </c>
      <c r="Q655" s="596">
        <f t="shared" si="356"/>
        <v>10.5</v>
      </c>
      <c r="R655" s="866"/>
      <c r="S655" s="1055"/>
      <c r="T655" s="1049"/>
    </row>
    <row r="656" spans="1:20" s="85" customFormat="1" ht="22.5" customHeight="1" x14ac:dyDescent="0.3">
      <c r="A656" s="1046"/>
      <c r="B656" s="1059"/>
      <c r="C656" s="867"/>
      <c r="D656" s="143"/>
      <c r="E656" s="547" t="s">
        <v>4</v>
      </c>
      <c r="F656" s="540">
        <f t="shared" si="351"/>
        <v>0</v>
      </c>
      <c r="G656" s="595">
        <v>0</v>
      </c>
      <c r="H656" s="596">
        <v>0</v>
      </c>
      <c r="I656" s="595">
        <v>0</v>
      </c>
      <c r="J656" s="595">
        <v>0</v>
      </c>
      <c r="K656" s="595">
        <v>0</v>
      </c>
      <c r="L656" s="595">
        <v>0</v>
      </c>
      <c r="M656" s="595">
        <v>0</v>
      </c>
      <c r="N656" s="595">
        <v>0</v>
      </c>
      <c r="O656" s="595">
        <v>0</v>
      </c>
      <c r="P656" s="595">
        <v>0</v>
      </c>
      <c r="Q656" s="595">
        <v>0</v>
      </c>
      <c r="R656" s="867"/>
      <c r="S656" s="1056"/>
      <c r="T656" s="1049"/>
    </row>
    <row r="657" spans="1:21" ht="16.5" customHeight="1" x14ac:dyDescent="0.3">
      <c r="A657" s="633" t="s">
        <v>158</v>
      </c>
      <c r="B657" s="1058" t="s">
        <v>117</v>
      </c>
      <c r="C657" s="688" t="s">
        <v>218</v>
      </c>
      <c r="D657" s="123"/>
      <c r="E657" s="20" t="s">
        <v>9</v>
      </c>
      <c r="F657" s="540">
        <f t="shared" si="351"/>
        <v>1075.66588</v>
      </c>
      <c r="G657" s="597">
        <f>G658+G659+G660+G661</f>
        <v>180.65</v>
      </c>
      <c r="H657" s="597">
        <f t="shared" ref="H657:K657" si="359">H658+H659+H660+H661</f>
        <v>80.650000000000006</v>
      </c>
      <c r="I657" s="597">
        <f t="shared" si="359"/>
        <v>176.65</v>
      </c>
      <c r="J657" s="597">
        <f t="shared" si="359"/>
        <v>156.91588000000002</v>
      </c>
      <c r="K657" s="597">
        <f t="shared" si="359"/>
        <v>80.650000000000006</v>
      </c>
      <c r="L657" s="597">
        <f>L658+L659+L660+L661</f>
        <v>80.650000000000006</v>
      </c>
      <c r="M657" s="597">
        <f>M658+M659+M660+M661</f>
        <v>30</v>
      </c>
      <c r="N657" s="597">
        <f t="shared" ref="N657:Q657" si="360">N658+N659+N660+N661</f>
        <v>79.5</v>
      </c>
      <c r="O657" s="597">
        <f t="shared" si="360"/>
        <v>70</v>
      </c>
      <c r="P657" s="597">
        <f t="shared" ref="P657" si="361">P658+P659+P660+P661</f>
        <v>70</v>
      </c>
      <c r="Q657" s="597">
        <f t="shared" si="360"/>
        <v>70</v>
      </c>
      <c r="R657" s="688"/>
      <c r="S657" s="688"/>
      <c r="T657" s="1010"/>
    </row>
    <row r="658" spans="1:21" x14ac:dyDescent="0.3">
      <c r="A658" s="634"/>
      <c r="B658" s="1059"/>
      <c r="C658" s="689"/>
      <c r="D658" s="123"/>
      <c r="E658" s="4" t="s">
        <v>1</v>
      </c>
      <c r="F658" s="540">
        <f t="shared" si="351"/>
        <v>0</v>
      </c>
      <c r="G658" s="597">
        <v>0</v>
      </c>
      <c r="H658" s="597">
        <v>0</v>
      </c>
      <c r="I658" s="597">
        <v>0</v>
      </c>
      <c r="J658" s="598">
        <v>0</v>
      </c>
      <c r="K658" s="598">
        <v>0</v>
      </c>
      <c r="L658" s="598">
        <v>0</v>
      </c>
      <c r="M658" s="598">
        <v>0</v>
      </c>
      <c r="N658" s="597">
        <v>0</v>
      </c>
      <c r="O658" s="597">
        <v>0</v>
      </c>
      <c r="P658" s="597">
        <v>0</v>
      </c>
      <c r="Q658" s="597">
        <v>0</v>
      </c>
      <c r="R658" s="689"/>
      <c r="S658" s="689"/>
      <c r="T658" s="1045"/>
    </row>
    <row r="659" spans="1:21" x14ac:dyDescent="0.3">
      <c r="A659" s="634"/>
      <c r="B659" s="1059"/>
      <c r="C659" s="689"/>
      <c r="D659" s="123"/>
      <c r="E659" s="4" t="s">
        <v>2</v>
      </c>
      <c r="F659" s="540">
        <f t="shared" si="351"/>
        <v>497.4</v>
      </c>
      <c r="G659" s="597">
        <f t="shared" ref="G659:J660" si="362">G664+G669+G674+G684+G689</f>
        <v>100</v>
      </c>
      <c r="H659" s="597">
        <f t="shared" si="362"/>
        <v>0</v>
      </c>
      <c r="I659" s="597">
        <f t="shared" si="362"/>
        <v>81.599999999999994</v>
      </c>
      <c r="J659" s="597">
        <f t="shared" si="362"/>
        <v>87.300000000000011</v>
      </c>
      <c r="K659" s="597">
        <f t="shared" ref="K659:M660" si="363">K664+K669+K674</f>
        <v>0</v>
      </c>
      <c r="L659" s="597">
        <f t="shared" si="363"/>
        <v>0</v>
      </c>
      <c r="M659" s="597">
        <f t="shared" si="363"/>
        <v>0</v>
      </c>
      <c r="N659" s="597">
        <f t="shared" ref="N659:Q660" si="364">N664+N669+N674+N684+N689</f>
        <v>50</v>
      </c>
      <c r="O659" s="597">
        <f t="shared" si="364"/>
        <v>59.5</v>
      </c>
      <c r="P659" s="597">
        <f t="shared" ref="P659" si="365">P664+P669+P674+P684+P689</f>
        <v>59.5</v>
      </c>
      <c r="Q659" s="597">
        <f t="shared" si="364"/>
        <v>59.5</v>
      </c>
      <c r="R659" s="689"/>
      <c r="S659" s="689"/>
      <c r="T659" s="1045"/>
    </row>
    <row r="660" spans="1:21" x14ac:dyDescent="0.3">
      <c r="A660" s="634"/>
      <c r="B660" s="1059"/>
      <c r="C660" s="689"/>
      <c r="D660" s="123"/>
      <c r="E660" s="4" t="s">
        <v>3</v>
      </c>
      <c r="F660" s="540">
        <f t="shared" si="351"/>
        <v>578.26588000000004</v>
      </c>
      <c r="G660" s="597">
        <f t="shared" si="362"/>
        <v>80.650000000000006</v>
      </c>
      <c r="H660" s="597">
        <f t="shared" si="362"/>
        <v>80.650000000000006</v>
      </c>
      <c r="I660" s="597">
        <f t="shared" si="362"/>
        <v>95.050000000000011</v>
      </c>
      <c r="J660" s="597">
        <f t="shared" si="362"/>
        <v>69.615880000000004</v>
      </c>
      <c r="K660" s="597">
        <f t="shared" si="363"/>
        <v>80.650000000000006</v>
      </c>
      <c r="L660" s="597">
        <f t="shared" si="363"/>
        <v>80.650000000000006</v>
      </c>
      <c r="M660" s="597">
        <f t="shared" si="363"/>
        <v>30</v>
      </c>
      <c r="N660" s="597">
        <f t="shared" si="364"/>
        <v>29.5</v>
      </c>
      <c r="O660" s="597">
        <f t="shared" si="364"/>
        <v>10.5</v>
      </c>
      <c r="P660" s="597">
        <f t="shared" ref="P660" si="366">P665+P670+P675+P685+P690</f>
        <v>10.5</v>
      </c>
      <c r="Q660" s="597">
        <f t="shared" si="364"/>
        <v>10.5</v>
      </c>
      <c r="R660" s="689"/>
      <c r="S660" s="689"/>
      <c r="T660" s="1045"/>
    </row>
    <row r="661" spans="1:21" x14ac:dyDescent="0.3">
      <c r="A661" s="635"/>
      <c r="B661" s="1060"/>
      <c r="C661" s="690"/>
      <c r="D661" s="123"/>
      <c r="E661" s="6" t="s">
        <v>4</v>
      </c>
      <c r="F661" s="540">
        <f t="shared" si="351"/>
        <v>0</v>
      </c>
      <c r="G661" s="597">
        <v>0</v>
      </c>
      <c r="H661" s="597">
        <v>0</v>
      </c>
      <c r="I661" s="597">
        <v>0</v>
      </c>
      <c r="J661" s="598">
        <v>0</v>
      </c>
      <c r="K661" s="598">
        <v>0</v>
      </c>
      <c r="L661" s="598">
        <v>0</v>
      </c>
      <c r="M661" s="598">
        <v>0</v>
      </c>
      <c r="N661" s="597">
        <v>0</v>
      </c>
      <c r="O661" s="597">
        <v>0</v>
      </c>
      <c r="P661" s="597">
        <v>0</v>
      </c>
      <c r="Q661" s="597">
        <v>0</v>
      </c>
      <c r="R661" s="690"/>
      <c r="S661" s="690"/>
      <c r="T661" s="1045"/>
    </row>
    <row r="662" spans="1:21" ht="21" customHeight="1" x14ac:dyDescent="0.3">
      <c r="A662" s="633" t="s">
        <v>147</v>
      </c>
      <c r="B662" s="630" t="s">
        <v>266</v>
      </c>
      <c r="C662" s="633">
        <v>1650110130</v>
      </c>
      <c r="D662" s="524"/>
      <c r="E662" s="20" t="s">
        <v>9</v>
      </c>
      <c r="F662" s="540">
        <f t="shared" si="351"/>
        <v>126</v>
      </c>
      <c r="G662" s="599">
        <f>G665</f>
        <v>21</v>
      </c>
      <c r="H662" s="599">
        <f>SUM(H663:H666)</f>
        <v>21</v>
      </c>
      <c r="I662" s="599">
        <f>SUM(I663:I666)</f>
        <v>21</v>
      </c>
      <c r="J662" s="599">
        <f t="shared" ref="J662:K662" si="367">SUM(J663:J666)</f>
        <v>21</v>
      </c>
      <c r="K662" s="599">
        <f t="shared" si="367"/>
        <v>21</v>
      </c>
      <c r="L662" s="599">
        <f t="shared" ref="L662:Q662" si="368">SUM(L663:L666)</f>
        <v>21</v>
      </c>
      <c r="M662" s="599">
        <f t="shared" si="368"/>
        <v>0</v>
      </c>
      <c r="N662" s="599">
        <f t="shared" si="368"/>
        <v>0</v>
      </c>
      <c r="O662" s="599">
        <f t="shared" si="368"/>
        <v>0</v>
      </c>
      <c r="P662" s="599">
        <f t="shared" si="368"/>
        <v>0</v>
      </c>
      <c r="Q662" s="599">
        <f t="shared" si="368"/>
        <v>0</v>
      </c>
      <c r="R662" s="688" t="s">
        <v>394</v>
      </c>
      <c r="S662" s="688" t="s">
        <v>122</v>
      </c>
      <c r="T662" s="688" t="s">
        <v>121</v>
      </c>
      <c r="U662" s="600"/>
    </row>
    <row r="663" spans="1:21" ht="21" customHeight="1" x14ac:dyDescent="0.3">
      <c r="A663" s="634"/>
      <c r="B663" s="631"/>
      <c r="C663" s="634"/>
      <c r="D663" s="524"/>
      <c r="E663" s="4" t="s">
        <v>1</v>
      </c>
      <c r="F663" s="540">
        <f t="shared" si="351"/>
        <v>0</v>
      </c>
      <c r="G663" s="597">
        <v>0</v>
      </c>
      <c r="H663" s="597">
        <v>0</v>
      </c>
      <c r="I663" s="597">
        <v>0</v>
      </c>
      <c r="J663" s="598">
        <v>0</v>
      </c>
      <c r="K663" s="598">
        <v>0</v>
      </c>
      <c r="L663" s="597">
        <v>0</v>
      </c>
      <c r="M663" s="597">
        <v>0</v>
      </c>
      <c r="N663" s="597">
        <v>0</v>
      </c>
      <c r="O663" s="597">
        <v>0</v>
      </c>
      <c r="P663" s="597">
        <v>0</v>
      </c>
      <c r="Q663" s="597">
        <v>0</v>
      </c>
      <c r="R663" s="689"/>
      <c r="S663" s="689"/>
      <c r="T663" s="689"/>
      <c r="U663" s="600"/>
    </row>
    <row r="664" spans="1:21" ht="21" customHeight="1" x14ac:dyDescent="0.3">
      <c r="A664" s="634"/>
      <c r="B664" s="631"/>
      <c r="C664" s="634"/>
      <c r="D664" s="524"/>
      <c r="E664" s="4" t="s">
        <v>2</v>
      </c>
      <c r="F664" s="540">
        <f t="shared" si="351"/>
        <v>0</v>
      </c>
      <c r="G664" s="597">
        <v>0</v>
      </c>
      <c r="H664" s="597">
        <v>0</v>
      </c>
      <c r="I664" s="597">
        <v>0</v>
      </c>
      <c r="J664" s="598">
        <v>0</v>
      </c>
      <c r="K664" s="598">
        <v>0</v>
      </c>
      <c r="L664" s="597">
        <v>0</v>
      </c>
      <c r="M664" s="597">
        <v>0</v>
      </c>
      <c r="N664" s="597">
        <v>0</v>
      </c>
      <c r="O664" s="597">
        <v>0</v>
      </c>
      <c r="P664" s="597">
        <v>0</v>
      </c>
      <c r="Q664" s="597">
        <v>0</v>
      </c>
      <c r="R664" s="689"/>
      <c r="S664" s="689"/>
      <c r="T664" s="689"/>
      <c r="U664" s="600"/>
    </row>
    <row r="665" spans="1:21" ht="21" customHeight="1" x14ac:dyDescent="0.3">
      <c r="A665" s="634"/>
      <c r="B665" s="631"/>
      <c r="C665" s="634"/>
      <c r="D665" s="524"/>
      <c r="E665" s="4" t="s">
        <v>3</v>
      </c>
      <c r="F665" s="540">
        <f t="shared" si="351"/>
        <v>126</v>
      </c>
      <c r="G665" s="599">
        <v>21</v>
      </c>
      <c r="H665" s="599">
        <v>21</v>
      </c>
      <c r="I665" s="599">
        <v>21</v>
      </c>
      <c r="J665" s="598">
        <v>21</v>
      </c>
      <c r="K665" s="598">
        <v>21</v>
      </c>
      <c r="L665" s="599">
        <v>21</v>
      </c>
      <c r="M665" s="599">
        <v>0</v>
      </c>
      <c r="N665" s="599">
        <v>0</v>
      </c>
      <c r="O665" s="599">
        <v>0</v>
      </c>
      <c r="P665" s="599">
        <v>0</v>
      </c>
      <c r="Q665" s="599">
        <v>0</v>
      </c>
      <c r="R665" s="689"/>
      <c r="S665" s="689"/>
      <c r="T665" s="689"/>
      <c r="U665" s="600"/>
    </row>
    <row r="666" spans="1:21" ht="21" customHeight="1" x14ac:dyDescent="0.3">
      <c r="A666" s="635"/>
      <c r="B666" s="632"/>
      <c r="C666" s="635"/>
      <c r="D666" s="524"/>
      <c r="E666" s="6" t="s">
        <v>4</v>
      </c>
      <c r="F666" s="540">
        <f t="shared" si="351"/>
        <v>0</v>
      </c>
      <c r="G666" s="597">
        <v>0</v>
      </c>
      <c r="H666" s="597">
        <v>0</v>
      </c>
      <c r="I666" s="597">
        <v>0</v>
      </c>
      <c r="J666" s="598">
        <v>0</v>
      </c>
      <c r="K666" s="598">
        <v>0</v>
      </c>
      <c r="L666" s="597">
        <v>0</v>
      </c>
      <c r="M666" s="597">
        <v>0</v>
      </c>
      <c r="N666" s="597">
        <v>0</v>
      </c>
      <c r="O666" s="597">
        <v>0</v>
      </c>
      <c r="P666" s="597">
        <v>0</v>
      </c>
      <c r="Q666" s="597">
        <v>0</v>
      </c>
      <c r="R666" s="690"/>
      <c r="S666" s="690"/>
      <c r="T666" s="690"/>
      <c r="U666" s="600"/>
    </row>
    <row r="667" spans="1:21" ht="19.5" customHeight="1" x14ac:dyDescent="0.3">
      <c r="A667" s="633" t="s">
        <v>148</v>
      </c>
      <c r="B667" s="1061" t="s">
        <v>267</v>
      </c>
      <c r="C667" s="633" t="s">
        <v>268</v>
      </c>
      <c r="D667" s="21"/>
      <c r="E667" s="20" t="s">
        <v>9</v>
      </c>
      <c r="F667" s="540">
        <f t="shared" si="351"/>
        <v>190.23</v>
      </c>
      <c r="G667" s="591">
        <f t="shared" ref="G667:Q667" si="369">SUM(G668:G671)</f>
        <v>29.824999999999999</v>
      </c>
      <c r="H667" s="591">
        <f t="shared" si="369"/>
        <v>29.824999999999999</v>
      </c>
      <c r="I667" s="591">
        <f t="shared" si="369"/>
        <v>29.824999999999999</v>
      </c>
      <c r="J667" s="598">
        <f t="shared" si="369"/>
        <v>16.605</v>
      </c>
      <c r="K667" s="598">
        <f t="shared" si="369"/>
        <v>29.824999999999999</v>
      </c>
      <c r="L667" s="598">
        <f t="shared" si="369"/>
        <v>29.824999999999999</v>
      </c>
      <c r="M667" s="598">
        <f t="shared" si="369"/>
        <v>15</v>
      </c>
      <c r="N667" s="597">
        <f t="shared" si="369"/>
        <v>9.5</v>
      </c>
      <c r="O667" s="597">
        <f t="shared" si="369"/>
        <v>0</v>
      </c>
      <c r="P667" s="597">
        <f t="shared" ref="P667" si="370">SUM(P668:P671)</f>
        <v>0</v>
      </c>
      <c r="Q667" s="597">
        <f t="shared" si="369"/>
        <v>0</v>
      </c>
      <c r="R667" s="688" t="s">
        <v>393</v>
      </c>
      <c r="S667" s="688" t="s">
        <v>122</v>
      </c>
      <c r="T667" s="688" t="s">
        <v>121</v>
      </c>
    </row>
    <row r="668" spans="1:21" ht="19.5" customHeight="1" x14ac:dyDescent="0.3">
      <c r="A668" s="634"/>
      <c r="B668" s="1062"/>
      <c r="C668" s="634"/>
      <c r="D668" s="21"/>
      <c r="E668" s="4" t="s">
        <v>1</v>
      </c>
      <c r="F668" s="540">
        <f t="shared" si="351"/>
        <v>0</v>
      </c>
      <c r="G668" s="597">
        <v>0</v>
      </c>
      <c r="H668" s="597">
        <v>0</v>
      </c>
      <c r="I668" s="597">
        <v>0</v>
      </c>
      <c r="J668" s="598">
        <v>0</v>
      </c>
      <c r="K668" s="598">
        <v>0</v>
      </c>
      <c r="L668" s="598">
        <v>0</v>
      </c>
      <c r="M668" s="598">
        <v>0</v>
      </c>
      <c r="N668" s="597">
        <v>0</v>
      </c>
      <c r="O668" s="597">
        <v>0</v>
      </c>
      <c r="P668" s="597">
        <v>0</v>
      </c>
      <c r="Q668" s="597">
        <v>0</v>
      </c>
      <c r="R668" s="689"/>
      <c r="S668" s="689"/>
      <c r="T668" s="689"/>
    </row>
    <row r="669" spans="1:21" ht="19.5" customHeight="1" x14ac:dyDescent="0.3">
      <c r="A669" s="634"/>
      <c r="B669" s="1062"/>
      <c r="C669" s="634"/>
      <c r="D669" s="21"/>
      <c r="E669" s="4" t="s">
        <v>2</v>
      </c>
      <c r="F669" s="540">
        <f t="shared" si="351"/>
        <v>0</v>
      </c>
      <c r="G669" s="597">
        <v>0</v>
      </c>
      <c r="H669" s="597">
        <v>0</v>
      </c>
      <c r="I669" s="597">
        <v>0</v>
      </c>
      <c r="J669" s="598">
        <v>0</v>
      </c>
      <c r="K669" s="598">
        <v>0</v>
      </c>
      <c r="L669" s="598">
        <v>0</v>
      </c>
      <c r="M669" s="598">
        <v>0</v>
      </c>
      <c r="N669" s="597">
        <v>0</v>
      </c>
      <c r="O669" s="597">
        <v>0</v>
      </c>
      <c r="P669" s="597">
        <v>0</v>
      </c>
      <c r="Q669" s="597">
        <v>0</v>
      </c>
      <c r="R669" s="689"/>
      <c r="S669" s="689"/>
      <c r="T669" s="689"/>
    </row>
    <row r="670" spans="1:21" ht="23.25" customHeight="1" x14ac:dyDescent="0.3">
      <c r="A670" s="634"/>
      <c r="B670" s="1062"/>
      <c r="C670" s="634"/>
      <c r="D670" s="21"/>
      <c r="E670" s="4" t="s">
        <v>3</v>
      </c>
      <c r="F670" s="540">
        <f t="shared" si="351"/>
        <v>190.23</v>
      </c>
      <c r="G670" s="599">
        <v>29.824999999999999</v>
      </c>
      <c r="H670" s="599">
        <v>29.824999999999999</v>
      </c>
      <c r="I670" s="598">
        <v>29.824999999999999</v>
      </c>
      <c r="J670" s="598">
        <v>16.605</v>
      </c>
      <c r="K670" s="598">
        <v>29.824999999999999</v>
      </c>
      <c r="L670" s="599">
        <v>29.824999999999999</v>
      </c>
      <c r="M670" s="601">
        <v>15</v>
      </c>
      <c r="N670" s="601">
        <v>9.5</v>
      </c>
      <c r="O670" s="599">
        <v>0</v>
      </c>
      <c r="P670" s="599">
        <v>0</v>
      </c>
      <c r="Q670" s="599">
        <v>0</v>
      </c>
      <c r="R670" s="689"/>
      <c r="S670" s="689"/>
      <c r="T670" s="689"/>
    </row>
    <row r="671" spans="1:21" ht="19.5" customHeight="1" x14ac:dyDescent="0.3">
      <c r="A671" s="635"/>
      <c r="B671" s="1063"/>
      <c r="C671" s="635"/>
      <c r="D671" s="22"/>
      <c r="E671" s="6" t="s">
        <v>4</v>
      </c>
      <c r="F671" s="540">
        <f t="shared" si="351"/>
        <v>0</v>
      </c>
      <c r="G671" s="598">
        <v>0</v>
      </c>
      <c r="H671" s="598">
        <v>0</v>
      </c>
      <c r="I671" s="598">
        <v>0</v>
      </c>
      <c r="J671" s="598">
        <v>0</v>
      </c>
      <c r="K671" s="598">
        <v>0</v>
      </c>
      <c r="L671" s="598">
        <v>0</v>
      </c>
      <c r="M671" s="598">
        <v>0</v>
      </c>
      <c r="N671" s="597">
        <v>0</v>
      </c>
      <c r="O671" s="597">
        <v>0</v>
      </c>
      <c r="P671" s="597">
        <v>0</v>
      </c>
      <c r="Q671" s="597">
        <v>0</v>
      </c>
      <c r="R671" s="690"/>
      <c r="S671" s="690"/>
      <c r="T671" s="690"/>
    </row>
    <row r="672" spans="1:21" ht="18.75" customHeight="1" x14ac:dyDescent="0.3">
      <c r="A672" s="633" t="s">
        <v>269</v>
      </c>
      <c r="B672" s="1061" t="s">
        <v>270</v>
      </c>
      <c r="C672" s="82"/>
      <c r="D672" s="21"/>
      <c r="E672" s="20" t="s">
        <v>9</v>
      </c>
      <c r="F672" s="540">
        <f t="shared" si="351"/>
        <v>290.22999999999996</v>
      </c>
      <c r="G672" s="591">
        <f t="shared" ref="G672:Q672" si="371">SUM(G673:G676)</f>
        <v>129.82499999999999</v>
      </c>
      <c r="H672" s="591">
        <f t="shared" si="371"/>
        <v>29.824999999999999</v>
      </c>
      <c r="I672" s="591">
        <f t="shared" si="371"/>
        <v>29.824999999999999</v>
      </c>
      <c r="J672" s="591">
        <f t="shared" si="371"/>
        <v>16.605</v>
      </c>
      <c r="K672" s="598">
        <f t="shared" si="371"/>
        <v>29.824999999999999</v>
      </c>
      <c r="L672" s="598">
        <f t="shared" si="371"/>
        <v>29.824999999999999</v>
      </c>
      <c r="M672" s="598">
        <f t="shared" si="371"/>
        <v>15</v>
      </c>
      <c r="N672" s="597">
        <f t="shared" si="371"/>
        <v>9.5</v>
      </c>
      <c r="O672" s="597">
        <f t="shared" si="371"/>
        <v>0</v>
      </c>
      <c r="P672" s="597">
        <f t="shared" ref="P672" si="372">SUM(P673:P676)</f>
        <v>0</v>
      </c>
      <c r="Q672" s="597">
        <f t="shared" si="371"/>
        <v>0</v>
      </c>
      <c r="R672" s="688" t="s">
        <v>393</v>
      </c>
      <c r="S672" s="688" t="s">
        <v>122</v>
      </c>
      <c r="T672" s="688" t="s">
        <v>121</v>
      </c>
    </row>
    <row r="673" spans="1:20" ht="18.75" customHeight="1" x14ac:dyDescent="0.3">
      <c r="A673" s="634"/>
      <c r="B673" s="1062"/>
      <c r="C673" s="82"/>
      <c r="D673" s="21"/>
      <c r="E673" s="4" t="s">
        <v>1</v>
      </c>
      <c r="F673" s="540">
        <f t="shared" si="351"/>
        <v>0</v>
      </c>
      <c r="G673" s="597">
        <v>0</v>
      </c>
      <c r="H673" s="597">
        <v>0</v>
      </c>
      <c r="I673" s="597">
        <v>0</v>
      </c>
      <c r="J673" s="598">
        <v>0</v>
      </c>
      <c r="K673" s="598">
        <v>0</v>
      </c>
      <c r="L673" s="598">
        <v>0</v>
      </c>
      <c r="M673" s="598">
        <v>0</v>
      </c>
      <c r="N673" s="597">
        <v>0</v>
      </c>
      <c r="O673" s="597">
        <v>0</v>
      </c>
      <c r="P673" s="597">
        <v>0</v>
      </c>
      <c r="Q673" s="597">
        <v>0</v>
      </c>
      <c r="R673" s="689"/>
      <c r="S673" s="689"/>
      <c r="T673" s="689"/>
    </row>
    <row r="674" spans="1:20" ht="18.75" customHeight="1" x14ac:dyDescent="0.3">
      <c r="A674" s="634"/>
      <c r="B674" s="1062"/>
      <c r="C674" s="82" t="s">
        <v>242</v>
      </c>
      <c r="D674" s="21"/>
      <c r="E674" s="4" t="s">
        <v>2</v>
      </c>
      <c r="F674" s="540">
        <f t="shared" si="351"/>
        <v>100</v>
      </c>
      <c r="G674" s="597">
        <v>100</v>
      </c>
      <c r="H674" s="597">
        <v>0</v>
      </c>
      <c r="I674" s="597">
        <v>0</v>
      </c>
      <c r="J674" s="598">
        <v>0</v>
      </c>
      <c r="K674" s="598">
        <v>0</v>
      </c>
      <c r="L674" s="598">
        <v>0</v>
      </c>
      <c r="M674" s="598">
        <v>0</v>
      </c>
      <c r="N674" s="597">
        <v>0</v>
      </c>
      <c r="O674" s="597">
        <v>0</v>
      </c>
      <c r="P674" s="597">
        <v>0</v>
      </c>
      <c r="Q674" s="597">
        <v>0</v>
      </c>
      <c r="R674" s="689"/>
      <c r="S674" s="689"/>
      <c r="T674" s="689"/>
    </row>
    <row r="675" spans="1:20" ht="30.75" customHeight="1" x14ac:dyDescent="0.3">
      <c r="A675" s="634"/>
      <c r="B675" s="1062"/>
      <c r="C675" s="82" t="s">
        <v>272</v>
      </c>
      <c r="D675" s="21"/>
      <c r="E675" s="4" t="s">
        <v>3</v>
      </c>
      <c r="F675" s="540">
        <f t="shared" si="351"/>
        <v>190.23</v>
      </c>
      <c r="G675" s="591">
        <v>29.824999999999999</v>
      </c>
      <c r="H675" s="591">
        <v>29.824999999999999</v>
      </c>
      <c r="I675" s="598">
        <v>29.824999999999999</v>
      </c>
      <c r="J675" s="598">
        <v>16.605</v>
      </c>
      <c r="K675" s="598">
        <v>29.824999999999999</v>
      </c>
      <c r="L675" s="591">
        <v>29.824999999999999</v>
      </c>
      <c r="M675" s="596">
        <v>15</v>
      </c>
      <c r="N675" s="596">
        <v>9.5</v>
      </c>
      <c r="O675" s="591">
        <v>0</v>
      </c>
      <c r="P675" s="591">
        <v>0</v>
      </c>
      <c r="Q675" s="591">
        <v>0</v>
      </c>
      <c r="R675" s="689"/>
      <c r="S675" s="689"/>
      <c r="T675" s="689"/>
    </row>
    <row r="676" spans="1:20" ht="18.75" customHeight="1" x14ac:dyDescent="0.3">
      <c r="A676" s="635"/>
      <c r="B676" s="1063"/>
      <c r="C676" s="82"/>
      <c r="D676" s="22"/>
      <c r="E676" s="6" t="s">
        <v>4</v>
      </c>
      <c r="F676" s="540">
        <f t="shared" si="351"/>
        <v>0</v>
      </c>
      <c r="G676" s="598">
        <v>0</v>
      </c>
      <c r="H676" s="598">
        <v>0</v>
      </c>
      <c r="I676" s="598">
        <v>0</v>
      </c>
      <c r="J676" s="598">
        <v>0</v>
      </c>
      <c r="K676" s="598">
        <v>0</v>
      </c>
      <c r="L676" s="598">
        <v>0</v>
      </c>
      <c r="M676" s="598">
        <v>0</v>
      </c>
      <c r="N676" s="597">
        <v>0</v>
      </c>
      <c r="O676" s="597">
        <v>0</v>
      </c>
      <c r="P676" s="597">
        <v>0</v>
      </c>
      <c r="Q676" s="597">
        <v>0</v>
      </c>
      <c r="R676" s="690"/>
      <c r="S676" s="690"/>
      <c r="T676" s="690"/>
    </row>
    <row r="677" spans="1:20" ht="18.75" customHeight="1" x14ac:dyDescent="0.3">
      <c r="A677" s="707" t="s">
        <v>317</v>
      </c>
      <c r="B677" s="1058" t="s">
        <v>319</v>
      </c>
      <c r="C677" s="82"/>
      <c r="D677" s="22"/>
      <c r="E677" s="20" t="s">
        <v>9</v>
      </c>
      <c r="F677" s="540">
        <f t="shared" si="351"/>
        <v>709.20587999999998</v>
      </c>
      <c r="G677" s="5">
        <f t="shared" ref="G677:Q677" si="373">G678+G679+G680+G681</f>
        <v>0</v>
      </c>
      <c r="H677" s="5">
        <f t="shared" si="373"/>
        <v>0</v>
      </c>
      <c r="I677" s="5">
        <f t="shared" si="373"/>
        <v>96</v>
      </c>
      <c r="J677" s="5">
        <f t="shared" si="373"/>
        <v>102.70588000000001</v>
      </c>
      <c r="K677" s="5">
        <f t="shared" si="373"/>
        <v>100</v>
      </c>
      <c r="L677" s="5">
        <f>L678+L679+L680+L681</f>
        <v>70</v>
      </c>
      <c r="M677" s="5">
        <f t="shared" si="373"/>
        <v>70</v>
      </c>
      <c r="N677" s="5">
        <f t="shared" si="373"/>
        <v>60.5</v>
      </c>
      <c r="O677" s="5">
        <f t="shared" si="373"/>
        <v>70</v>
      </c>
      <c r="P677" s="5">
        <f t="shared" ref="P677" si="374">P678+P679+P680+P681</f>
        <v>70</v>
      </c>
      <c r="Q677" s="5">
        <f t="shared" si="373"/>
        <v>70</v>
      </c>
      <c r="R677" s="688"/>
      <c r="S677" s="688"/>
      <c r="T677" s="688"/>
    </row>
    <row r="678" spans="1:20" ht="18.75" customHeight="1" x14ac:dyDescent="0.3">
      <c r="A678" s="708"/>
      <c r="B678" s="1059"/>
      <c r="C678" s="82"/>
      <c r="D678" s="22"/>
      <c r="E678" s="4" t="s">
        <v>1</v>
      </c>
      <c r="F678" s="540">
        <f t="shared" si="351"/>
        <v>0</v>
      </c>
      <c r="G678" s="5">
        <f>G683+G688</f>
        <v>0</v>
      </c>
      <c r="H678" s="5">
        <f t="shared" ref="H678:Q681" si="375">H683+H688</f>
        <v>0</v>
      </c>
      <c r="I678" s="5">
        <f t="shared" si="375"/>
        <v>0</v>
      </c>
      <c r="J678" s="5">
        <f t="shared" si="375"/>
        <v>0</v>
      </c>
      <c r="K678" s="5">
        <f t="shared" si="375"/>
        <v>0</v>
      </c>
      <c r="L678" s="5">
        <f t="shared" si="375"/>
        <v>0</v>
      </c>
      <c r="M678" s="5">
        <f t="shared" si="375"/>
        <v>0</v>
      </c>
      <c r="N678" s="5">
        <f t="shared" si="375"/>
        <v>0</v>
      </c>
      <c r="O678" s="5">
        <f t="shared" si="375"/>
        <v>0</v>
      </c>
      <c r="P678" s="5">
        <f t="shared" ref="P678" si="376">P683+P688</f>
        <v>0</v>
      </c>
      <c r="Q678" s="5">
        <f t="shared" si="375"/>
        <v>0</v>
      </c>
      <c r="R678" s="689"/>
      <c r="S678" s="689"/>
      <c r="T678" s="689"/>
    </row>
    <row r="679" spans="1:20" ht="38.25" customHeight="1" x14ac:dyDescent="0.3">
      <c r="A679" s="708"/>
      <c r="B679" s="1059"/>
      <c r="C679" s="82" t="s">
        <v>402</v>
      </c>
      <c r="D679" s="22"/>
      <c r="E679" s="4" t="s">
        <v>2</v>
      </c>
      <c r="F679" s="540">
        <f t="shared" si="351"/>
        <v>601.4</v>
      </c>
      <c r="G679" s="5">
        <f t="shared" ref="G679:M681" si="377">G684+G689</f>
        <v>0</v>
      </c>
      <c r="H679" s="5">
        <f t="shared" si="377"/>
        <v>0</v>
      </c>
      <c r="I679" s="5">
        <f t="shared" si="377"/>
        <v>81.599999999999994</v>
      </c>
      <c r="J679" s="5">
        <f t="shared" si="377"/>
        <v>87.300000000000011</v>
      </c>
      <c r="K679" s="5">
        <f t="shared" si="377"/>
        <v>85</v>
      </c>
      <c r="L679" s="5">
        <f>L684+L689</f>
        <v>59.5</v>
      </c>
      <c r="M679" s="5">
        <f t="shared" si="377"/>
        <v>59.5</v>
      </c>
      <c r="N679" s="5">
        <f t="shared" si="375"/>
        <v>50</v>
      </c>
      <c r="O679" s="5">
        <f t="shared" si="375"/>
        <v>59.5</v>
      </c>
      <c r="P679" s="5">
        <f t="shared" ref="P679" si="378">P684+P689</f>
        <v>59.5</v>
      </c>
      <c r="Q679" s="5">
        <f t="shared" si="375"/>
        <v>59.5</v>
      </c>
      <c r="R679" s="689"/>
      <c r="S679" s="689"/>
      <c r="T679" s="689"/>
    </row>
    <row r="680" spans="1:20" ht="38.25" customHeight="1" x14ac:dyDescent="0.3">
      <c r="A680" s="708"/>
      <c r="B680" s="1059"/>
      <c r="C680" s="82" t="s">
        <v>403</v>
      </c>
      <c r="D680" s="22"/>
      <c r="E680" s="4" t="s">
        <v>3</v>
      </c>
      <c r="F680" s="540">
        <f t="shared" si="351"/>
        <v>107.80588</v>
      </c>
      <c r="G680" s="5">
        <f t="shared" si="377"/>
        <v>0</v>
      </c>
      <c r="H680" s="5">
        <f t="shared" si="377"/>
        <v>0</v>
      </c>
      <c r="I680" s="5">
        <f t="shared" si="377"/>
        <v>14.4</v>
      </c>
      <c r="J680" s="5">
        <f t="shared" si="377"/>
        <v>15.40588</v>
      </c>
      <c r="K680" s="5">
        <f t="shared" si="377"/>
        <v>15</v>
      </c>
      <c r="L680" s="5">
        <f t="shared" si="377"/>
        <v>10.5</v>
      </c>
      <c r="M680" s="5">
        <f t="shared" si="377"/>
        <v>10.5</v>
      </c>
      <c r="N680" s="5">
        <f t="shared" si="375"/>
        <v>10.5</v>
      </c>
      <c r="O680" s="5">
        <f t="shared" si="375"/>
        <v>10.5</v>
      </c>
      <c r="P680" s="5">
        <f t="shared" ref="P680" si="379">P685+P690</f>
        <v>10.5</v>
      </c>
      <c r="Q680" s="5">
        <f t="shared" si="375"/>
        <v>10.5</v>
      </c>
      <c r="R680" s="689"/>
      <c r="S680" s="689"/>
      <c r="T680" s="689"/>
    </row>
    <row r="681" spans="1:20" ht="18.75" customHeight="1" x14ac:dyDescent="0.3">
      <c r="A681" s="709"/>
      <c r="B681" s="1060"/>
      <c r="C681" s="82"/>
      <c r="D681" s="22"/>
      <c r="E681" s="6" t="s">
        <v>4</v>
      </c>
      <c r="F681" s="540">
        <f t="shared" si="351"/>
        <v>0</v>
      </c>
      <c r="G681" s="5">
        <f t="shared" si="377"/>
        <v>0</v>
      </c>
      <c r="H681" s="5">
        <f t="shared" si="377"/>
        <v>0</v>
      </c>
      <c r="I681" s="5">
        <f t="shared" si="377"/>
        <v>0</v>
      </c>
      <c r="J681" s="5">
        <f t="shared" si="377"/>
        <v>0</v>
      </c>
      <c r="K681" s="5">
        <f t="shared" si="377"/>
        <v>0</v>
      </c>
      <c r="L681" s="5">
        <f t="shared" si="377"/>
        <v>0</v>
      </c>
      <c r="M681" s="5">
        <f t="shared" si="377"/>
        <v>0</v>
      </c>
      <c r="N681" s="5">
        <f t="shared" si="375"/>
        <v>0</v>
      </c>
      <c r="O681" s="5">
        <f t="shared" si="375"/>
        <v>0</v>
      </c>
      <c r="P681" s="5">
        <f t="shared" ref="P681" si="380">P686+P691</f>
        <v>0</v>
      </c>
      <c r="Q681" s="5">
        <f t="shared" si="375"/>
        <v>0</v>
      </c>
      <c r="R681" s="690"/>
      <c r="S681" s="690"/>
      <c r="T681" s="690"/>
    </row>
    <row r="682" spans="1:20" ht="20.25" customHeight="1" x14ac:dyDescent="0.3">
      <c r="A682" s="633" t="s">
        <v>335</v>
      </c>
      <c r="B682" s="1061" t="s">
        <v>271</v>
      </c>
      <c r="C682" s="82"/>
      <c r="D682" s="21"/>
      <c r="E682" s="20" t="s">
        <v>9</v>
      </c>
      <c r="F682" s="540">
        <f t="shared" si="351"/>
        <v>562.66471999999999</v>
      </c>
      <c r="G682" s="591">
        <f>SUM(G683:G686)</f>
        <v>0</v>
      </c>
      <c r="H682" s="591">
        <f>SUM(H683:H686)</f>
        <v>0</v>
      </c>
      <c r="I682" s="591">
        <f>SUM(I683:I686)</f>
        <v>70</v>
      </c>
      <c r="J682" s="598">
        <f t="shared" ref="J682:Q682" si="381">SUM(J683:J686)</f>
        <v>41.082360000000001</v>
      </c>
      <c r="K682" s="598">
        <f t="shared" si="381"/>
        <v>41.082360000000001</v>
      </c>
      <c r="L682" s="598">
        <f t="shared" si="381"/>
        <v>70</v>
      </c>
      <c r="M682" s="598">
        <f t="shared" si="381"/>
        <v>70</v>
      </c>
      <c r="N682" s="597">
        <f t="shared" si="381"/>
        <v>60.5</v>
      </c>
      <c r="O682" s="597">
        <f t="shared" si="381"/>
        <v>70</v>
      </c>
      <c r="P682" s="597">
        <f t="shared" ref="P682" si="382">SUM(P683:P686)</f>
        <v>70</v>
      </c>
      <c r="Q682" s="597">
        <f t="shared" si="381"/>
        <v>70</v>
      </c>
      <c r="R682" s="688" t="s">
        <v>394</v>
      </c>
      <c r="S682" s="688" t="s">
        <v>122</v>
      </c>
      <c r="T682" s="688" t="s">
        <v>121</v>
      </c>
    </row>
    <row r="683" spans="1:20" ht="20.25" customHeight="1" x14ac:dyDescent="0.3">
      <c r="A683" s="634"/>
      <c r="B683" s="1062"/>
      <c r="C683" s="82"/>
      <c r="D683" s="21"/>
      <c r="E683" s="4" t="s">
        <v>1</v>
      </c>
      <c r="F683" s="540">
        <f t="shared" si="351"/>
        <v>0</v>
      </c>
      <c r="G683" s="597">
        <v>0</v>
      </c>
      <c r="H683" s="597">
        <v>0</v>
      </c>
      <c r="I683" s="597">
        <v>0</v>
      </c>
      <c r="J683" s="598">
        <v>0</v>
      </c>
      <c r="K683" s="598">
        <v>0</v>
      </c>
      <c r="L683" s="598">
        <v>0</v>
      </c>
      <c r="M683" s="598">
        <v>0</v>
      </c>
      <c r="N683" s="597">
        <v>0</v>
      </c>
      <c r="O683" s="597">
        <v>0</v>
      </c>
      <c r="P683" s="597">
        <v>0</v>
      </c>
      <c r="Q683" s="597">
        <v>0</v>
      </c>
      <c r="R683" s="689"/>
      <c r="S683" s="689"/>
      <c r="T683" s="689"/>
    </row>
    <row r="684" spans="1:20" ht="40.5" customHeight="1" x14ac:dyDescent="0.3">
      <c r="A684" s="634"/>
      <c r="B684" s="1062"/>
      <c r="C684" s="82" t="s">
        <v>402</v>
      </c>
      <c r="D684" s="21"/>
      <c r="E684" s="4" t="s">
        <v>2</v>
      </c>
      <c r="F684" s="540">
        <f t="shared" si="351"/>
        <v>476.84000000000003</v>
      </c>
      <c r="G684" s="597">
        <v>0</v>
      </c>
      <c r="H684" s="597">
        <v>0</v>
      </c>
      <c r="I684" s="597">
        <v>59.5</v>
      </c>
      <c r="J684" s="598">
        <v>34.92</v>
      </c>
      <c r="K684" s="598">
        <v>34.92</v>
      </c>
      <c r="L684" s="598">
        <v>59.5</v>
      </c>
      <c r="M684" s="602">
        <v>59.5</v>
      </c>
      <c r="N684" s="595">
        <v>50</v>
      </c>
      <c r="O684" s="595">
        <v>59.5</v>
      </c>
      <c r="P684" s="595">
        <v>59.5</v>
      </c>
      <c r="Q684" s="595">
        <v>59.5</v>
      </c>
      <c r="R684" s="689"/>
      <c r="S684" s="689"/>
      <c r="T684" s="689"/>
    </row>
    <row r="685" spans="1:20" ht="40.5" customHeight="1" x14ac:dyDescent="0.3">
      <c r="A685" s="634"/>
      <c r="B685" s="1062"/>
      <c r="C685" s="82" t="s">
        <v>403</v>
      </c>
      <c r="D685" s="21"/>
      <c r="E685" s="4" t="s">
        <v>3</v>
      </c>
      <c r="F685" s="540">
        <f t="shared" si="351"/>
        <v>85.824719999999999</v>
      </c>
      <c r="G685" s="599">
        <v>0</v>
      </c>
      <c r="H685" s="599">
        <v>0</v>
      </c>
      <c r="I685" s="598">
        <v>10.5</v>
      </c>
      <c r="J685" s="598">
        <v>6.1623599999999996</v>
      </c>
      <c r="K685" s="598">
        <v>6.1623599999999996</v>
      </c>
      <c r="L685" s="598">
        <v>10.5</v>
      </c>
      <c r="M685" s="602">
        <v>10.5</v>
      </c>
      <c r="N685" s="596">
        <v>10.5</v>
      </c>
      <c r="O685" s="596">
        <v>10.5</v>
      </c>
      <c r="P685" s="596">
        <v>10.5</v>
      </c>
      <c r="Q685" s="596">
        <v>10.5</v>
      </c>
      <c r="R685" s="689"/>
      <c r="S685" s="689"/>
      <c r="T685" s="689"/>
    </row>
    <row r="686" spans="1:20" ht="20.25" customHeight="1" x14ac:dyDescent="0.3">
      <c r="A686" s="635"/>
      <c r="B686" s="1063"/>
      <c r="C686" s="82"/>
      <c r="D686" s="22"/>
      <c r="E686" s="6" t="s">
        <v>4</v>
      </c>
      <c r="F686" s="540">
        <f t="shared" si="351"/>
        <v>0</v>
      </c>
      <c r="G686" s="598">
        <v>0</v>
      </c>
      <c r="H686" s="598">
        <v>0</v>
      </c>
      <c r="I686" s="598">
        <v>0</v>
      </c>
      <c r="J686" s="598">
        <v>0</v>
      </c>
      <c r="K686" s="598">
        <v>0</v>
      </c>
      <c r="L686" s="598">
        <v>0</v>
      </c>
      <c r="M686" s="598">
        <v>0</v>
      </c>
      <c r="N686" s="597">
        <v>0</v>
      </c>
      <c r="O686" s="597">
        <v>0</v>
      </c>
      <c r="P686" s="597">
        <v>0</v>
      </c>
      <c r="Q686" s="597">
        <v>0</v>
      </c>
      <c r="R686" s="690"/>
      <c r="S686" s="690"/>
      <c r="T686" s="690"/>
    </row>
    <row r="687" spans="1:20" ht="22.5" customHeight="1" x14ac:dyDescent="0.3">
      <c r="A687" s="633" t="s">
        <v>336</v>
      </c>
      <c r="B687" s="1061" t="s">
        <v>262</v>
      </c>
      <c r="C687" s="82"/>
      <c r="D687" s="21"/>
      <c r="E687" s="20" t="s">
        <v>9</v>
      </c>
      <c r="F687" s="540">
        <f t="shared" si="351"/>
        <v>146.54115999999999</v>
      </c>
      <c r="G687" s="599">
        <v>0</v>
      </c>
      <c r="H687" s="599">
        <f>SUM(H688:H691)</f>
        <v>0</v>
      </c>
      <c r="I687" s="599">
        <f>I688+I689+I690+I691</f>
        <v>26</v>
      </c>
      <c r="J687" s="599">
        <f t="shared" ref="J687:Q687" si="383">J688+J689+J690+J691</f>
        <v>61.623519999999999</v>
      </c>
      <c r="K687" s="599">
        <f t="shared" si="383"/>
        <v>58.917639999999999</v>
      </c>
      <c r="L687" s="599">
        <f t="shared" si="383"/>
        <v>0</v>
      </c>
      <c r="M687" s="599">
        <f t="shared" si="383"/>
        <v>0</v>
      </c>
      <c r="N687" s="599">
        <f t="shared" si="383"/>
        <v>0</v>
      </c>
      <c r="O687" s="599">
        <f t="shared" si="383"/>
        <v>0</v>
      </c>
      <c r="P687" s="599">
        <f t="shared" ref="P687" si="384">P688+P689+P690+P691</f>
        <v>0</v>
      </c>
      <c r="Q687" s="599">
        <f t="shared" si="383"/>
        <v>0</v>
      </c>
      <c r="R687" s="688" t="s">
        <v>393</v>
      </c>
      <c r="S687" s="688" t="s">
        <v>122</v>
      </c>
      <c r="T687" s="688" t="s">
        <v>121</v>
      </c>
    </row>
    <row r="688" spans="1:20" ht="22.5" customHeight="1" x14ac:dyDescent="0.3">
      <c r="A688" s="634"/>
      <c r="B688" s="1062"/>
      <c r="C688" s="82"/>
      <c r="D688" s="21"/>
      <c r="E688" s="4" t="s">
        <v>1</v>
      </c>
      <c r="F688" s="540">
        <f t="shared" si="351"/>
        <v>0</v>
      </c>
      <c r="G688" s="597">
        <v>0</v>
      </c>
      <c r="H688" s="597">
        <v>0</v>
      </c>
      <c r="I688" s="597">
        <v>0</v>
      </c>
      <c r="J688" s="598">
        <v>0</v>
      </c>
      <c r="K688" s="598">
        <v>0</v>
      </c>
      <c r="L688" s="598">
        <v>0</v>
      </c>
      <c r="M688" s="598">
        <v>0</v>
      </c>
      <c r="N688" s="597">
        <v>0</v>
      </c>
      <c r="O688" s="597">
        <v>0</v>
      </c>
      <c r="P688" s="597">
        <v>0</v>
      </c>
      <c r="Q688" s="597">
        <v>0</v>
      </c>
      <c r="R688" s="689"/>
      <c r="S688" s="689"/>
      <c r="T688" s="689"/>
    </row>
    <row r="689" spans="1:20" ht="22.5" customHeight="1" x14ac:dyDescent="0.3">
      <c r="A689" s="634"/>
      <c r="B689" s="1062"/>
      <c r="C689" s="82" t="s">
        <v>242</v>
      </c>
      <c r="D689" s="21"/>
      <c r="E689" s="4" t="s">
        <v>2</v>
      </c>
      <c r="F689" s="540">
        <f t="shared" si="351"/>
        <v>124.56</v>
      </c>
      <c r="G689" s="597">
        <v>0</v>
      </c>
      <c r="H689" s="597">
        <v>0</v>
      </c>
      <c r="I689" s="597">
        <v>22.1</v>
      </c>
      <c r="J689" s="598">
        <v>52.38</v>
      </c>
      <c r="K689" s="598">
        <v>50.08</v>
      </c>
      <c r="L689" s="598">
        <v>0</v>
      </c>
      <c r="M689" s="598">
        <v>0</v>
      </c>
      <c r="N689" s="597">
        <v>0</v>
      </c>
      <c r="O689" s="597">
        <v>0</v>
      </c>
      <c r="P689" s="597">
        <v>0</v>
      </c>
      <c r="Q689" s="597">
        <v>0</v>
      </c>
      <c r="R689" s="689"/>
      <c r="S689" s="689"/>
      <c r="T689" s="689"/>
    </row>
    <row r="690" spans="1:20" ht="22.5" customHeight="1" x14ac:dyDescent="0.3">
      <c r="A690" s="634"/>
      <c r="B690" s="1062"/>
      <c r="C690" s="82" t="s">
        <v>263</v>
      </c>
      <c r="D690" s="21"/>
      <c r="E690" s="4" t="s">
        <v>3</v>
      </c>
      <c r="F690" s="540">
        <f t="shared" si="351"/>
        <v>21.981160000000003</v>
      </c>
      <c r="G690" s="599">
        <v>0</v>
      </c>
      <c r="H690" s="599">
        <v>0</v>
      </c>
      <c r="I690" s="599">
        <v>3.9</v>
      </c>
      <c r="J690" s="598">
        <v>9.2435200000000002</v>
      </c>
      <c r="K690" s="598">
        <v>8.8376400000000004</v>
      </c>
      <c r="L690" s="598">
        <v>0</v>
      </c>
      <c r="M690" s="598">
        <v>0</v>
      </c>
      <c r="N690" s="597">
        <v>0</v>
      </c>
      <c r="O690" s="597">
        <v>0</v>
      </c>
      <c r="P690" s="597">
        <v>0</v>
      </c>
      <c r="Q690" s="597">
        <v>0</v>
      </c>
      <c r="R690" s="689"/>
      <c r="S690" s="689"/>
      <c r="T690" s="689"/>
    </row>
    <row r="691" spans="1:20" ht="22.5" customHeight="1" x14ac:dyDescent="0.3">
      <c r="A691" s="635"/>
      <c r="B691" s="1063"/>
      <c r="C691" s="82"/>
      <c r="D691" s="22"/>
      <c r="E691" s="6" t="s">
        <v>4</v>
      </c>
      <c r="F691" s="540">
        <f t="shared" si="351"/>
        <v>0</v>
      </c>
      <c r="G691" s="597">
        <v>0</v>
      </c>
      <c r="H691" s="597">
        <v>0</v>
      </c>
      <c r="I691" s="597">
        <v>0</v>
      </c>
      <c r="J691" s="598">
        <v>0</v>
      </c>
      <c r="K691" s="598">
        <v>0</v>
      </c>
      <c r="L691" s="598">
        <v>0</v>
      </c>
      <c r="M691" s="598">
        <v>0</v>
      </c>
      <c r="N691" s="597">
        <v>0</v>
      </c>
      <c r="O691" s="597">
        <v>0</v>
      </c>
      <c r="P691" s="597">
        <v>0</v>
      </c>
      <c r="Q691" s="597">
        <v>0</v>
      </c>
      <c r="R691" s="690"/>
      <c r="S691" s="690"/>
      <c r="T691" s="690"/>
    </row>
    <row r="692" spans="1:20" s="85" customFormat="1" ht="17.25" customHeight="1" x14ac:dyDescent="0.3">
      <c r="A692" s="707" t="s">
        <v>152</v>
      </c>
      <c r="B692" s="1058" t="s">
        <v>153</v>
      </c>
      <c r="C692" s="707" t="s">
        <v>171</v>
      </c>
      <c r="D692" s="143"/>
      <c r="E692" s="20" t="s">
        <v>9</v>
      </c>
      <c r="F692" s="540">
        <f t="shared" si="351"/>
        <v>3111.0052599999999</v>
      </c>
      <c r="G692" s="601">
        <f t="shared" ref="G692:L692" si="385">SUM(G693:G696)</f>
        <v>294</v>
      </c>
      <c r="H692" s="601">
        <f t="shared" si="385"/>
        <v>524.02</v>
      </c>
      <c r="I692" s="601">
        <f t="shared" si="385"/>
        <v>707.08</v>
      </c>
      <c r="J692" s="601">
        <f t="shared" si="385"/>
        <v>705.3</v>
      </c>
      <c r="K692" s="601">
        <f t="shared" si="385"/>
        <v>705.3</v>
      </c>
      <c r="L692" s="601">
        <f t="shared" si="385"/>
        <v>175.30526</v>
      </c>
      <c r="M692" s="601">
        <f t="shared" ref="M692:Q692" si="386">SUM(M693:M696)</f>
        <v>0</v>
      </c>
      <c r="N692" s="601">
        <f t="shared" si="386"/>
        <v>0</v>
      </c>
      <c r="O692" s="601">
        <f t="shared" si="386"/>
        <v>0</v>
      </c>
      <c r="P692" s="601">
        <f t="shared" ref="P692" si="387">SUM(P693:P696)</f>
        <v>0</v>
      </c>
      <c r="Q692" s="601">
        <f t="shared" si="386"/>
        <v>0</v>
      </c>
      <c r="R692" s="865"/>
      <c r="S692" s="865"/>
      <c r="T692" s="865"/>
    </row>
    <row r="693" spans="1:20" s="85" customFormat="1" ht="17.25" customHeight="1" x14ac:dyDescent="0.3">
      <c r="A693" s="708"/>
      <c r="B693" s="1059"/>
      <c r="C693" s="708"/>
      <c r="D693" s="143"/>
      <c r="E693" s="20" t="s">
        <v>1</v>
      </c>
      <c r="F693" s="540">
        <f t="shared" si="351"/>
        <v>0</v>
      </c>
      <c r="G693" s="603">
        <v>0</v>
      </c>
      <c r="H693" s="601">
        <v>0</v>
      </c>
      <c r="I693" s="601">
        <f>I698</f>
        <v>0</v>
      </c>
      <c r="J693" s="601">
        <v>0</v>
      </c>
      <c r="K693" s="601">
        <v>0</v>
      </c>
      <c r="L693" s="601">
        <v>0</v>
      </c>
      <c r="M693" s="601">
        <v>0</v>
      </c>
      <c r="N693" s="601">
        <v>0</v>
      </c>
      <c r="O693" s="601">
        <v>0</v>
      </c>
      <c r="P693" s="601">
        <v>0</v>
      </c>
      <c r="Q693" s="601">
        <v>0</v>
      </c>
      <c r="R693" s="866"/>
      <c r="S693" s="866"/>
      <c r="T693" s="866"/>
    </row>
    <row r="694" spans="1:20" s="85" customFormat="1" ht="17.25" customHeight="1" x14ac:dyDescent="0.3">
      <c r="A694" s="708"/>
      <c r="B694" s="1059"/>
      <c r="C694" s="708"/>
      <c r="D694" s="143"/>
      <c r="E694" s="20" t="s">
        <v>2</v>
      </c>
      <c r="F694" s="540">
        <f t="shared" si="351"/>
        <v>2955.3760000000002</v>
      </c>
      <c r="G694" s="601">
        <f>G699</f>
        <v>279.3</v>
      </c>
      <c r="H694" s="601">
        <f>H699</f>
        <v>497.81</v>
      </c>
      <c r="I694" s="601">
        <f>I699</f>
        <v>671.726</v>
      </c>
      <c r="J694" s="601">
        <f t="shared" ref="J694:Q695" si="388">J699</f>
        <v>670</v>
      </c>
      <c r="K694" s="601">
        <f t="shared" si="388"/>
        <v>670</v>
      </c>
      <c r="L694" s="601">
        <f t="shared" si="388"/>
        <v>166.54</v>
      </c>
      <c r="M694" s="601">
        <f t="shared" si="388"/>
        <v>0</v>
      </c>
      <c r="N694" s="601">
        <f t="shared" si="388"/>
        <v>0</v>
      </c>
      <c r="O694" s="601">
        <f t="shared" si="388"/>
        <v>0</v>
      </c>
      <c r="P694" s="601">
        <f t="shared" ref="P694" si="389">P699</f>
        <v>0</v>
      </c>
      <c r="Q694" s="601">
        <f t="shared" si="388"/>
        <v>0</v>
      </c>
      <c r="R694" s="866"/>
      <c r="S694" s="866"/>
      <c r="T694" s="866"/>
    </row>
    <row r="695" spans="1:20" s="85" customFormat="1" ht="17.25" customHeight="1" x14ac:dyDescent="0.3">
      <c r="A695" s="708"/>
      <c r="B695" s="1059"/>
      <c r="C695" s="708"/>
      <c r="D695" s="143"/>
      <c r="E695" s="20" t="s">
        <v>3</v>
      </c>
      <c r="F695" s="540">
        <f t="shared" si="351"/>
        <v>155.62925999999999</v>
      </c>
      <c r="G695" s="601">
        <f t="shared" ref="G695:N695" si="390">G700</f>
        <v>14.7</v>
      </c>
      <c r="H695" s="601">
        <f t="shared" si="390"/>
        <v>26.21</v>
      </c>
      <c r="I695" s="601">
        <f t="shared" si="390"/>
        <v>35.353999999999999</v>
      </c>
      <c r="J695" s="601">
        <f t="shared" si="390"/>
        <v>35.299999999999997</v>
      </c>
      <c r="K695" s="601">
        <f t="shared" si="390"/>
        <v>35.299999999999997</v>
      </c>
      <c r="L695" s="601">
        <f t="shared" si="390"/>
        <v>8.7652599999999996</v>
      </c>
      <c r="M695" s="601">
        <f t="shared" si="390"/>
        <v>0</v>
      </c>
      <c r="N695" s="601">
        <f t="shared" si="390"/>
        <v>0</v>
      </c>
      <c r="O695" s="601">
        <f t="shared" si="388"/>
        <v>0</v>
      </c>
      <c r="P695" s="601">
        <f t="shared" ref="P695" si="391">P700</f>
        <v>0</v>
      </c>
      <c r="Q695" s="601">
        <f t="shared" si="388"/>
        <v>0</v>
      </c>
      <c r="R695" s="866"/>
      <c r="S695" s="866"/>
      <c r="T695" s="866"/>
    </row>
    <row r="696" spans="1:20" s="85" customFormat="1" ht="17.25" customHeight="1" x14ac:dyDescent="0.3">
      <c r="A696" s="709"/>
      <c r="B696" s="1060"/>
      <c r="C696" s="709"/>
      <c r="D696" s="143"/>
      <c r="E696" s="549" t="s">
        <v>4</v>
      </c>
      <c r="F696" s="540">
        <f t="shared" si="351"/>
        <v>0</v>
      </c>
      <c r="G696" s="604">
        <v>0</v>
      </c>
      <c r="H696" s="601">
        <v>0</v>
      </c>
      <c r="I696" s="601">
        <v>0</v>
      </c>
      <c r="J696" s="601">
        <v>0</v>
      </c>
      <c r="K696" s="601">
        <v>0</v>
      </c>
      <c r="L696" s="601">
        <v>0</v>
      </c>
      <c r="M696" s="601">
        <v>0</v>
      </c>
      <c r="N696" s="601">
        <v>0</v>
      </c>
      <c r="O696" s="601">
        <v>0</v>
      </c>
      <c r="P696" s="601">
        <v>0</v>
      </c>
      <c r="Q696" s="601">
        <v>0</v>
      </c>
      <c r="R696" s="867"/>
      <c r="S696" s="867"/>
      <c r="T696" s="867"/>
    </row>
    <row r="697" spans="1:20" s="85" customFormat="1" ht="15.75" customHeight="1" x14ac:dyDescent="0.3">
      <c r="A697" s="707" t="s">
        <v>154</v>
      </c>
      <c r="B697" s="1058" t="s">
        <v>161</v>
      </c>
      <c r="C697" s="707" t="s">
        <v>172</v>
      </c>
      <c r="D697" s="143"/>
      <c r="E697" s="20" t="s">
        <v>9</v>
      </c>
      <c r="F697" s="540">
        <f t="shared" si="351"/>
        <v>3111.0052599999999</v>
      </c>
      <c r="G697" s="601">
        <f t="shared" ref="G697:Q697" si="392">SUM(G698:G701)</f>
        <v>294</v>
      </c>
      <c r="H697" s="601">
        <f t="shared" si="392"/>
        <v>524.02</v>
      </c>
      <c r="I697" s="601">
        <f t="shared" si="392"/>
        <v>707.08</v>
      </c>
      <c r="J697" s="601">
        <f t="shared" si="392"/>
        <v>705.3</v>
      </c>
      <c r="K697" s="601">
        <f t="shared" si="392"/>
        <v>705.3</v>
      </c>
      <c r="L697" s="601">
        <f t="shared" si="392"/>
        <v>175.30526</v>
      </c>
      <c r="M697" s="601">
        <f t="shared" si="392"/>
        <v>0</v>
      </c>
      <c r="N697" s="601">
        <f t="shared" si="392"/>
        <v>0</v>
      </c>
      <c r="O697" s="601">
        <f t="shared" si="392"/>
        <v>0</v>
      </c>
      <c r="P697" s="601">
        <f t="shared" ref="P697" si="393">SUM(P698:P701)</f>
        <v>0</v>
      </c>
      <c r="Q697" s="601">
        <f t="shared" si="392"/>
        <v>0</v>
      </c>
      <c r="R697" s="865"/>
      <c r="S697" s="865"/>
      <c r="T697" s="865"/>
    </row>
    <row r="698" spans="1:20" s="85" customFormat="1" ht="15.75" customHeight="1" x14ac:dyDescent="0.3">
      <c r="A698" s="708"/>
      <c r="B698" s="1059"/>
      <c r="C698" s="708"/>
      <c r="D698" s="143"/>
      <c r="E698" s="20" t="s">
        <v>1</v>
      </c>
      <c r="F698" s="540">
        <f t="shared" si="351"/>
        <v>0</v>
      </c>
      <c r="G698" s="602">
        <f t="shared" ref="G698:Q700" si="394">G709</f>
        <v>0</v>
      </c>
      <c r="H698" s="601">
        <f t="shared" si="394"/>
        <v>0</v>
      </c>
      <c r="I698" s="601">
        <f t="shared" si="394"/>
        <v>0</v>
      </c>
      <c r="J698" s="601">
        <v>0</v>
      </c>
      <c r="K698" s="601">
        <v>0</v>
      </c>
      <c r="L698" s="601">
        <v>0</v>
      </c>
      <c r="M698" s="601">
        <v>0</v>
      </c>
      <c r="N698" s="601">
        <v>0</v>
      </c>
      <c r="O698" s="601">
        <v>0</v>
      </c>
      <c r="P698" s="601">
        <v>0</v>
      </c>
      <c r="Q698" s="601">
        <v>0</v>
      </c>
      <c r="R698" s="866"/>
      <c r="S698" s="866"/>
      <c r="T698" s="866"/>
    </row>
    <row r="699" spans="1:20" s="85" customFormat="1" ht="15.75" customHeight="1" x14ac:dyDescent="0.3">
      <c r="A699" s="708"/>
      <c r="B699" s="1059"/>
      <c r="C699" s="708"/>
      <c r="D699" s="143"/>
      <c r="E699" s="20" t="s">
        <v>2</v>
      </c>
      <c r="F699" s="540">
        <f t="shared" si="351"/>
        <v>2955.3760000000002</v>
      </c>
      <c r="G699" s="602">
        <f t="shared" si="394"/>
        <v>279.3</v>
      </c>
      <c r="H699" s="601">
        <f t="shared" si="394"/>
        <v>497.81</v>
      </c>
      <c r="I699" s="601">
        <f t="shared" si="394"/>
        <v>671.726</v>
      </c>
      <c r="J699" s="601">
        <f t="shared" si="394"/>
        <v>670</v>
      </c>
      <c r="K699" s="601">
        <f t="shared" si="394"/>
        <v>670</v>
      </c>
      <c r="L699" s="601">
        <f t="shared" si="394"/>
        <v>166.54</v>
      </c>
      <c r="M699" s="601">
        <f t="shared" si="394"/>
        <v>0</v>
      </c>
      <c r="N699" s="601">
        <f t="shared" si="394"/>
        <v>0</v>
      </c>
      <c r="O699" s="601">
        <f t="shared" si="394"/>
        <v>0</v>
      </c>
      <c r="P699" s="601">
        <f t="shared" ref="P699" si="395">P710</f>
        <v>0</v>
      </c>
      <c r="Q699" s="601">
        <f t="shared" si="394"/>
        <v>0</v>
      </c>
      <c r="R699" s="866"/>
      <c r="S699" s="866"/>
      <c r="T699" s="866"/>
    </row>
    <row r="700" spans="1:20" s="85" customFormat="1" ht="15.75" customHeight="1" x14ac:dyDescent="0.3">
      <c r="A700" s="708"/>
      <c r="B700" s="1059"/>
      <c r="C700" s="708"/>
      <c r="D700" s="143"/>
      <c r="E700" s="20" t="s">
        <v>3</v>
      </c>
      <c r="F700" s="540">
        <f t="shared" si="351"/>
        <v>155.62925999999999</v>
      </c>
      <c r="G700" s="602">
        <f t="shared" si="394"/>
        <v>14.7</v>
      </c>
      <c r="H700" s="601">
        <f t="shared" si="394"/>
        <v>26.21</v>
      </c>
      <c r="I700" s="601">
        <f>I711+I712</f>
        <v>35.353999999999999</v>
      </c>
      <c r="J700" s="601">
        <f t="shared" ref="J700:Q700" si="396">J711+J712</f>
        <v>35.299999999999997</v>
      </c>
      <c r="K700" s="601">
        <f t="shared" si="396"/>
        <v>35.299999999999997</v>
      </c>
      <c r="L700" s="601">
        <f t="shared" si="396"/>
        <v>8.7652599999999996</v>
      </c>
      <c r="M700" s="601">
        <f t="shared" si="396"/>
        <v>0</v>
      </c>
      <c r="N700" s="601">
        <f t="shared" si="396"/>
        <v>0</v>
      </c>
      <c r="O700" s="601">
        <f t="shared" si="396"/>
        <v>0</v>
      </c>
      <c r="P700" s="601">
        <f t="shared" ref="P700" si="397">P711+P712</f>
        <v>0</v>
      </c>
      <c r="Q700" s="601">
        <f t="shared" si="396"/>
        <v>0</v>
      </c>
      <c r="R700" s="866"/>
      <c r="S700" s="866"/>
      <c r="T700" s="866"/>
    </row>
    <row r="701" spans="1:20" s="85" customFormat="1" ht="15.75" customHeight="1" x14ac:dyDescent="0.3">
      <c r="A701" s="709"/>
      <c r="B701" s="1060"/>
      <c r="C701" s="709"/>
      <c r="D701" s="143"/>
      <c r="E701" s="549" t="s">
        <v>4</v>
      </c>
      <c r="F701" s="540">
        <f t="shared" si="351"/>
        <v>0</v>
      </c>
      <c r="G701" s="605">
        <f>G713</f>
        <v>0</v>
      </c>
      <c r="H701" s="601">
        <f>H713</f>
        <v>0</v>
      </c>
      <c r="I701" s="601">
        <f>I713</f>
        <v>0</v>
      </c>
      <c r="J701" s="601">
        <v>0</v>
      </c>
      <c r="K701" s="601">
        <v>0</v>
      </c>
      <c r="L701" s="601">
        <v>0</v>
      </c>
      <c r="M701" s="601">
        <v>0</v>
      </c>
      <c r="N701" s="601">
        <v>0</v>
      </c>
      <c r="O701" s="601">
        <v>0</v>
      </c>
      <c r="P701" s="601">
        <v>0</v>
      </c>
      <c r="Q701" s="601">
        <v>0</v>
      </c>
      <c r="R701" s="867"/>
      <c r="S701" s="867"/>
      <c r="T701" s="867"/>
    </row>
    <row r="702" spans="1:20" s="85" customFormat="1" ht="15.75" customHeight="1" x14ac:dyDescent="0.3">
      <c r="A702" s="633" t="s">
        <v>155</v>
      </c>
      <c r="B702" s="1058" t="s">
        <v>319</v>
      </c>
      <c r="C702" s="606"/>
      <c r="D702" s="143"/>
      <c r="E702" s="20" t="s">
        <v>9</v>
      </c>
      <c r="F702" s="540">
        <f t="shared" si="351"/>
        <v>1525.1</v>
      </c>
      <c r="G702" s="599">
        <v>294</v>
      </c>
      <c r="H702" s="599">
        <v>524.02</v>
      </c>
      <c r="I702" s="599">
        <v>707.08</v>
      </c>
      <c r="J702" s="599">
        <v>0</v>
      </c>
      <c r="K702" s="599">
        <v>0</v>
      </c>
      <c r="L702" s="599">
        <v>0</v>
      </c>
      <c r="M702" s="599">
        <v>0</v>
      </c>
      <c r="N702" s="599">
        <v>0</v>
      </c>
      <c r="O702" s="599">
        <v>0</v>
      </c>
      <c r="P702" s="599">
        <v>0</v>
      </c>
      <c r="Q702" s="599">
        <v>0</v>
      </c>
      <c r="R702" s="865"/>
      <c r="S702" s="865"/>
      <c r="T702" s="865"/>
    </row>
    <row r="703" spans="1:20" s="85" customFormat="1" ht="15.75" customHeight="1" x14ac:dyDescent="0.3">
      <c r="A703" s="634"/>
      <c r="B703" s="1059"/>
      <c r="C703" s="607"/>
      <c r="D703" s="143"/>
      <c r="E703" s="4" t="s">
        <v>1</v>
      </c>
      <c r="F703" s="540">
        <f t="shared" si="351"/>
        <v>0</v>
      </c>
      <c r="G703" s="598">
        <v>0</v>
      </c>
      <c r="H703" s="598">
        <v>0</v>
      </c>
      <c r="I703" s="598">
        <v>0</v>
      </c>
      <c r="J703" s="598">
        <v>0</v>
      </c>
      <c r="K703" s="598">
        <v>0</v>
      </c>
      <c r="L703" s="598">
        <v>0</v>
      </c>
      <c r="M703" s="598">
        <v>0</v>
      </c>
      <c r="N703" s="597">
        <v>0</v>
      </c>
      <c r="O703" s="597">
        <v>0</v>
      </c>
      <c r="P703" s="597">
        <v>0</v>
      </c>
      <c r="Q703" s="597">
        <v>0</v>
      </c>
      <c r="R703" s="866"/>
      <c r="S703" s="866"/>
      <c r="T703" s="866"/>
    </row>
    <row r="704" spans="1:20" s="85" customFormat="1" ht="15.75" customHeight="1" x14ac:dyDescent="0.3">
      <c r="A704" s="634"/>
      <c r="B704" s="1059"/>
      <c r="C704" s="83" t="s">
        <v>206</v>
      </c>
      <c r="D704" s="143"/>
      <c r="E704" s="4" t="s">
        <v>2</v>
      </c>
      <c r="F704" s="540">
        <f t="shared" si="351"/>
        <v>1448.836</v>
      </c>
      <c r="G704" s="598">
        <v>279.3</v>
      </c>
      <c r="H704" s="598">
        <v>497.81</v>
      </c>
      <c r="I704" s="598">
        <v>671.726</v>
      </c>
      <c r="J704" s="598">
        <v>0</v>
      </c>
      <c r="K704" s="598">
        <v>0</v>
      </c>
      <c r="L704" s="598">
        <v>0</v>
      </c>
      <c r="M704" s="598">
        <v>0</v>
      </c>
      <c r="N704" s="597">
        <v>0</v>
      </c>
      <c r="O704" s="597">
        <v>0</v>
      </c>
      <c r="P704" s="597">
        <v>0</v>
      </c>
      <c r="Q704" s="597">
        <v>0</v>
      </c>
      <c r="R704" s="866"/>
      <c r="S704" s="866"/>
      <c r="T704" s="866"/>
    </row>
    <row r="705" spans="1:20" s="85" customFormat="1" ht="15.75" customHeight="1" x14ac:dyDescent="0.3">
      <c r="A705" s="634"/>
      <c r="B705" s="1059"/>
      <c r="C705" s="83" t="s">
        <v>205</v>
      </c>
      <c r="D705" s="143"/>
      <c r="E705" s="4" t="s">
        <v>3</v>
      </c>
      <c r="F705" s="540">
        <f t="shared" si="351"/>
        <v>40.909999999999997</v>
      </c>
      <c r="G705" s="598">
        <v>14.7</v>
      </c>
      <c r="H705" s="598">
        <v>26.21</v>
      </c>
      <c r="I705" s="598">
        <v>0</v>
      </c>
      <c r="J705" s="598">
        <v>0</v>
      </c>
      <c r="K705" s="598">
        <v>0</v>
      </c>
      <c r="L705" s="598">
        <v>0</v>
      </c>
      <c r="M705" s="598">
        <v>0</v>
      </c>
      <c r="N705" s="597">
        <v>0</v>
      </c>
      <c r="O705" s="597">
        <v>0</v>
      </c>
      <c r="P705" s="597">
        <v>0</v>
      </c>
      <c r="Q705" s="597">
        <v>0</v>
      </c>
      <c r="R705" s="866"/>
      <c r="S705" s="866"/>
      <c r="T705" s="866"/>
    </row>
    <row r="706" spans="1:20" s="85" customFormat="1" ht="15.75" customHeight="1" x14ac:dyDescent="0.3">
      <c r="A706" s="634"/>
      <c r="B706" s="1059"/>
      <c r="C706" s="517" t="s">
        <v>278</v>
      </c>
      <c r="D706" s="143"/>
      <c r="E706" s="4" t="s">
        <v>3</v>
      </c>
      <c r="F706" s="540">
        <f t="shared" si="351"/>
        <v>35.353999999999999</v>
      </c>
      <c r="G706" s="598">
        <v>0</v>
      </c>
      <c r="H706" s="598">
        <v>0</v>
      </c>
      <c r="I706" s="598">
        <v>35.353999999999999</v>
      </c>
      <c r="J706" s="598">
        <v>0</v>
      </c>
      <c r="K706" s="598">
        <v>0</v>
      </c>
      <c r="L706" s="598">
        <v>0</v>
      </c>
      <c r="M706" s="598">
        <v>0</v>
      </c>
      <c r="N706" s="597">
        <v>0</v>
      </c>
      <c r="O706" s="597">
        <v>0</v>
      </c>
      <c r="P706" s="597">
        <v>0</v>
      </c>
      <c r="Q706" s="597">
        <v>0</v>
      </c>
      <c r="R706" s="866"/>
      <c r="S706" s="866"/>
      <c r="T706" s="866"/>
    </row>
    <row r="707" spans="1:20" s="85" customFormat="1" ht="15.75" customHeight="1" x14ac:dyDescent="0.3">
      <c r="A707" s="635"/>
      <c r="B707" s="1060"/>
      <c r="C707" s="608"/>
      <c r="D707" s="143"/>
      <c r="E707" s="4" t="s">
        <v>4</v>
      </c>
      <c r="F707" s="540">
        <f t="shared" si="351"/>
        <v>0</v>
      </c>
      <c r="G707" s="597">
        <v>0</v>
      </c>
      <c r="H707" s="597">
        <v>0</v>
      </c>
      <c r="I707" s="597">
        <v>0</v>
      </c>
      <c r="J707" s="597">
        <v>0</v>
      </c>
      <c r="K707" s="597">
        <v>0</v>
      </c>
      <c r="L707" s="597">
        <v>0</v>
      </c>
      <c r="M707" s="597">
        <v>0</v>
      </c>
      <c r="N707" s="597">
        <v>0</v>
      </c>
      <c r="O707" s="597">
        <v>0</v>
      </c>
      <c r="P707" s="597">
        <v>0</v>
      </c>
      <c r="Q707" s="597">
        <v>0</v>
      </c>
      <c r="R707" s="867"/>
      <c r="S707" s="867"/>
      <c r="T707" s="867"/>
    </row>
    <row r="708" spans="1:20" ht="15.75" customHeight="1" x14ac:dyDescent="0.3">
      <c r="A708" s="633" t="s">
        <v>318</v>
      </c>
      <c r="B708" s="1061" t="s">
        <v>174</v>
      </c>
      <c r="C708" s="606"/>
      <c r="D708" s="22"/>
      <c r="E708" s="20" t="s">
        <v>9</v>
      </c>
      <c r="F708" s="540">
        <f t="shared" si="351"/>
        <v>3111.0052599999999</v>
      </c>
      <c r="G708" s="599">
        <f t="shared" ref="G708:Q708" si="398">SUM(G709:G713)</f>
        <v>294</v>
      </c>
      <c r="H708" s="599">
        <f t="shared" si="398"/>
        <v>524.02</v>
      </c>
      <c r="I708" s="599">
        <f t="shared" si="398"/>
        <v>707.08</v>
      </c>
      <c r="J708" s="599">
        <f t="shared" si="398"/>
        <v>705.3</v>
      </c>
      <c r="K708" s="599">
        <f t="shared" si="398"/>
        <v>705.3</v>
      </c>
      <c r="L708" s="599">
        <f t="shared" si="398"/>
        <v>175.30526</v>
      </c>
      <c r="M708" s="599">
        <f t="shared" si="398"/>
        <v>0</v>
      </c>
      <c r="N708" s="599">
        <f t="shared" si="398"/>
        <v>0</v>
      </c>
      <c r="O708" s="599">
        <f t="shared" si="398"/>
        <v>0</v>
      </c>
      <c r="P708" s="599">
        <f t="shared" ref="P708" si="399">SUM(P709:P713)</f>
        <v>0</v>
      </c>
      <c r="Q708" s="599">
        <f t="shared" si="398"/>
        <v>0</v>
      </c>
      <c r="R708" s="688" t="s">
        <v>394</v>
      </c>
      <c r="S708" s="688" t="s">
        <v>173</v>
      </c>
      <c r="T708" s="688" t="s">
        <v>121</v>
      </c>
    </row>
    <row r="709" spans="1:20" x14ac:dyDescent="0.3">
      <c r="A709" s="634"/>
      <c r="B709" s="1062"/>
      <c r="C709" s="607"/>
      <c r="D709" s="22"/>
      <c r="E709" s="4" t="s">
        <v>1</v>
      </c>
      <c r="F709" s="540">
        <f t="shared" si="351"/>
        <v>0</v>
      </c>
      <c r="G709" s="598">
        <v>0</v>
      </c>
      <c r="H709" s="598">
        <v>0</v>
      </c>
      <c r="I709" s="598">
        <v>0</v>
      </c>
      <c r="J709" s="598">
        <v>0</v>
      </c>
      <c r="K709" s="598">
        <v>0</v>
      </c>
      <c r="L709" s="598">
        <v>0</v>
      </c>
      <c r="M709" s="598">
        <v>0</v>
      </c>
      <c r="N709" s="597">
        <v>0</v>
      </c>
      <c r="O709" s="597">
        <v>0</v>
      </c>
      <c r="P709" s="597">
        <v>0</v>
      </c>
      <c r="Q709" s="597">
        <v>0</v>
      </c>
      <c r="R709" s="689"/>
      <c r="S709" s="689"/>
      <c r="T709" s="689"/>
    </row>
    <row r="710" spans="1:20" x14ac:dyDescent="0.3">
      <c r="A710" s="634"/>
      <c r="B710" s="1062"/>
      <c r="C710" s="83" t="s">
        <v>206</v>
      </c>
      <c r="D710" s="22"/>
      <c r="E710" s="4" t="s">
        <v>2</v>
      </c>
      <c r="F710" s="540">
        <f t="shared" si="351"/>
        <v>2955.3760000000002</v>
      </c>
      <c r="G710" s="598">
        <v>279.3</v>
      </c>
      <c r="H710" s="598">
        <v>497.81</v>
      </c>
      <c r="I710" s="598">
        <v>671.726</v>
      </c>
      <c r="J710" s="598">
        <v>670</v>
      </c>
      <c r="K710" s="598">
        <v>670</v>
      </c>
      <c r="L710" s="598">
        <v>166.54</v>
      </c>
      <c r="M710" s="598">
        <v>0</v>
      </c>
      <c r="N710" s="597">
        <v>0</v>
      </c>
      <c r="O710" s="597">
        <v>0</v>
      </c>
      <c r="P710" s="597">
        <v>0</v>
      </c>
      <c r="Q710" s="597">
        <v>0</v>
      </c>
      <c r="R710" s="689"/>
      <c r="S710" s="689"/>
      <c r="T710" s="689"/>
    </row>
    <row r="711" spans="1:20" x14ac:dyDescent="0.3">
      <c r="A711" s="634"/>
      <c r="B711" s="1062"/>
      <c r="C711" s="83" t="s">
        <v>205</v>
      </c>
      <c r="D711" s="22"/>
      <c r="E711" s="4" t="s">
        <v>3</v>
      </c>
      <c r="F711" s="540">
        <f t="shared" si="351"/>
        <v>40.909999999999997</v>
      </c>
      <c r="G711" s="598">
        <v>14.7</v>
      </c>
      <c r="H711" s="598">
        <v>26.21</v>
      </c>
      <c r="I711" s="598">
        <v>0</v>
      </c>
      <c r="J711" s="598">
        <v>0</v>
      </c>
      <c r="K711" s="598">
        <v>0</v>
      </c>
      <c r="L711" s="598">
        <v>0</v>
      </c>
      <c r="M711" s="598">
        <v>0</v>
      </c>
      <c r="N711" s="597">
        <v>0</v>
      </c>
      <c r="O711" s="597">
        <v>0</v>
      </c>
      <c r="P711" s="597">
        <v>0</v>
      </c>
      <c r="Q711" s="597">
        <v>0</v>
      </c>
      <c r="R711" s="689"/>
      <c r="S711" s="689"/>
      <c r="T711" s="689"/>
    </row>
    <row r="712" spans="1:20" x14ac:dyDescent="0.3">
      <c r="A712" s="634"/>
      <c r="B712" s="1062"/>
      <c r="C712" s="517" t="s">
        <v>278</v>
      </c>
      <c r="D712" s="22"/>
      <c r="E712" s="4" t="s">
        <v>3</v>
      </c>
      <c r="F712" s="540">
        <f t="shared" si="351"/>
        <v>114.71925999999999</v>
      </c>
      <c r="G712" s="598">
        <v>0</v>
      </c>
      <c r="H712" s="598">
        <v>0</v>
      </c>
      <c r="I712" s="598">
        <v>35.353999999999999</v>
      </c>
      <c r="J712" s="598">
        <v>35.299999999999997</v>
      </c>
      <c r="K712" s="598">
        <v>35.299999999999997</v>
      </c>
      <c r="L712" s="598">
        <v>8.7652599999999996</v>
      </c>
      <c r="M712" s="598">
        <v>0</v>
      </c>
      <c r="N712" s="597">
        <v>0</v>
      </c>
      <c r="O712" s="597">
        <v>0</v>
      </c>
      <c r="P712" s="597">
        <v>0</v>
      </c>
      <c r="Q712" s="597">
        <v>0</v>
      </c>
      <c r="R712" s="689"/>
      <c r="S712" s="689"/>
      <c r="T712" s="689"/>
    </row>
    <row r="713" spans="1:20" x14ac:dyDescent="0.3">
      <c r="A713" s="635"/>
      <c r="B713" s="1063"/>
      <c r="C713" s="608"/>
      <c r="D713" s="21"/>
      <c r="E713" s="4" t="s">
        <v>4</v>
      </c>
      <c r="F713" s="540">
        <f t="shared" si="351"/>
        <v>0</v>
      </c>
      <c r="G713" s="597">
        <v>0</v>
      </c>
      <c r="H713" s="597">
        <v>0</v>
      </c>
      <c r="I713" s="597">
        <v>0</v>
      </c>
      <c r="J713" s="597">
        <v>0</v>
      </c>
      <c r="K713" s="597">
        <v>0</v>
      </c>
      <c r="L713" s="597">
        <v>0</v>
      </c>
      <c r="M713" s="597">
        <v>0</v>
      </c>
      <c r="N713" s="597">
        <v>0</v>
      </c>
      <c r="O713" s="597">
        <v>0</v>
      </c>
      <c r="P713" s="597">
        <v>0</v>
      </c>
      <c r="Q713" s="597">
        <v>0</v>
      </c>
      <c r="R713" s="690"/>
      <c r="S713" s="690"/>
      <c r="T713" s="690"/>
    </row>
    <row r="714" spans="1:20" x14ac:dyDescent="0.3">
      <c r="A714" s="1064"/>
      <c r="C714" s="1065"/>
      <c r="D714" s="609"/>
      <c r="E714" s="550"/>
      <c r="F714" s="551"/>
      <c r="G714" s="610"/>
      <c r="H714" s="610"/>
      <c r="I714" s="610"/>
      <c r="J714" s="610"/>
      <c r="K714" s="610"/>
      <c r="L714" s="610"/>
      <c r="M714" s="610"/>
      <c r="N714" s="610"/>
      <c r="O714" s="610"/>
      <c r="P714" s="610"/>
      <c r="Q714" s="610"/>
      <c r="R714" s="1065"/>
      <c r="S714" s="1065"/>
      <c r="T714" s="1066"/>
    </row>
    <row r="715" spans="1:20" x14ac:dyDescent="0.3">
      <c r="A715" s="1064"/>
      <c r="C715" s="1065"/>
      <c r="D715" s="609"/>
      <c r="E715" s="552"/>
      <c r="F715" s="551"/>
      <c r="G715" s="611"/>
      <c r="H715" s="611"/>
      <c r="I715" s="611"/>
      <c r="J715" s="611"/>
      <c r="K715" s="611"/>
      <c r="L715" s="611"/>
      <c r="M715" s="611"/>
      <c r="N715" s="611"/>
      <c r="O715" s="611"/>
      <c r="P715" s="611"/>
      <c r="Q715" s="611"/>
      <c r="R715" s="1065"/>
      <c r="S715" s="1065"/>
      <c r="T715" s="1066"/>
    </row>
    <row r="724" spans="1:24" s="554" customFormat="1" x14ac:dyDescent="0.3">
      <c r="A724" s="553"/>
      <c r="B724" s="1067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</row>
    <row r="725" spans="1:24" s="554" customFormat="1" x14ac:dyDescent="0.3">
      <c r="A725" s="553"/>
      <c r="B725" s="1067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</row>
  </sheetData>
  <mergeCells count="772">
    <mergeCell ref="A714:A715"/>
    <mergeCell ref="C714:C715"/>
    <mergeCell ref="R714:R715"/>
    <mergeCell ref="S714:S715"/>
    <mergeCell ref="T714:T715"/>
    <mergeCell ref="B724:B725"/>
    <mergeCell ref="A702:A707"/>
    <mergeCell ref="B702:B707"/>
    <mergeCell ref="R702:R707"/>
    <mergeCell ref="S702:S707"/>
    <mergeCell ref="T702:T707"/>
    <mergeCell ref="A708:A713"/>
    <mergeCell ref="B708:B713"/>
    <mergeCell ref="R708:R713"/>
    <mergeCell ref="S708:S713"/>
    <mergeCell ref="T708:T713"/>
    <mergeCell ref="A697:A701"/>
    <mergeCell ref="B697:B701"/>
    <mergeCell ref="C697:C701"/>
    <mergeCell ref="R697:R701"/>
    <mergeCell ref="S697:S701"/>
    <mergeCell ref="T697:T701"/>
    <mergeCell ref="A692:A696"/>
    <mergeCell ref="B692:B696"/>
    <mergeCell ref="C692:C696"/>
    <mergeCell ref="R692:R696"/>
    <mergeCell ref="S692:S696"/>
    <mergeCell ref="T692:T696"/>
    <mergeCell ref="A682:A686"/>
    <mergeCell ref="B682:B686"/>
    <mergeCell ref="R682:R686"/>
    <mergeCell ref="S682:S686"/>
    <mergeCell ref="T682:T686"/>
    <mergeCell ref="A687:A691"/>
    <mergeCell ref="B687:B691"/>
    <mergeCell ref="R687:R691"/>
    <mergeCell ref="S687:S691"/>
    <mergeCell ref="T687:T691"/>
    <mergeCell ref="A672:A676"/>
    <mergeCell ref="B672:B676"/>
    <mergeCell ref="R672:R676"/>
    <mergeCell ref="S672:S676"/>
    <mergeCell ref="T672:T676"/>
    <mergeCell ref="A677:A681"/>
    <mergeCell ref="B677:B681"/>
    <mergeCell ref="R677:R681"/>
    <mergeCell ref="S677:S681"/>
    <mergeCell ref="T677:T681"/>
    <mergeCell ref="A667:A671"/>
    <mergeCell ref="B667:B671"/>
    <mergeCell ref="C667:C671"/>
    <mergeCell ref="R667:R671"/>
    <mergeCell ref="S667:S671"/>
    <mergeCell ref="T667:T671"/>
    <mergeCell ref="A662:A666"/>
    <mergeCell ref="B662:B666"/>
    <mergeCell ref="C662:C666"/>
    <mergeCell ref="R662:R666"/>
    <mergeCell ref="S662:S666"/>
    <mergeCell ref="T662:T666"/>
    <mergeCell ref="A657:A661"/>
    <mergeCell ref="B657:B661"/>
    <mergeCell ref="C657:C661"/>
    <mergeCell ref="R657:R661"/>
    <mergeCell ref="S657:S661"/>
    <mergeCell ref="T657:T661"/>
    <mergeCell ref="A652:A656"/>
    <mergeCell ref="B652:B656"/>
    <mergeCell ref="C652:C656"/>
    <mergeCell ref="R652:R656"/>
    <mergeCell ref="S652:S656"/>
    <mergeCell ref="T652:T656"/>
    <mergeCell ref="T642:T646"/>
    <mergeCell ref="A647:A651"/>
    <mergeCell ref="B647:B651"/>
    <mergeCell ref="C647:C651"/>
    <mergeCell ref="R647:R651"/>
    <mergeCell ref="S647:S651"/>
    <mergeCell ref="T647:T651"/>
    <mergeCell ref="A637:A641"/>
    <mergeCell ref="B637:B641"/>
    <mergeCell ref="R637:R641"/>
    <mergeCell ref="S637:S641"/>
    <mergeCell ref="T637:T641"/>
    <mergeCell ref="A642:A646"/>
    <mergeCell ref="B642:B646"/>
    <mergeCell ref="C642:C646"/>
    <mergeCell ref="R642:R646"/>
    <mergeCell ref="S642:S646"/>
    <mergeCell ref="A632:A636"/>
    <mergeCell ref="B632:B636"/>
    <mergeCell ref="C632:C636"/>
    <mergeCell ref="R632:R636"/>
    <mergeCell ref="S632:S636"/>
    <mergeCell ref="T632:T636"/>
    <mergeCell ref="T622:T626"/>
    <mergeCell ref="A627:A631"/>
    <mergeCell ref="B627:B631"/>
    <mergeCell ref="C627:C631"/>
    <mergeCell ref="R627:R631"/>
    <mergeCell ref="S627:S631"/>
    <mergeCell ref="T627:T631"/>
    <mergeCell ref="A617:A621"/>
    <mergeCell ref="B617:B621"/>
    <mergeCell ref="R617:R621"/>
    <mergeCell ref="S617:S621"/>
    <mergeCell ref="T617:T621"/>
    <mergeCell ref="A622:A626"/>
    <mergeCell ref="B622:B626"/>
    <mergeCell ref="C622:C626"/>
    <mergeCell ref="R622:R626"/>
    <mergeCell ref="S622:S626"/>
    <mergeCell ref="A612:A616"/>
    <mergeCell ref="B612:B616"/>
    <mergeCell ref="C612:C616"/>
    <mergeCell ref="R612:R616"/>
    <mergeCell ref="S612:S616"/>
    <mergeCell ref="T612:T616"/>
    <mergeCell ref="A607:A611"/>
    <mergeCell ref="B607:B611"/>
    <mergeCell ref="C607:C611"/>
    <mergeCell ref="R607:R611"/>
    <mergeCell ref="S607:S611"/>
    <mergeCell ref="T607:T611"/>
    <mergeCell ref="A597:A601"/>
    <mergeCell ref="B597:B601"/>
    <mergeCell ref="C597:C601"/>
    <mergeCell ref="R597:R606"/>
    <mergeCell ref="S597:S606"/>
    <mergeCell ref="T597:T606"/>
    <mergeCell ref="A602:A606"/>
    <mergeCell ref="B602:B606"/>
    <mergeCell ref="C602:C606"/>
    <mergeCell ref="A592:A596"/>
    <mergeCell ref="B592:B596"/>
    <mergeCell ref="C592:C596"/>
    <mergeCell ref="R592:R596"/>
    <mergeCell ref="S592:S596"/>
    <mergeCell ref="T592:T596"/>
    <mergeCell ref="A587:A591"/>
    <mergeCell ref="B587:B591"/>
    <mergeCell ref="C587:C591"/>
    <mergeCell ref="R587:R591"/>
    <mergeCell ref="S587:S591"/>
    <mergeCell ref="T587:T591"/>
    <mergeCell ref="A582:A586"/>
    <mergeCell ref="B582:B586"/>
    <mergeCell ref="C582:C586"/>
    <mergeCell ref="R582:R586"/>
    <mergeCell ref="S582:S586"/>
    <mergeCell ref="T582:T586"/>
    <mergeCell ref="A571:A576"/>
    <mergeCell ref="B571:B576"/>
    <mergeCell ref="R571:R576"/>
    <mergeCell ref="S571:S576"/>
    <mergeCell ref="T571:T576"/>
    <mergeCell ref="A577:A581"/>
    <mergeCell ref="B577:B581"/>
    <mergeCell ref="R577:R581"/>
    <mergeCell ref="S577:S581"/>
    <mergeCell ref="T577:T581"/>
    <mergeCell ref="A566:A570"/>
    <mergeCell ref="B566:B570"/>
    <mergeCell ref="C566:C570"/>
    <mergeCell ref="R566:R570"/>
    <mergeCell ref="S566:S570"/>
    <mergeCell ref="T566:T570"/>
    <mergeCell ref="A561:A565"/>
    <mergeCell ref="B561:B565"/>
    <mergeCell ref="C561:C565"/>
    <mergeCell ref="R561:R565"/>
    <mergeCell ref="S561:S565"/>
    <mergeCell ref="T561:T565"/>
    <mergeCell ref="A556:A560"/>
    <mergeCell ref="B556:B560"/>
    <mergeCell ref="C556:C560"/>
    <mergeCell ref="R556:R560"/>
    <mergeCell ref="S556:S560"/>
    <mergeCell ref="T556:T560"/>
    <mergeCell ref="A551:A555"/>
    <mergeCell ref="B551:B555"/>
    <mergeCell ref="C551:C555"/>
    <mergeCell ref="R551:R555"/>
    <mergeCell ref="S551:S555"/>
    <mergeCell ref="T551:T555"/>
    <mergeCell ref="A546:A550"/>
    <mergeCell ref="B546:B550"/>
    <mergeCell ref="C546:C550"/>
    <mergeCell ref="R546:R550"/>
    <mergeCell ref="S546:S550"/>
    <mergeCell ref="T546:T550"/>
    <mergeCell ref="A541:A545"/>
    <mergeCell ref="B541:B545"/>
    <mergeCell ref="C541:C545"/>
    <mergeCell ref="R541:R545"/>
    <mergeCell ref="S541:S545"/>
    <mergeCell ref="T541:T545"/>
    <mergeCell ref="A536:A540"/>
    <mergeCell ref="B536:B540"/>
    <mergeCell ref="C536:C540"/>
    <mergeCell ref="R536:R540"/>
    <mergeCell ref="S536:S540"/>
    <mergeCell ref="T536:T540"/>
    <mergeCell ref="A531:A535"/>
    <mergeCell ref="B531:B535"/>
    <mergeCell ref="C531:C535"/>
    <mergeCell ref="R531:R535"/>
    <mergeCell ref="S531:S535"/>
    <mergeCell ref="T531:T535"/>
    <mergeCell ref="A526:A530"/>
    <mergeCell ref="B526:B530"/>
    <mergeCell ref="C526:C530"/>
    <mergeCell ref="R526:R530"/>
    <mergeCell ref="S526:S530"/>
    <mergeCell ref="T526:T530"/>
    <mergeCell ref="A521:A525"/>
    <mergeCell ref="B521:B525"/>
    <mergeCell ref="C521:C525"/>
    <mergeCell ref="R521:R525"/>
    <mergeCell ref="S521:S525"/>
    <mergeCell ref="T521:T525"/>
    <mergeCell ref="T511:T515"/>
    <mergeCell ref="A516:A520"/>
    <mergeCell ref="B516:B520"/>
    <mergeCell ref="C516:C520"/>
    <mergeCell ref="R516:R520"/>
    <mergeCell ref="S516:S520"/>
    <mergeCell ref="T516:T520"/>
    <mergeCell ref="A504:A510"/>
    <mergeCell ref="B504:B510"/>
    <mergeCell ref="R504:R510"/>
    <mergeCell ref="S504:S510"/>
    <mergeCell ref="T504:T510"/>
    <mergeCell ref="A511:A515"/>
    <mergeCell ref="B511:B515"/>
    <mergeCell ref="C511:C515"/>
    <mergeCell ref="R511:R515"/>
    <mergeCell ref="S511:S515"/>
    <mergeCell ref="A499:A503"/>
    <mergeCell ref="B499:B503"/>
    <mergeCell ref="C499:C503"/>
    <mergeCell ref="R499:R503"/>
    <mergeCell ref="S499:S503"/>
    <mergeCell ref="T499:T503"/>
    <mergeCell ref="A494:A498"/>
    <mergeCell ref="B494:B498"/>
    <mergeCell ref="C494:C498"/>
    <mergeCell ref="R494:R498"/>
    <mergeCell ref="S494:S498"/>
    <mergeCell ref="T494:T498"/>
    <mergeCell ref="A489:A493"/>
    <mergeCell ref="B489:B493"/>
    <mergeCell ref="C489:C493"/>
    <mergeCell ref="R489:R493"/>
    <mergeCell ref="S489:S493"/>
    <mergeCell ref="T489:T493"/>
    <mergeCell ref="A484:A488"/>
    <mergeCell ref="B484:B488"/>
    <mergeCell ref="C484:C488"/>
    <mergeCell ref="R484:R488"/>
    <mergeCell ref="S484:S488"/>
    <mergeCell ref="T484:T488"/>
    <mergeCell ref="A479:A483"/>
    <mergeCell ref="B479:B483"/>
    <mergeCell ref="C479:C483"/>
    <mergeCell ref="R479:R483"/>
    <mergeCell ref="S479:S483"/>
    <mergeCell ref="T479:T483"/>
    <mergeCell ref="A474:A478"/>
    <mergeCell ref="B474:B478"/>
    <mergeCell ref="C474:C478"/>
    <mergeCell ref="R474:R478"/>
    <mergeCell ref="S474:S478"/>
    <mergeCell ref="T474:T478"/>
    <mergeCell ref="A469:A473"/>
    <mergeCell ref="B469:B473"/>
    <mergeCell ref="C469:C473"/>
    <mergeCell ref="R469:R473"/>
    <mergeCell ref="S469:S473"/>
    <mergeCell ref="T469:T473"/>
    <mergeCell ref="A464:A468"/>
    <mergeCell ref="B464:B468"/>
    <mergeCell ref="C464:C468"/>
    <mergeCell ref="R464:R468"/>
    <mergeCell ref="S464:S468"/>
    <mergeCell ref="T464:T468"/>
    <mergeCell ref="A459:A463"/>
    <mergeCell ref="B459:B463"/>
    <mergeCell ref="C459:C463"/>
    <mergeCell ref="R459:R463"/>
    <mergeCell ref="S459:S463"/>
    <mergeCell ref="T459:T463"/>
    <mergeCell ref="A453:A458"/>
    <mergeCell ref="B453:B458"/>
    <mergeCell ref="R453:R458"/>
    <mergeCell ref="S453:S458"/>
    <mergeCell ref="T453:T458"/>
    <mergeCell ref="E456:E457"/>
    <mergeCell ref="A448:A452"/>
    <mergeCell ref="B448:B452"/>
    <mergeCell ref="C448:C452"/>
    <mergeCell ref="R448:R452"/>
    <mergeCell ref="S448:S452"/>
    <mergeCell ref="T448:T452"/>
    <mergeCell ref="A443:A447"/>
    <mergeCell ref="B443:B447"/>
    <mergeCell ref="C443:C447"/>
    <mergeCell ref="R443:R447"/>
    <mergeCell ref="S443:S447"/>
    <mergeCell ref="T443:T447"/>
    <mergeCell ref="A438:A442"/>
    <mergeCell ref="B438:B442"/>
    <mergeCell ref="C438:C442"/>
    <mergeCell ref="R438:R442"/>
    <mergeCell ref="S438:S442"/>
    <mergeCell ref="T438:T442"/>
    <mergeCell ref="A433:A437"/>
    <mergeCell ref="B433:B437"/>
    <mergeCell ref="C433:C437"/>
    <mergeCell ref="R433:R437"/>
    <mergeCell ref="S433:S437"/>
    <mergeCell ref="T433:T437"/>
    <mergeCell ref="A428:A432"/>
    <mergeCell ref="B428:B432"/>
    <mergeCell ref="C428:C432"/>
    <mergeCell ref="R428:R432"/>
    <mergeCell ref="S428:S432"/>
    <mergeCell ref="T428:T432"/>
    <mergeCell ref="A423:A427"/>
    <mergeCell ref="B423:B427"/>
    <mergeCell ref="C423:C427"/>
    <mergeCell ref="R423:R427"/>
    <mergeCell ref="S423:S427"/>
    <mergeCell ref="T423:T427"/>
    <mergeCell ref="A418:A422"/>
    <mergeCell ref="B418:B422"/>
    <mergeCell ref="C418:C422"/>
    <mergeCell ref="R418:R422"/>
    <mergeCell ref="S418:S422"/>
    <mergeCell ref="T418:T422"/>
    <mergeCell ref="R408:R412"/>
    <mergeCell ref="S408:S412"/>
    <mergeCell ref="T408:T412"/>
    <mergeCell ref="A413:A417"/>
    <mergeCell ref="B413:B417"/>
    <mergeCell ref="C413:C417"/>
    <mergeCell ref="D413:D417"/>
    <mergeCell ref="R413:R417"/>
    <mergeCell ref="S413:S417"/>
    <mergeCell ref="T413:T417"/>
    <mergeCell ref="A398:A402"/>
    <mergeCell ref="B398:B402"/>
    <mergeCell ref="C398:C402"/>
    <mergeCell ref="A408:A412"/>
    <mergeCell ref="B408:B412"/>
    <mergeCell ref="C408:C412"/>
    <mergeCell ref="A403:A407"/>
    <mergeCell ref="B403:B407"/>
    <mergeCell ref="C403:C407"/>
    <mergeCell ref="A393:A397"/>
    <mergeCell ref="B393:B397"/>
    <mergeCell ref="C393:C397"/>
    <mergeCell ref="R393:R397"/>
    <mergeCell ref="S393:S397"/>
    <mergeCell ref="T393:T397"/>
    <mergeCell ref="A388:A392"/>
    <mergeCell ref="B388:B392"/>
    <mergeCell ref="C388:C392"/>
    <mergeCell ref="R388:R392"/>
    <mergeCell ref="S388:S392"/>
    <mergeCell ref="T388:T392"/>
    <mergeCell ref="A383:A387"/>
    <mergeCell ref="B383:B387"/>
    <mergeCell ref="C383:C387"/>
    <mergeCell ref="R383:R387"/>
    <mergeCell ref="S383:S387"/>
    <mergeCell ref="T383:T387"/>
    <mergeCell ref="A377:A381"/>
    <mergeCell ref="B377:B381"/>
    <mergeCell ref="C377:C381"/>
    <mergeCell ref="R377:R381"/>
    <mergeCell ref="S377:S381"/>
    <mergeCell ref="T377:T381"/>
    <mergeCell ref="A367:A371"/>
    <mergeCell ref="B367:B371"/>
    <mergeCell ref="R367:R371"/>
    <mergeCell ref="S367:S371"/>
    <mergeCell ref="T367:T371"/>
    <mergeCell ref="A372:A376"/>
    <mergeCell ref="B372:B376"/>
    <mergeCell ref="R372:R376"/>
    <mergeCell ref="S372:S376"/>
    <mergeCell ref="T372:T376"/>
    <mergeCell ref="R357:R361"/>
    <mergeCell ref="S357:S361"/>
    <mergeCell ref="T357:T361"/>
    <mergeCell ref="A362:A366"/>
    <mergeCell ref="B362:B366"/>
    <mergeCell ref="C362:C366"/>
    <mergeCell ref="A352:A356"/>
    <mergeCell ref="B352:B356"/>
    <mergeCell ref="C352:C356"/>
    <mergeCell ref="A357:A361"/>
    <mergeCell ref="B357:B361"/>
    <mergeCell ref="C357:C361"/>
    <mergeCell ref="R342:R346"/>
    <mergeCell ref="S342:S346"/>
    <mergeCell ref="T342:T346"/>
    <mergeCell ref="A347:A351"/>
    <mergeCell ref="B347:B351"/>
    <mergeCell ref="C347:C351"/>
    <mergeCell ref="R347:R351"/>
    <mergeCell ref="S347:S351"/>
    <mergeCell ref="T347:T351"/>
    <mergeCell ref="A337:A341"/>
    <mergeCell ref="B337:B341"/>
    <mergeCell ref="C337:C341"/>
    <mergeCell ref="A342:A346"/>
    <mergeCell ref="B342:B346"/>
    <mergeCell ref="C342:C346"/>
    <mergeCell ref="A332:A336"/>
    <mergeCell ref="B332:B336"/>
    <mergeCell ref="C332:C336"/>
    <mergeCell ref="R332:R336"/>
    <mergeCell ref="S332:S336"/>
    <mergeCell ref="T332:T336"/>
    <mergeCell ref="A327:A331"/>
    <mergeCell ref="B327:B331"/>
    <mergeCell ref="C327:C331"/>
    <mergeCell ref="R327:R331"/>
    <mergeCell ref="S327:S331"/>
    <mergeCell ref="T327:T331"/>
    <mergeCell ref="A322:A326"/>
    <mergeCell ref="B322:B326"/>
    <mergeCell ref="C322:C326"/>
    <mergeCell ref="R322:R326"/>
    <mergeCell ref="S322:S326"/>
    <mergeCell ref="T322:T326"/>
    <mergeCell ref="A317:A321"/>
    <mergeCell ref="B317:B321"/>
    <mergeCell ref="C317:C321"/>
    <mergeCell ref="R317:R321"/>
    <mergeCell ref="S317:S321"/>
    <mergeCell ref="T317:T321"/>
    <mergeCell ref="A312:A316"/>
    <mergeCell ref="B312:B316"/>
    <mergeCell ref="C312:C316"/>
    <mergeCell ref="R312:R316"/>
    <mergeCell ref="S312:S316"/>
    <mergeCell ref="T312:T316"/>
    <mergeCell ref="A307:A311"/>
    <mergeCell ref="B307:B311"/>
    <mergeCell ref="C307:C311"/>
    <mergeCell ref="R307:R311"/>
    <mergeCell ref="S307:S311"/>
    <mergeCell ref="T307:T311"/>
    <mergeCell ref="A302:A306"/>
    <mergeCell ref="B302:B306"/>
    <mergeCell ref="C302:C306"/>
    <mergeCell ref="R302:R306"/>
    <mergeCell ref="S302:S306"/>
    <mergeCell ref="T302:T306"/>
    <mergeCell ref="A247:A251"/>
    <mergeCell ref="B247:B251"/>
    <mergeCell ref="C247:C251"/>
    <mergeCell ref="R247:R251"/>
    <mergeCell ref="S247:S251"/>
    <mergeCell ref="T247:T251"/>
    <mergeCell ref="T232:T236"/>
    <mergeCell ref="T222:T226"/>
    <mergeCell ref="A227:A231"/>
    <mergeCell ref="B227:B231"/>
    <mergeCell ref="C227:C231"/>
    <mergeCell ref="R227:R231"/>
    <mergeCell ref="S227:S231"/>
    <mergeCell ref="T227:T231"/>
    <mergeCell ref="A242:A246"/>
    <mergeCell ref="B242:B246"/>
    <mergeCell ref="C242:C246"/>
    <mergeCell ref="R242:R246"/>
    <mergeCell ref="S242:S246"/>
    <mergeCell ref="T242:T246"/>
    <mergeCell ref="A237:A241"/>
    <mergeCell ref="B237:B241"/>
    <mergeCell ref="C237:C241"/>
    <mergeCell ref="R237:R241"/>
    <mergeCell ref="S237:S241"/>
    <mergeCell ref="T237:T241"/>
    <mergeCell ref="C217:C221"/>
    <mergeCell ref="R217:R221"/>
    <mergeCell ref="S217:S221"/>
    <mergeCell ref="A222:A226"/>
    <mergeCell ref="B222:B226"/>
    <mergeCell ref="C222:C226"/>
    <mergeCell ref="R222:R226"/>
    <mergeCell ref="S222:S226"/>
    <mergeCell ref="A232:A236"/>
    <mergeCell ref="B232:B236"/>
    <mergeCell ref="C232:C236"/>
    <mergeCell ref="R232:R236"/>
    <mergeCell ref="S232:S236"/>
    <mergeCell ref="T202:T221"/>
    <mergeCell ref="A207:A211"/>
    <mergeCell ref="B207:B211"/>
    <mergeCell ref="C207:C211"/>
    <mergeCell ref="R207:R211"/>
    <mergeCell ref="A197:A201"/>
    <mergeCell ref="B197:B201"/>
    <mergeCell ref="C197:C201"/>
    <mergeCell ref="R197:R201"/>
    <mergeCell ref="S197:S201"/>
    <mergeCell ref="T197:T201"/>
    <mergeCell ref="S207:S211"/>
    <mergeCell ref="A212:A216"/>
    <mergeCell ref="B212:B216"/>
    <mergeCell ref="C212:C216"/>
    <mergeCell ref="R212:R216"/>
    <mergeCell ref="S212:S216"/>
    <mergeCell ref="A202:A206"/>
    <mergeCell ref="B202:B206"/>
    <mergeCell ref="C202:C206"/>
    <mergeCell ref="R202:R206"/>
    <mergeCell ref="S202:S206"/>
    <mergeCell ref="A217:A221"/>
    <mergeCell ref="B217:B221"/>
    <mergeCell ref="A192:A196"/>
    <mergeCell ref="B192:B196"/>
    <mergeCell ref="C192:C196"/>
    <mergeCell ref="R192:R196"/>
    <mergeCell ref="S192:S196"/>
    <mergeCell ref="T192:T196"/>
    <mergeCell ref="A187:A191"/>
    <mergeCell ref="B187:B191"/>
    <mergeCell ref="C187:C191"/>
    <mergeCell ref="R187:R191"/>
    <mergeCell ref="S187:S191"/>
    <mergeCell ref="T187:T191"/>
    <mergeCell ref="T177:T181"/>
    <mergeCell ref="A182:A186"/>
    <mergeCell ref="B182:B186"/>
    <mergeCell ref="C182:C186"/>
    <mergeCell ref="R182:R186"/>
    <mergeCell ref="S182:S186"/>
    <mergeCell ref="T182:T186"/>
    <mergeCell ref="A177:A181"/>
    <mergeCell ref="B177:B181"/>
    <mergeCell ref="C177:C181"/>
    <mergeCell ref="D177:D181"/>
    <mergeCell ref="R177:R181"/>
    <mergeCell ref="S177:S181"/>
    <mergeCell ref="A172:A176"/>
    <mergeCell ref="B172:B176"/>
    <mergeCell ref="C172:C176"/>
    <mergeCell ref="R172:R176"/>
    <mergeCell ref="S172:S176"/>
    <mergeCell ref="T172:T176"/>
    <mergeCell ref="T162:T166"/>
    <mergeCell ref="A167:A171"/>
    <mergeCell ref="B167:B171"/>
    <mergeCell ref="C167:C171"/>
    <mergeCell ref="R167:R171"/>
    <mergeCell ref="S167:S171"/>
    <mergeCell ref="T167:T171"/>
    <mergeCell ref="A162:A166"/>
    <mergeCell ref="B162:B166"/>
    <mergeCell ref="C162:C166"/>
    <mergeCell ref="D162:D166"/>
    <mergeCell ref="R162:R166"/>
    <mergeCell ref="S162:S166"/>
    <mergeCell ref="T152:T156"/>
    <mergeCell ref="A157:A161"/>
    <mergeCell ref="B157:B161"/>
    <mergeCell ref="C157:C161"/>
    <mergeCell ref="D157:D161"/>
    <mergeCell ref="R157:R161"/>
    <mergeCell ref="S157:S161"/>
    <mergeCell ref="T157:T161"/>
    <mergeCell ref="A152:A156"/>
    <mergeCell ref="B152:B156"/>
    <mergeCell ref="C152:C156"/>
    <mergeCell ref="D152:D156"/>
    <mergeCell ref="R152:R156"/>
    <mergeCell ref="S152:S156"/>
    <mergeCell ref="T142:T146"/>
    <mergeCell ref="A147:A151"/>
    <mergeCell ref="B147:B151"/>
    <mergeCell ref="C147:C151"/>
    <mergeCell ref="R147:R151"/>
    <mergeCell ref="S147:S151"/>
    <mergeCell ref="T147:T151"/>
    <mergeCell ref="A142:A146"/>
    <mergeCell ref="B142:B146"/>
    <mergeCell ref="C142:C146"/>
    <mergeCell ref="D142:D146"/>
    <mergeCell ref="R142:R146"/>
    <mergeCell ref="S142:S146"/>
    <mergeCell ref="A137:A141"/>
    <mergeCell ref="B137:B141"/>
    <mergeCell ref="C137:C141"/>
    <mergeCell ref="R137:R141"/>
    <mergeCell ref="S137:S141"/>
    <mergeCell ref="T137:T141"/>
    <mergeCell ref="A127:A131"/>
    <mergeCell ref="B127:B131"/>
    <mergeCell ref="R127:R131"/>
    <mergeCell ref="S127:S131"/>
    <mergeCell ref="T127:T131"/>
    <mergeCell ref="A132:A136"/>
    <mergeCell ref="B132:B136"/>
    <mergeCell ref="R132:R136"/>
    <mergeCell ref="S132:S136"/>
    <mergeCell ref="T132:T136"/>
    <mergeCell ref="A117:A121"/>
    <mergeCell ref="B117:B121"/>
    <mergeCell ref="R117:R121"/>
    <mergeCell ref="S117:S121"/>
    <mergeCell ref="T117:T121"/>
    <mergeCell ref="A122:A126"/>
    <mergeCell ref="B122:B126"/>
    <mergeCell ref="R122:R126"/>
    <mergeCell ref="S122:S126"/>
    <mergeCell ref="T122:T126"/>
    <mergeCell ref="T107:T111"/>
    <mergeCell ref="A112:A116"/>
    <mergeCell ref="B112:B116"/>
    <mergeCell ref="C112:C116"/>
    <mergeCell ref="D112:D116"/>
    <mergeCell ref="R112:R116"/>
    <mergeCell ref="S112:S116"/>
    <mergeCell ref="T112:T116"/>
    <mergeCell ref="A107:A111"/>
    <mergeCell ref="B107:B111"/>
    <mergeCell ref="C107:C111"/>
    <mergeCell ref="D107:D111"/>
    <mergeCell ref="R107:R111"/>
    <mergeCell ref="S107:S111"/>
    <mergeCell ref="A102:A106"/>
    <mergeCell ref="B102:B106"/>
    <mergeCell ref="C102:C106"/>
    <mergeCell ref="R102:R106"/>
    <mergeCell ref="S102:S106"/>
    <mergeCell ref="T102:T106"/>
    <mergeCell ref="A97:A101"/>
    <mergeCell ref="B97:B101"/>
    <mergeCell ref="C97:C101"/>
    <mergeCell ref="R97:R101"/>
    <mergeCell ref="S97:S101"/>
    <mergeCell ref="T97:T101"/>
    <mergeCell ref="A92:A96"/>
    <mergeCell ref="B92:B96"/>
    <mergeCell ref="C92:C96"/>
    <mergeCell ref="R92:R96"/>
    <mergeCell ref="S92:S96"/>
    <mergeCell ref="T92:T96"/>
    <mergeCell ref="A87:A91"/>
    <mergeCell ref="B87:B91"/>
    <mergeCell ref="C87:C91"/>
    <mergeCell ref="R87:R91"/>
    <mergeCell ref="S87:S91"/>
    <mergeCell ref="T87:T91"/>
    <mergeCell ref="A82:A86"/>
    <mergeCell ref="B82:B86"/>
    <mergeCell ref="C82:C86"/>
    <mergeCell ref="R82:R86"/>
    <mergeCell ref="S82:S86"/>
    <mergeCell ref="T82:T86"/>
    <mergeCell ref="U72:U76"/>
    <mergeCell ref="A77:A81"/>
    <mergeCell ref="B77:B81"/>
    <mergeCell ref="C77:C81"/>
    <mergeCell ref="R77:R81"/>
    <mergeCell ref="S77:S81"/>
    <mergeCell ref="T77:T81"/>
    <mergeCell ref="A72:A76"/>
    <mergeCell ref="B72:B76"/>
    <mergeCell ref="C72:C76"/>
    <mergeCell ref="R72:R76"/>
    <mergeCell ref="S72:S76"/>
    <mergeCell ref="T72:T76"/>
    <mergeCell ref="T62:T66"/>
    <mergeCell ref="A67:A71"/>
    <mergeCell ref="B67:B71"/>
    <mergeCell ref="C67:C71"/>
    <mergeCell ref="R67:R71"/>
    <mergeCell ref="S67:S71"/>
    <mergeCell ref="T67:T71"/>
    <mergeCell ref="A56:A61"/>
    <mergeCell ref="B56:B61"/>
    <mergeCell ref="R56:R61"/>
    <mergeCell ref="S56:S61"/>
    <mergeCell ref="T56:T61"/>
    <mergeCell ref="A62:A66"/>
    <mergeCell ref="B62:B66"/>
    <mergeCell ref="C62:C66"/>
    <mergeCell ref="R62:R66"/>
    <mergeCell ref="S62:S66"/>
    <mergeCell ref="A51:A55"/>
    <mergeCell ref="B51:B55"/>
    <mergeCell ref="C51:C55"/>
    <mergeCell ref="R51:R55"/>
    <mergeCell ref="S51:S55"/>
    <mergeCell ref="T51:T55"/>
    <mergeCell ref="A46:A50"/>
    <mergeCell ref="B46:B50"/>
    <mergeCell ref="C46:C50"/>
    <mergeCell ref="R46:R50"/>
    <mergeCell ref="S46:S50"/>
    <mergeCell ref="T46:T50"/>
    <mergeCell ref="A41:A45"/>
    <mergeCell ref="B41:B45"/>
    <mergeCell ref="C41:C45"/>
    <mergeCell ref="R41:R45"/>
    <mergeCell ref="S41:S45"/>
    <mergeCell ref="T41:T45"/>
    <mergeCell ref="T31:T35"/>
    <mergeCell ref="A36:A40"/>
    <mergeCell ref="B36:B40"/>
    <mergeCell ref="C36:C40"/>
    <mergeCell ref="R36:R40"/>
    <mergeCell ref="S36:S40"/>
    <mergeCell ref="T36:T40"/>
    <mergeCell ref="A31:A35"/>
    <mergeCell ref="B31:B35"/>
    <mergeCell ref="C31:C35"/>
    <mergeCell ref="D31:D35"/>
    <mergeCell ref="R31:R35"/>
    <mergeCell ref="S31:S35"/>
    <mergeCell ref="A26:A30"/>
    <mergeCell ref="B26:B30"/>
    <mergeCell ref="C26:C30"/>
    <mergeCell ref="R26:R30"/>
    <mergeCell ref="S26:S30"/>
    <mergeCell ref="T26:T30"/>
    <mergeCell ref="A21:A25"/>
    <mergeCell ref="B21:B25"/>
    <mergeCell ref="C21:C25"/>
    <mergeCell ref="R21:R25"/>
    <mergeCell ref="S21:S25"/>
    <mergeCell ref="T21:T25"/>
    <mergeCell ref="R16:R20"/>
    <mergeCell ref="S16:S20"/>
    <mergeCell ref="T16:T20"/>
    <mergeCell ref="A11:A15"/>
    <mergeCell ref="B11:B15"/>
    <mergeCell ref="C11:C15"/>
    <mergeCell ref="R11:R15"/>
    <mergeCell ref="S11:S15"/>
    <mergeCell ref="T11:T15"/>
    <mergeCell ref="R403:R407"/>
    <mergeCell ref="S403:S407"/>
    <mergeCell ref="T403:T407"/>
    <mergeCell ref="R1:T1"/>
    <mergeCell ref="A2:T2"/>
    <mergeCell ref="A3:A5"/>
    <mergeCell ref="B3:B5"/>
    <mergeCell ref="C3:C5"/>
    <mergeCell ref="D3:D5"/>
    <mergeCell ref="E3:E5"/>
    <mergeCell ref="F3:F5"/>
    <mergeCell ref="G3:Q4"/>
    <mergeCell ref="R3:R5"/>
    <mergeCell ref="S3:S5"/>
    <mergeCell ref="T3:T5"/>
    <mergeCell ref="A6:A10"/>
    <mergeCell ref="B6:B10"/>
    <mergeCell ref="C6:C10"/>
    <mergeCell ref="R6:R10"/>
    <mergeCell ref="S6:S10"/>
    <mergeCell ref="T6:T10"/>
    <mergeCell ref="A16:A20"/>
    <mergeCell ref="B16:B20"/>
    <mergeCell ref="C16:C20"/>
  </mergeCells>
  <pageMargins left="0.39370078740157483" right="0.39370078740157483" top="0.78740157480314965" bottom="0.39370078740157483" header="0.31496062992125984" footer="0.31496062992125984"/>
  <pageSetup paperSize="9" scale="33" fitToHeight="0" orientation="landscape" r:id="rId1"/>
  <rowBreaks count="7" manualBreakCount="7">
    <brk id="116" max="19" man="1"/>
    <brk id="211" max="19" man="1"/>
    <brk id="346" max="19" man="1"/>
    <brk id="417" max="19" man="1"/>
    <brk id="503" max="19" man="1"/>
    <brk id="576" max="19" man="1"/>
    <brk id="651" max="1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к РД от 19.02.2024</vt:lpstr>
      <vt:lpstr>к РД от 29.03.2024</vt:lpstr>
      <vt:lpstr>к РД от 23.05.2024</vt:lpstr>
      <vt:lpstr>к РД 436-89-7  от 21.02.2025</vt:lpstr>
      <vt:lpstr>'к РД 436-89-7  от 21.02.2025'!Заголовки_для_печати</vt:lpstr>
      <vt:lpstr>'к РД от 19.02.2024'!Заголовки_для_печати</vt:lpstr>
      <vt:lpstr>'к РД от 23.05.2024'!Заголовки_для_печати</vt:lpstr>
      <vt:lpstr>'к РД от 29.03.2024'!Заголовки_для_печати</vt:lpstr>
      <vt:lpstr>'к РД 436-89-7  от 21.02.2025'!Область_печати</vt:lpstr>
      <vt:lpstr>'к РД от 19.02.2024'!Область_печати</vt:lpstr>
      <vt:lpstr>'к РД от 23.05.2024'!Область_печати</vt:lpstr>
      <vt:lpstr>'к РД от 29.03.2024'!Область_печати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2025-04-18T05:33:06Z</dcterms:modified>
</cp:coreProperties>
</file>