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. № 1 к РД 29.03.2024" sheetId="1" state="visible" r:id="rId3"/>
    <sheet name="Лист1" sheetId="2" state="visible" r:id="rId4"/>
  </sheets>
  <definedNames>
    <definedName function="false" hidden="false" localSheetId="0" name="_xlnm.Print_Area" vbProcedure="false">'прил. № 1 к РД 29.03.2024'!$A$1:$V$710</definedName>
    <definedName function="false" hidden="false" localSheetId="0" name="_xlnm.Print_Titles" vbProcedure="false">'прил. № 1 к РД 29.03.2024'!$4:$5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A96" authorId="0">
      <text>
        <r>
          <rPr>
            <sz val="10"/>
            <rFont val="Open Sans"/>
            <family val="2"/>
          </rPr>
          <t xml:space="preserve">975    0113
ФБ
КБ
МБ</t>
        </r>
      </text>
    </comment>
    <comment ref="A101" authorId="0">
      <text>
        <r>
          <rPr>
            <sz val="10"/>
            <rFont val="Open Sans"/>
            <family val="2"/>
          </rPr>
          <t xml:space="preserve">975    0113
ФБ
КБ
МБ</t>
        </r>
      </text>
    </comment>
    <comment ref="A143" authorId="0">
      <text>
        <r>
          <rPr>
            <sz val="10"/>
            <rFont val="Open Sans"/>
            <family val="2"/>
          </rPr>
          <t xml:space="preserve">0113   М633 24В
КМНС
софинансирование
44006031.24B.031
14104006.24B.031</t>
        </r>
      </text>
    </comment>
    <comment ref="A320" authorId="0">
      <text>
        <r>
          <rPr>
            <sz val="10"/>
            <rFont val="Open Sans"/>
            <family val="2"/>
          </rPr>
          <t xml:space="preserve">965   0707
</t>
        </r>
      </text>
    </comment>
    <comment ref="A335" authorId="0">
      <text>
        <r>
          <rPr>
            <sz val="10"/>
            <rFont val="Open Sans"/>
            <family val="2"/>
          </rPr>
          <t xml:space="preserve">965   0707
</t>
        </r>
      </text>
    </comment>
    <comment ref="A345" authorId="0">
      <text>
        <r>
          <rPr>
            <sz val="10"/>
            <rFont val="Open Sans"/>
            <family val="2"/>
          </rPr>
          <t xml:space="preserve">975  0709
(организ.учебных сборов
)</t>
        </r>
      </text>
    </comment>
    <comment ref="A385" authorId="0">
      <text>
        <r>
          <rPr>
            <sz val="10"/>
            <rFont val="Open Sans"/>
            <family val="2"/>
          </rPr>
          <t xml:space="preserve">975   0709
Фестиваль МБУ ДО ЦРТДЮ музыкальных композиций "Песни победы" 35 000  + Фестиваль литературно "Конкурс чтецов" 
 10 680 МБОУ СШ 1</t>
        </r>
      </text>
    </comment>
    <comment ref="A390" authorId="0">
      <text>
        <r>
          <rPr>
            <sz val="10"/>
            <rFont val="Open Sans"/>
            <family val="2"/>
          </rPr>
          <t xml:space="preserve">975  0709
крылья мечты 26450р. </t>
        </r>
      </text>
    </comment>
    <comment ref="A415" authorId="0">
      <text>
        <r>
          <rPr>
            <sz val="10"/>
            <rFont val="Open Sans"/>
            <family val="2"/>
          </rPr>
          <t xml:space="preserve">975  0707
</t>
        </r>
      </text>
    </comment>
    <comment ref="A495" authorId="0">
      <text>
        <r>
          <rPr>
            <sz val="10"/>
            <rFont val="Open Sans"/>
            <family val="2"/>
          </rPr>
          <t xml:space="preserve">965   0707
</t>
        </r>
      </text>
    </comment>
    <comment ref="A545" authorId="0">
      <text>
        <r>
          <rPr>
            <sz val="10"/>
            <rFont val="Open Sans"/>
            <family val="2"/>
          </rPr>
          <t xml:space="preserve">965 0707</t>
        </r>
      </text>
    </comment>
    <comment ref="A550" authorId="0">
      <text>
        <r>
          <rPr>
            <sz val="10"/>
            <rFont val="Open Sans"/>
            <family val="2"/>
          </rPr>
          <t xml:space="preserve">ДК
</t>
        </r>
      </text>
    </comment>
    <comment ref="A555" authorId="0">
      <text>
        <r>
          <rPr>
            <sz val="10"/>
            <rFont val="Open Sans"/>
            <family val="2"/>
          </rPr>
          <t xml:space="preserve">ДК</t>
        </r>
      </text>
    </comment>
    <comment ref="A560" authorId="0">
      <text>
        <r>
          <rPr>
            <sz val="10"/>
            <rFont val="Open Sans"/>
            <family val="2"/>
          </rPr>
          <t xml:space="preserve">ДК
</t>
        </r>
      </text>
    </comment>
    <comment ref="A646" authorId="0">
      <text>
        <r>
          <rPr>
            <sz val="10"/>
            <rFont val="Open Sans"/>
            <family val="2"/>
          </rPr>
          <t xml:space="preserve">СОНКО  (социально ориентированная не комерческая организация)
01 13  М633  24В
софинансирование
44006057.24B.057
14104006.24B.057</t>
        </r>
      </text>
    </comment>
    <comment ref="A696" authorId="0">
      <text>
        <r>
          <rPr>
            <sz val="10"/>
            <rFont val="Open Sans"/>
            <family val="2"/>
          </rPr>
          <t xml:space="preserve">0412     24В
14100000.24В.000
Мигачев</t>
        </r>
      </text>
    </comment>
    <comment ref="A701" authorId="0">
      <text>
        <r>
          <rPr>
            <sz val="10"/>
            <rFont val="Open Sans"/>
            <family val="2"/>
          </rPr>
          <t xml:space="preserve">0113  М633    246
софинансирование
44006058.246.058
14104006.246.058
Мигачев</t>
        </r>
      </text>
    </comment>
    <comment ref="B600" authorId="0">
      <text>
        <r>
          <rPr>
            <sz val="10"/>
            <rFont val="Open Sans"/>
            <family val="2"/>
          </rPr>
          <t xml:space="preserve">965</t>
        </r>
      </text>
    </comment>
    <comment ref="B605" authorId="0">
      <text>
        <r>
          <rPr>
            <sz val="10"/>
            <rFont val="Open Sans"/>
            <family val="2"/>
          </rPr>
          <t xml:space="preserve">965
</t>
        </r>
      </text>
    </comment>
  </commentList>
</comments>
</file>

<file path=xl/sharedStrings.xml><?xml version="1.0" encoding="utf-8"?>
<sst xmlns="http://schemas.openxmlformats.org/spreadsheetml/2006/main" count="1153" uniqueCount="349">
  <si>
    <t xml:space="preserve">Приложение  
к постановлению администрации
Вилючинского городского округа
от __________________   № _____</t>
  </si>
  <si>
    <t xml:space="preserve">Приложение № 1  к муниципальной программе 
«Реализация государственной национальной политики и укрепление гражданского
 единства в Вилючинском городском округе» 
"18 "  декабря 2015 г. №  1633</t>
  </si>
  <si>
    <t xml:space="preserve"> Перечень мероприятий муниципальной программы «Реализация государственной национальной политики и укрепление гражданского  единства в Вилючинском городском округе» </t>
  </si>
  <si>
    <t xml:space="preserve">№ п/п</t>
  </si>
  <si>
    <t xml:space="preserve">Наименование мероприятия</t>
  </si>
  <si>
    <t xml:space="preserve">Сроки реализации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</si>
  <si>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</si>
  <si>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</si>
  <si>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</si>
  <si>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</si>
  <si>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</si>
  <si>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</si>
  <si>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
государственной 
экспертизы
</t>
  </si>
  <si>
    <t xml:space="preserve">Муниципальная программа «Реализация государственной национальной политики и укрепление гражданского
 единства в Вилючинском городском округе» </t>
  </si>
  <si>
    <t xml:space="preserve">2015-2019</t>
  </si>
  <si>
    <t xml:space="preserve">всего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</si>
  <si>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</si>
  <si>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</si>
  <si>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</si>
  <si>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</si>
  <si>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Подпрограмма 1 «Укрепление гражданского единства и гармонизация межнациональных отношений в Вилючинском городском округе»</t>
  </si>
  <si>
    <t xml:space="preserve">1.</t>
  </si>
  <si>
    <t xml:space="preserve">Основное мероприятие Содействие укреплению гражданского единства и гармонизации межнациональных отношений в Вилючинском городском округе</t>
  </si>
  <si>
    <t xml:space="preserve">1.1.</t>
  </si>
  <si>
    <t xml:space="preserve">Направление расходов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</si>
  <si>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13101R5160</t>
  </si>
  <si>
    <t xml:space="preserve">13101R5162</t>
  </si>
  <si>
    <t xml:space="preserve">131014006M</t>
  </si>
  <si>
    <t xml:space="preserve">13101L5164</t>
  </si>
  <si>
    <t xml:space="preserve">13101S006М</t>
  </si>
  <si>
    <t xml:space="preserve">131014006М</t>
  </si>
  <si>
    <t xml:space="preserve">13101T006М</t>
  </si>
  <si>
    <t xml:space="preserve">1.1.1</t>
  </si>
  <si>
    <t xml:space="preserve">Реализация мероприятий по укреплению межнационального согласия </t>
  </si>
  <si>
    <t xml:space="preserve">Отдел образования администрации Вилючинского городского округа, Отдел культуры администрации Вилючинского городского округа</t>
  </si>
  <si>
    <t xml:space="preserve">Повышение уровня гражданского самосознания жителей Вилючинского городского округа</t>
  </si>
  <si>
    <t xml:space="preserve">Расчет</t>
  </si>
  <si>
    <t xml:space="preserve">1.1.2</t>
  </si>
  <si>
    <t xml:space="preserve">Муниципальный конкурс творческих социальных проектов "Скажи НЕТ …"</t>
  </si>
  <si>
    <t xml:space="preserve">`</t>
  </si>
  <si>
    <t xml:space="preserve">1.1.3</t>
  </si>
  <si>
    <t xml:space="preserve">Расходы на участие представителей Вилючинского городского округа в семинарах, конференциях, конкурсах, выставках, направленных на реализацию государственной национальной политики</t>
  </si>
  <si>
    <t xml:space="preserve">Администрация Вилючинского городского округа, отдел по работе с отдельными категориями граждан администрации Вилючинского городского округа</t>
  </si>
  <si>
    <t xml:space="preserve">1.1.4</t>
  </si>
  <si>
    <t xml:space="preserve">Муниципальный конкурс "Моя федерация"</t>
  </si>
  <si>
    <t xml:space="preserve">Отдел культуры администрации Вилючинского городского округа</t>
  </si>
  <si>
    <t xml:space="preserve">1.1.5</t>
  </si>
  <si>
    <t xml:space="preserve">Праздник "Казачьи задоринки"</t>
  </si>
  <si>
    <t xml:space="preserve">131014006М, 13101S006М</t>
  </si>
  <si>
    <t xml:space="preserve">1.1.6</t>
  </si>
  <si>
    <t xml:space="preserve">Проведение цикла лекций и бесед, направленных на профилактику экстремизма, преступлений против личности, общества, государства, представителями правоохранительных органов (ОМВД России ЗАТО г. Вилючинск Камчатского края) и ФСБ в образовательных учреждениях города</t>
  </si>
  <si>
    <t xml:space="preserve">не требует финансирования</t>
  </si>
  <si>
    <t xml:space="preserve">ОМВД России ЗАТО г.Вилючинск Камчатского края  и ФСБ России г. Вилючинск (по согласованию)</t>
  </si>
  <si>
    <t xml:space="preserve">1.1.7</t>
  </si>
  <si>
    <t xml:space="preserve">Посещение молодежью призывного возраста воинских частей ВГО в целях мотивации к прохождению срочной службы в Вооруженных силах РФ (совместно с военным комиссариатом г. Вилючинска)</t>
  </si>
  <si>
    <t xml:space="preserve">1.1.8</t>
  </si>
  <si>
    <t xml:space="preserve">Мониторинг межнациональной и религиозной ситуации.</t>
  </si>
  <si>
    <t xml:space="preserve">Администрация Вилючинского городского округа</t>
  </si>
  <si>
    <t xml:space="preserve">1.2. </t>
  </si>
  <si>
    <t xml:space="preserve">Направление расходов Информационные услуги (размещение в средствах массовой информации, изготовление печатной продукции, баннеров, наглядных материалов и т.п.)</t>
  </si>
  <si>
    <t xml:space="preserve">1.2.1.</t>
  </si>
  <si>
    <t xml:space="preserve">Создание и размещение продуктов наглядной агитации и социальной рекламы (изготовление листовок, буклетов, баннеров и т.д.)</t>
  </si>
  <si>
    <t xml:space="preserve">Отдел образования администрации Вилючинского городского округа</t>
  </si>
  <si>
    <t xml:space="preserve">1.3.</t>
  </si>
  <si>
    <t xml:space="preserve">Направление расходов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крае". Подпрограмма "Укрепление гражданского единства и гармонизация межнациональных отношений в Камчатском крае"</t>
  </si>
  <si>
    <t xml:space="preserve"> </t>
  </si>
  <si>
    <t xml:space="preserve">1.3.1.</t>
  </si>
  <si>
    <t xml:space="preserve">Проведение мероприятий по укреплению межнационального согласия</t>
  </si>
  <si>
    <t xml:space="preserve">1.3.2.</t>
  </si>
  <si>
    <t xml:space="preserve">1.4.</t>
  </si>
  <si>
    <t xml:space="preserve">Направление расходов 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</si>
  <si>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 xml:space="preserve">13101R5163</t>
  </si>
  <si>
    <t xml:space="preserve">1.5.</t>
  </si>
  <si>
    <t xml:space="preserve">Направление расходов  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</si>
  <si>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 xml:space="preserve">13101R5180</t>
  </si>
  <si>
    <t xml:space="preserve">1.5.1.</t>
  </si>
  <si>
    <t xml:space="preserve">Приобритение призов, подарочных наборов, грамот и дипломов.</t>
  </si>
  <si>
    <t xml:space="preserve">1.6.</t>
  </si>
  <si>
    <t xml:space="preserve"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</si>
  <si>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1.6.1.</t>
  </si>
  <si>
    <t xml:space="preserve">Региональный проект "Реализация комплекса мер по гармонизации межнациональных отношений и проведение информационной компании, направленной на гармонизацию межнациональных отношений". ЦРТДЮ</t>
  </si>
  <si>
    <t xml:space="preserve">Подпрограмма 2 «Устойчивое развитие коренных малочисленных народов Севера, Сибири и Дальнего Востока, проживающих в Вилючинском городском округе» </t>
  </si>
  <si>
    <t xml:space="preserve">2.</t>
  </si>
  <si>
    <t xml:space="preserve">Основное мероприятие Укрепление материально-технической базы традиционных отраслей хозяйствования в Вилючинском городском округе</t>
  </si>
  <si>
    <t xml:space="preserve">2014-2015</t>
  </si>
  <si>
    <t xml:space="preserve">Укрепление материальной базы традиционных отраслей хозяйствования в Вилючинском городском округе</t>
  </si>
  <si>
    <t xml:space="preserve">2.1.</t>
  </si>
  <si>
    <t xml:space="preserve">Направление расходов Обустройство мест проведения национальных праздников</t>
  </si>
  <si>
    <t xml:space="preserve">федеральный
 бюджет</t>
  </si>
  <si>
    <t xml:space="preserve">привлеченные
 средства</t>
  </si>
  <si>
    <t xml:space="preserve">2.1.1</t>
  </si>
  <si>
    <t xml:space="preserve">Обустройство мест
 проведения национальных праздников</t>
  </si>
  <si>
    <t xml:space="preserve">Отдел по работе с отдельными категориями граждан администрации Вилючинского городского округа</t>
  </si>
  <si>
    <t xml:space="preserve">2.2.</t>
  </si>
  <si>
    <t xml:space="preserve">Направление расходов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</si>
  <si>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132014079М</t>
  </si>
  <si>
    <t xml:space="preserve">13201T079М</t>
  </si>
  <si>
    <t xml:space="preserve">2.2.1</t>
  </si>
  <si>
    <t xml:space="preserve"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</si>
  <si>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 xml:space="preserve">Администрация Вилючинского городского округа.</t>
  </si>
  <si>
    <t xml:space="preserve">привлеченные  средства</t>
  </si>
  <si>
    <t xml:space="preserve">Подпрограмма 3 «Развитие военно-патриотического воспитания граждан, проживающих на территории Вилючинского городского округа»</t>
  </si>
  <si>
    <t xml:space="preserve">3</t>
  </si>
  <si>
    <t xml:space="preserve">Основное мероприятие Методическое и информационное обеспечение патриотического воспитания граждан Российской Федерации, проживающих на территории Вилючинского городского округа</t>
  </si>
  <si>
    <t xml:space="preserve">3.1</t>
  </si>
  <si>
    <t xml:space="preserve">Направление расходов Информационные услуги (размещение в СМИ, изготовление печатной продукции, баннеров, наглядных материалов и т.п.)</t>
  </si>
  <si>
    <t xml:space="preserve">3.1.1</t>
  </si>
  <si>
    <t xml:space="preserve">Подготовка и издание сборника методических материалов по вопросам патриотического воспитания</t>
  </si>
  <si>
    <t xml:space="preserve">3.1.2</t>
  </si>
  <si>
    <t xml:space="preserve">Изготовление буклетов, листовок, стикеров патриотической направленности</t>
  </si>
  <si>
    <t xml:space="preserve">Отдел физической культуры, спорта и молодёжной политики  администрации Вилючинского городского округа</t>
  </si>
  <si>
    <t xml:space="preserve">Изготовление и дальнейшее распространение на территории Вилючинского городского округа материалов патриотической направленности </t>
  </si>
  <si>
    <t xml:space="preserve">Прайс</t>
  </si>
  <si>
    <t xml:space="preserve">3.1.3</t>
  </si>
  <si>
    <t xml:space="preserve">Публикация издания "Вилючинск в годы Великой Отечественной войны" (МБУК ЦБС)</t>
  </si>
  <si>
    <t xml:space="preserve">3.1.4</t>
  </si>
  <si>
    <t xml:space="preserve">Организация и проведение муниципального конкурса методических разработок по патриотическому воспитанию</t>
  </si>
  <si>
    <t xml:space="preserve">Выявление положительного опыта работы в области патриотического воспитания</t>
  </si>
  <si>
    <t xml:space="preserve">3.1.5</t>
  </si>
  <si>
    <t xml:space="preserve">Публикация в популярных печатных изданиях Камчатского края</t>
  </si>
  <si>
    <t xml:space="preserve">3.1.6</t>
  </si>
  <si>
    <t xml:space="preserve">Подготовка и трансляция телесюжетов в эфире региональных телекомпаний</t>
  </si>
  <si>
    <t xml:space="preserve">3.1.7</t>
  </si>
  <si>
    <t xml:space="preserve">Обеспечение профессиональной фотосъемки мероприятий</t>
  </si>
  <si>
    <t xml:space="preserve">3.1.8</t>
  </si>
  <si>
    <t xml:space="preserve">Публикация истории создания военных песен в средствах массовой информации (МБОУДОД ДМШ № 1)</t>
  </si>
  <si>
    <t xml:space="preserve">Не требует финансирования</t>
  </si>
  <si>
    <t xml:space="preserve">Информационное обеспечение  в области патриотического воспитания </t>
  </si>
  <si>
    <t xml:space="preserve">4</t>
  </si>
  <si>
    <t xml:space="preserve">Основное мероприятие Развитие военно-технических видов спорта</t>
  </si>
  <si>
    <t xml:space="preserve">4.1</t>
  </si>
  <si>
    <t xml:space="preserve">Реализация наказов избирателей Думы Вилючинского городского округа Приобретение  материалов для изготовления панорамы пирсовой зоны базы подводных лодок и плавучих доков в музей подводного флота ДОФ сектора военно-технического моделирования  "Юный Корабел"</t>
  </si>
  <si>
    <t xml:space="preserve">Направление расходов Развитие стрелкового спорта </t>
  </si>
  <si>
    <t xml:space="preserve">Увеличение количества занимающихся военно-техническими видами спорта</t>
  </si>
  <si>
    <t xml:space="preserve">4.1.1</t>
  </si>
  <si>
    <t xml:space="preserve">Развитие стрелкового спорта (МБОУ СОШ № 9)</t>
  </si>
  <si>
    <t xml:space="preserve">4.2</t>
  </si>
  <si>
    <t xml:space="preserve">Направление расходов Развитие судомодельного спорта </t>
  </si>
  <si>
    <t xml:space="preserve">2018-2019</t>
  </si>
  <si>
    <t xml:space="preserve">Смета, прайс</t>
  </si>
  <si>
    <t xml:space="preserve">4.2.1</t>
  </si>
  <si>
    <t xml:space="preserve">Развитие судомодельного спорта (МБУК ДК (ДОФ))</t>
  </si>
  <si>
    <t xml:space="preserve">4.3</t>
  </si>
  <si>
    <t xml:space="preserve">Направление расходов Развитие мотоспорта</t>
  </si>
  <si>
    <t xml:space="preserve">4.3.1</t>
  </si>
  <si>
    <t xml:space="preserve">Строительство мотоциклетной трассы (ПИР и СМР)</t>
  </si>
  <si>
    <t xml:space="preserve">4.3.2</t>
  </si>
  <si>
    <t xml:space="preserve">Строительство ангара для хранения инвентаря (ПИР и СМР)</t>
  </si>
  <si>
    <t xml:space="preserve">4.3.3</t>
  </si>
  <si>
    <t xml:space="preserve">Приобретение инвентаря для мотоклуба</t>
  </si>
  <si>
    <t xml:space="preserve">4.3.4</t>
  </si>
  <si>
    <t xml:space="preserve">Строительство базы мотоклуба (ПИР и СМР)</t>
  </si>
  <si>
    <t xml:space="preserve">4.3.5</t>
  </si>
  <si>
    <t xml:space="preserve">Обслуживание мототрассы</t>
  </si>
  <si>
    <t xml:space="preserve">4.4</t>
  </si>
  <si>
    <t xml:space="preserve">Направление расходов Повышение квалификации (стажировки, курсы, семинары, конференции)</t>
  </si>
  <si>
    <t xml:space="preserve">Обучение специалистов по направлениям прикладных видов спорта и экстремальной деятельности, развитие данных видов спорта </t>
  </si>
  <si>
    <t xml:space="preserve">4.4.1</t>
  </si>
  <si>
    <t xml:space="preserve">Обучение специалистов (2 чел.)  в Российском государственном университете физ.культуры, спорта, молодежи и туризма  (факультет - прикладные виды спорта и экстремальная деятельность)</t>
  </si>
  <si>
    <t xml:space="preserve">4.5</t>
  </si>
  <si>
    <t xml:space="preserve">Направление расходов Реализация наказов избирателей Думы Вилючинского городского округа - Приобретение расходных материалов и инструментов клубу "Юный корабел" МБУК ДК (ДОФ)</t>
  </si>
  <si>
    <t xml:space="preserve">5</t>
  </si>
  <si>
    <t xml:space="preserve">Основное мероприятие Совершенствование процесса патриотического воспитания граждан Российской Федерации в Вилючинском городском округе</t>
  </si>
  <si>
    <t xml:space="preserve">5.1</t>
  </si>
  <si>
    <t xml:space="preserve">5.1.1</t>
  </si>
  <si>
    <t xml:space="preserve">Торжественная церемония вручения паспортов молодым гражданам Российской Федерации, проживающим в Вилючинском городском округе</t>
  </si>
  <si>
    <t xml:space="preserve">Рост патриотизма, возрождение духовности</t>
  </si>
  <si>
    <t xml:space="preserve">5.1.2</t>
  </si>
  <si>
    <t xml:space="preserve">Городская акция, посвященная Дню молодого избирателя</t>
  </si>
  <si>
    <t xml:space="preserve">5.1.3</t>
  </si>
  <si>
    <t xml:space="preserve">Организация деятельности профильной военно-патриотической смены на базе  оздоровительного учреждения с дневным пребыванием детей (МБОУ СШ № 1)</t>
  </si>
  <si>
    <t xml:space="preserve">5.1.4</t>
  </si>
  <si>
    <t xml:space="preserve">Организация учебных сборов с гражданами мужского пола, обучающимися в образовательных учреждениях</t>
  </si>
  <si>
    <t xml:space="preserve">5.1.5</t>
  </si>
  <si>
    <t xml:space="preserve">Организация тренировок на базе тира ДОСААФ в г. Петропавловск-Камчатском</t>
  </si>
  <si>
    <t xml:space="preserve">5.1.6</t>
  </si>
  <si>
    <t xml:space="preserve">Городская выставка "Мы помним мир спасенный" (МБОУДОСК ДХШ)</t>
  </si>
  <si>
    <t xml:space="preserve">5.1.7</t>
  </si>
  <si>
    <t xml:space="preserve">Первый городской фестиваль Народного творчества исполнителей на народных инструментах (МБУДОСК ДМШ № 1, 2)</t>
  </si>
  <si>
    <t xml:space="preserve">5.1.8</t>
  </si>
  <si>
    <t xml:space="preserve">Открытый городской конкурс "Юные дарования Камчатки" (МБУДОСК ДМШ № 1, 2)</t>
  </si>
  <si>
    <t xml:space="preserve">5.1.9</t>
  </si>
  <si>
    <t xml:space="preserve">Городской фестиваль "Вилючинская гитара" (МБУДОСК ДМШ №  2)</t>
  </si>
  <si>
    <t xml:space="preserve">5.1.10</t>
  </si>
  <si>
    <t xml:space="preserve">Городской фотоконкурс "Любимый город"</t>
  </si>
  <si>
    <t xml:space="preserve">5.1.11</t>
  </si>
  <si>
    <t xml:space="preserve">Организация и проведение городского конкурса для учащихся, посвященного Дню защитника Отечества (МБУК ДК)</t>
  </si>
  <si>
    <t xml:space="preserve">5.1.12</t>
  </si>
  <si>
    <t xml:space="preserve">Фестиваль литературно-музыкальных композиций</t>
  </si>
  <si>
    <t xml:space="preserve">5.1.13</t>
  </si>
  <si>
    <t xml:space="preserve">Ежегодный муниципальный конкурс творческих работ </t>
  </si>
  <si>
    <t xml:space="preserve">5.1.14</t>
  </si>
  <si>
    <t xml:space="preserve">Организация и проведение городского конкурса "Курильский десант. Последний бой"</t>
  </si>
  <si>
    <t xml:space="preserve">5.2</t>
  </si>
  <si>
    <t xml:space="preserve">Направление расходов Обеспечение деятельности военно-патриотических, военно-исторических клубов</t>
  </si>
  <si>
    <t xml:space="preserve">5.2.1</t>
  </si>
  <si>
    <t xml:space="preserve">Обеспечение деятельности  военно-исторического клуба "Восточный Форпост"  (МБУК ДК)</t>
  </si>
  <si>
    <t xml:space="preserve">5.2.2</t>
  </si>
  <si>
    <t xml:space="preserve">Приобретение модели плавучего дока (МБУК "Краеведческий музей")</t>
  </si>
  <si>
    <t xml:space="preserve">5.2.3</t>
  </si>
  <si>
    <t xml:space="preserve">Обеспечение деятельности Всероссийского детско-юношеского военно-патриотического общественного движения "Юнармия"</t>
  </si>
  <si>
    <t xml:space="preserve">5.2.4</t>
  </si>
  <si>
    <t xml:space="preserve">Обеспечение деятельности военно-патриотического клуба "Подводник"  (МБОУ СШ № 2)</t>
  </si>
  <si>
    <t xml:space="preserve">5.2.5</t>
  </si>
  <si>
    <t xml:space="preserve">Участие в сборе воспитанников школ из регионов Российской Федерации г. Москва  (МБОУ СШ № 2)</t>
  </si>
  <si>
    <t xml:space="preserve">5.2.6</t>
  </si>
  <si>
    <t xml:space="preserve">Закупка лекционного оборудования (приобретение стульев для посетителей) (МБУК "Краеведческий музей")</t>
  </si>
  <si>
    <t xml:space="preserve">5.2.7</t>
  </si>
  <si>
    <t xml:space="preserve">Проведение военно-патриотического мероприятия "Зарница" (МКУ ИМЦ)</t>
  </si>
  <si>
    <t xml:space="preserve">5.3.</t>
  </si>
  <si>
    <t xml:space="preserve">Реализация наказов избирателей Думы Вилючинского городского округа Приобретение аппаратуры и оборудования помещений для работы клубных молодёжных объединений в ДК "Меридиан"</t>
  </si>
  <si>
    <t xml:space="preserve">5.4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</si>
  <si>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</si>
  <si>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6</t>
  </si>
  <si>
    <t xml:space="preserve">Основное мероприятие Организация и проведение мероприятий в связи с памятными и знаменательными датами истории России и Камчатки</t>
  </si>
  <si>
    <t xml:space="preserve">6.1</t>
  </si>
  <si>
    <t xml:space="preserve">6.1.1</t>
  </si>
  <si>
    <t xml:space="preserve">Проведение цикла мероприятий, посвященных Дню моряка-подводника (МБУК ЦБС)</t>
  </si>
  <si>
    <t xml:space="preserve">Рост патриотизма, сохранение социально-экономической и политической стабильности, укрепление национальной безопасности</t>
  </si>
  <si>
    <t xml:space="preserve">6.1.2</t>
  </si>
  <si>
    <t xml:space="preserve">Проведение цикла мероприятий, посвященных Дню ВМФ (МБУК ЦБС)</t>
  </si>
  <si>
    <t xml:space="preserve">6.1.3</t>
  </si>
  <si>
    <t xml:space="preserve">Проведение цикла мероприятий, посвященных Дню защитника Отечества (МБУК ЦБС)</t>
  </si>
  <si>
    <t xml:space="preserve">6.1.4</t>
  </si>
  <si>
    <t xml:space="preserve">Проведение цикла мероприятий, посвященных Дню Победы советского народа в Великой Отечественной войне 1941-1945 годов (МБУК ЦБС)</t>
  </si>
  <si>
    <t xml:space="preserve">6.1.5</t>
  </si>
  <si>
    <t xml:space="preserve">Проведение цикла мероприятий, посвященных Дню памяти и скорби (МБУК ЦБС)</t>
  </si>
  <si>
    <t xml:space="preserve">6.1.6</t>
  </si>
  <si>
    <t xml:space="preserve">Проведение акции "Бессмертный полк"</t>
  </si>
  <si>
    <t xml:space="preserve">6.1.7</t>
  </si>
  <si>
    <t xml:space="preserve">Проведение мероприятия, посвященного Дню памяти и скорби</t>
  </si>
  <si>
    <t xml:space="preserve">6.1.8</t>
  </si>
  <si>
    <t xml:space="preserve">Проведение цикла мероприятий, посвященных Дню памяти о россиянах, исполнивших служебный долг за пределами Отечества (МБУК ЦБС)</t>
  </si>
  <si>
    <t xml:space="preserve">6.1.9</t>
  </si>
  <si>
    <t xml:space="preserve">Проведение цикла мероприятий, посвященных Дню снятия блокады Ленинграда (МБУК ЦБС)</t>
  </si>
  <si>
    <t xml:space="preserve">6.1.10</t>
  </si>
  <si>
    <t xml:space="preserve">Проведение цикла мероприятий, посвященных Дню разгрома советскими войсками немецко-фашистских войск под Сталинградом (МБУК ЦБС)</t>
  </si>
  <si>
    <t xml:space="preserve">6.1.11</t>
  </si>
  <si>
    <t xml:space="preserve">Проведение цикла мероприятий, посвященных Дню окончания Второй мировой войны (МБУК ЦБС)</t>
  </si>
  <si>
    <t xml:space="preserve">6.1.12</t>
  </si>
  <si>
    <t xml:space="preserve">Проведение цикла мероприятий, посвященных Дню народного единства (МБУК ЦБС)</t>
  </si>
  <si>
    <t xml:space="preserve">6.1.13</t>
  </si>
  <si>
    <t xml:space="preserve">Проведение цикла мероприятий, посвященных Дню начала контрнаступления советской армии против немецко-фашистских войск в битве под Москвой (МБУК ЦБС)</t>
  </si>
  <si>
    <t xml:space="preserve">6.1.14</t>
  </si>
  <si>
    <t xml:space="preserve">Проведение месячников оборонно-массовой работы, посвященных Дню защитника Отечества в образовательных учреждениях</t>
  </si>
  <si>
    <t xml:space="preserve">7</t>
  </si>
  <si>
    <t xml:space="preserve">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</t>
  </si>
  <si>
    <t xml:space="preserve">7.1.</t>
  </si>
  <si>
    <t xml:space="preserve">7.1.1</t>
  </si>
  <si>
    <t xml:space="preserve">Военно - спортивная игра "Победа"</t>
  </si>
  <si>
    <t xml:space="preserve">Увеличение доли молодых людей, имеющих позитивное отношение к прохождению военной службы по контракту и по призыву</t>
  </si>
  <si>
    <t xml:space="preserve">7.1.2</t>
  </si>
  <si>
    <t xml:space="preserve">Проведение социально-патриотической акции "День призывника"</t>
  </si>
  <si>
    <t xml:space="preserve">7.1.3</t>
  </si>
  <si>
    <t xml:space="preserve">Организация и проведение городского конкурса среди женщин-военнослужащих "Леди в погонах"</t>
  </si>
  <si>
    <t xml:space="preserve">7.1.4</t>
  </si>
  <si>
    <t xml:space="preserve">8</t>
  </si>
  <si>
    <t xml:space="preserve">Основное мероприятие Повышение престижа военной службы путем развития у молодежи интереса к военной истории, формирования общероссийской индентичности на основе гражданско-патриотического и духовно-нравственного воспитания</t>
  </si>
  <si>
    <t xml:space="preserve">8.1.</t>
  </si>
  <si>
    <t xml:space="preserve">8.1.1.</t>
  </si>
  <si>
    <t xml:space="preserve">Проведение мероприятий межмуниципального фестиваля "Суровая романтика"</t>
  </si>
  <si>
    <t xml:space="preserve">8.1.2.</t>
  </si>
  <si>
    <t xml:space="preserve">Проведение открытого городского конкурса детского рисунка "Край, в котором я живу" , в рамках межмуниципального фестиваля "Суровая романтика" (ДХШ)</t>
  </si>
  <si>
    <t xml:space="preserve">8.1.3.</t>
  </si>
  <si>
    <t xml:space="preserve">Приобретение товаров, работ и услуг для обеспечения государственных (муниципальных) нужд</t>
  </si>
  <si>
    <t xml:space="preserve">8.1.4.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</si>
  <si>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(Администрация)</t>
  </si>
  <si>
    <t xml:space="preserve">8.1.5.</t>
  </si>
  <si>
    <t xml:space="preserve">Финансовое управление</t>
  </si>
  <si>
    <t xml:space="preserve">8.1.6.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</si>
  <si>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
МБУ ДО "СШ № 2"</t>
  </si>
  <si>
    <t xml:space="preserve">8.1.7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</si>
  <si>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 (Отдел физической культуры, спорта и молодёжной политики)</t>
  </si>
  <si>
    <t xml:space="preserve">8.1.8.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</si>
  <si>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в рамках межмуниципального фестиваля "Суровая романтика" (975 отдел образования)</t>
  </si>
  <si>
    <t xml:space="preserve">9</t>
  </si>
  <si>
    <t xml:space="preserve">Региональный проект "Патриотическое воспитание граждан Российской Федерации (Камчатский край)</t>
  </si>
  <si>
    <t xml:space="preserve">133ЕВ00000</t>
  </si>
  <si>
    <t xml:space="preserve">9.1.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</si>
  <si>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</si>
  <si>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133ЕВ51790</t>
  </si>
  <si>
    <t xml:space="preserve">9.1.1.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</si>
  <si>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(школы)</t>
  </si>
  <si>
    <t xml:space="preserve">Подпрограмма 4 «Развитие гражданской активности и поддержка некоммерческих  организаций Вилючинского городского округа»</t>
  </si>
  <si>
    <t xml:space="preserve">10</t>
  </si>
  <si>
    <t xml:space="preserve">Основное мероприятие "Стимулирование развития местных сообществ, развития благотворительности» </t>
  </si>
  <si>
    <t xml:space="preserve">10.1.</t>
  </si>
  <si>
    <t xml:space="preserve">Повышение уровня и качества жизни  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</si>
  <si>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 xml:space="preserve">134014006М</t>
  </si>
  <si>
    <t xml:space="preserve">13401Т006М</t>
  </si>
  <si>
    <t xml:space="preserve">10.1.1.</t>
  </si>
  <si>
    <t xml:space="preserve">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</t>
  </si>
  <si>
    <t xml:space="preserve">10.2.</t>
  </si>
  <si>
    <t xml:space="preserve">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(Автономная некоммерческая организация "Центр развития и поддержки социальных и общественных инициатив" (АНО "Центр инициатив"))</t>
  </si>
  <si>
    <t xml:space="preserve"> 134014083М</t>
  </si>
  <si>
    <t xml:space="preserve">13401Т083М 1340173070</t>
  </si>
  <si>
    <t xml:space="preserve">11</t>
  </si>
  <si>
    <t xml:space="preserve">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</si>
  <si>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11.1.</t>
  </si>
  <si>
    <t xml:space="preserve">134024006М</t>
  </si>
  <si>
    <t xml:space="preserve">13402Т006М</t>
  </si>
  <si>
    <t xml:space="preserve">11.1.1.</t>
  </si>
  <si>
    <t xml:space="preserve">Оказание методической и консультационной помощи социально, ориентированным некоммерческим организациям, добровольческим объединениям</t>
  </si>
  <si>
    <t xml:space="preserve">11.1.2.</t>
  </si>
  <si>
    <t xml:space="preserve">Предоставление имущественной поддержки   социально ориентированным некоммерческим организациям</t>
  </si>
  <si>
    <t xml:space="preserve">в рамках текущей деятельности</t>
  </si>
  <si>
    <t xml:space="preserve">11.1.3.</t>
  </si>
  <si>
    <t xml:space="preserve">Мониторинг деятельности социально ориентированных некоммерческих организаций, добровольческих объединений </t>
  </si>
  <si>
    <t xml:space="preserve">11.1.4.</t>
  </si>
  <si>
    <t xml:space="preserve">Проведение мероприятий по развитию инфраструктуры некоммерческого сектора</t>
  </si>
  <si>
    <t xml:space="preserve">11.2.</t>
  </si>
  <si>
    <t xml:space="preserve">134024084М</t>
  </si>
  <si>
    <t xml:space="preserve">13402Т084М</t>
  </si>
  <si>
    <t xml:space="preserve">12</t>
  </si>
  <si>
    <t xml:space="preserve">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</si>
  <si>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 xml:space="preserve">12.1.</t>
  </si>
  <si>
    <t xml:space="preserve">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</si>
  <si>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 xml:space="preserve">13</t>
  </si>
  <si>
    <t xml:space="preserve">Основное мероприятие "Субсидия автономной некоммерческой организации "Центр развития и поддержки социальных и общественных инициатив" для создания и поддержки инфраструктуры для деятельности некоммерческих организаций на региональном и муниципальном уровнях, имущественной поддержки некоммерческих организаций"</t>
  </si>
  <si>
    <t xml:space="preserve">13.1</t>
  </si>
  <si>
    <t xml:space="preserve">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</si>
  <si>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134044006М</t>
  </si>
  <si>
    <t xml:space="preserve">13404T006М</t>
  </si>
  <si>
    <t xml:space="preserve">Таблица № 52.33.3</t>
  </si>
  <si>
    <t xml:space="preserve">к расчетам межбюджетных трансфертов на 2020-2022 годы</t>
  </si>
  <si>
    <t xml:space="preserve">Расчет субсидий местным бюджетам, 
предоставляемых из краевого бюджета на реализацию основного мероприятия 2 «Стимулирование развития местных сообществ, развития благотворительности» подпрограммы 5 «Развитие гражданской активности и государственная поддержка некоммерческих неправительственных организаций»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 на 2022 год</t>
  </si>
  <si>
    <t xml:space="preserve"> тыс. рублей</t>
  </si>
  <si>
    <t xml:space="preserve">Наименование муниципального района  (городского округа)/поселения</t>
  </si>
  <si>
    <t xml:space="preserve">Потребность j-го муниципального образования в Камчатском крае на реализацию мероприятия, определяемая на основании документов, представленных органом местного самоуправления муниципального образования в Камчатском крае для получения субсидии</t>
  </si>
  <si>
    <t xml:space="preserve">Общий объем средств краевого бюджета, предусмотренный на реализацию мероприятия</t>
  </si>
  <si>
    <t xml:space="preserve">Годовой объем субсидии на 2022 год</t>
  </si>
  <si>
    <t xml:space="preserve">Расчет субсидий местным бюджетам, 
предоставляемых из краевого бюджета на реализацию основного мероприятия 5 «Создание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организаций» подпрограммы 5 «Развитие гражданской активности и государственная поддержка некоммерческих неправительственных организаций»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 на 2020 год</t>
  </si>
  <si>
    <t xml:space="preserve">данные Агентство по внутренней политике Камчатского края</t>
  </si>
  <si>
    <t xml:space="preserve">гр.2*гр.3/итог гр.2</t>
  </si>
  <si>
    <t xml:space="preserve">Петропавловск-Камчатский городской округ</t>
  </si>
  <si>
    <t xml:space="preserve">Елизовский муниципальный район</t>
  </si>
  <si>
    <t xml:space="preserve">Усть-Камчатский муниципальный район</t>
  </si>
  <si>
    <t xml:space="preserve">Усть-Большерецкий муниципальный район</t>
  </si>
  <si>
    <t xml:space="preserve">Соболевский муниципальный район</t>
  </si>
  <si>
    <t xml:space="preserve">Мильковский муниципальный район</t>
  </si>
  <si>
    <t xml:space="preserve">Быстринский муниципальный район</t>
  </si>
  <si>
    <t xml:space="preserve">Алеутский муниципальный район</t>
  </si>
  <si>
    <t xml:space="preserve">Вилючинский городской округ</t>
  </si>
  <si>
    <t xml:space="preserve">Городской округ "поселок Палана"</t>
  </si>
  <si>
    <t xml:space="preserve">Олюторский муниципальный район</t>
  </si>
  <si>
    <t xml:space="preserve">Карагинский муниципальный район</t>
  </si>
  <si>
    <t xml:space="preserve">Тигильский муниципальный район</t>
  </si>
  <si>
    <t xml:space="preserve">Пенжинский муниципальный район</t>
  </si>
  <si>
    <t xml:space="preserve">Всего: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</si>
</sst>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000"/>
    <numFmt numFmtId="166" formatCode="0.00"/>
    <numFmt numFmtId="167" formatCode="@"/>
    <numFmt numFmtId="168" formatCode="_-* #,##0.00&quot;р.&quot;_-;\-* #,##0.00&quot;р.&quot;_-;_-* \-??&quot;р.&quot;_-;_-@_-"/>
    <numFmt numFmtId="169" formatCode="#,##0.000"/>
  </numFmts>
  <fonts count="24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 val="true"/>
      <sz val="11"/>
      <name val="Calibri"/>
      <family val="2"/>
      <charset val="204"/>
    </font>
    <font>
      <sz val="11"/>
      <name val="Calibri"/>
      <family val="2"/>
      <charset val="204"/>
    </font>
    <font>
      <b val="true"/>
      <sz val="13"/>
      <name val="Times New Roman"/>
      <family val="1"/>
    </font>
    <font>
      <sz val="10"/>
      <name val="Open Sans"/>
      <family val="2"/>
    </font>
    <font>
      <sz val="11"/>
      <color rgb="FFFF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EEECE1"/>
      </patternFill>
    </fill>
    <fill>
      <patternFill patternType="solid">
        <fgColor theme="5" tint="0.5999"/>
        <bgColor rgb="FFFFCC99"/>
      </patternFill>
    </fill>
    <fill>
      <patternFill patternType="solid">
        <fgColor theme="4" tint="0.7999"/>
        <bgColor rgb="FFE6E0EC"/>
      </patternFill>
    </fill>
    <fill>
      <patternFill patternType="solid">
        <fgColor theme="7" tint="0.7999"/>
        <bgColor rgb="FFDCE6F2"/>
      </patternFill>
    </fill>
    <fill>
      <patternFill patternType="solid">
        <fgColor theme="2"/>
        <bgColor rgb="FFE6E0EC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2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4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9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9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9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EEECE1"/>
      <rgbColor rgb="FFDCE6F2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B710"/>
  <sheetViews>
    <sheetView showFormulas="false" showGridLines="true" showRowColHeaders="true" showZeros="true" rightToLeft="false" tabSelected="true" showOutlineSymbols="true" defaultGridColor="true" view="pageBreakPreview" topLeftCell="A675" colorId="64" zoomScale="70" zoomScaleNormal="80" zoomScalePageLayoutView="70" workbookViewId="0">
      <selection pane="topLeft" activeCell="T653" activeCellId="0" sqref="T653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11.85"/>
    <col collapsed="false" customWidth="true" hidden="false" outlineLevel="0" max="2" min="2" style="1" width="41.29"/>
    <col collapsed="false" customWidth="true" hidden="true" outlineLevel="0" max="3" min="3" style="1" width="9.71"/>
    <col collapsed="false" customWidth="true" hidden="false" outlineLevel="0" max="4" min="4" style="2" width="16.57"/>
    <col collapsed="false" customWidth="true" hidden="false" outlineLevel="0" max="5" min="5" style="1" width="28.36"/>
    <col collapsed="false" customWidth="true" hidden="false" outlineLevel="0" max="6" min="6" style="1" width="17.71"/>
    <col collapsed="false" customWidth="true" hidden="true" outlineLevel="0" max="7" min="7" style="1" width="13.29"/>
    <col collapsed="false" customWidth="true" hidden="true" outlineLevel="0" max="8" min="8" style="1" width="13.42"/>
    <col collapsed="false" customWidth="true" hidden="false" outlineLevel="0" max="9" min="9" style="1" width="14.29"/>
    <col collapsed="false" customWidth="true" hidden="false" outlineLevel="0" max="10" min="10" style="1" width="14.14"/>
    <col collapsed="false" customWidth="true" hidden="false" outlineLevel="0" max="11" min="11" style="1" width="13.57"/>
    <col collapsed="false" customWidth="true" hidden="false" outlineLevel="0" max="12" min="12" style="1" width="14.14"/>
    <col collapsed="false" customWidth="true" hidden="false" outlineLevel="0" max="14" min="13" style="2" width="15"/>
    <col collapsed="false" customWidth="true" hidden="false" outlineLevel="0" max="15" min="15" style="3" width="15"/>
    <col collapsed="false" customWidth="true" hidden="false" outlineLevel="0" max="18" min="16" style="2" width="15"/>
    <col collapsed="false" customWidth="true" hidden="true" outlineLevel="0" max="19" min="19" style="2" width="15"/>
    <col collapsed="false" customWidth="true" hidden="false" outlineLevel="0" max="20" min="20" style="1" width="31.86"/>
    <col collapsed="false" customWidth="true" hidden="false" outlineLevel="0" max="21" min="21" style="1" width="26"/>
    <col collapsed="false" customWidth="true" hidden="false" outlineLevel="0" max="22" min="22" style="1" width="20.57"/>
    <col collapsed="false" customWidth="true" hidden="false" outlineLevel="0" max="23" min="23" style="1" width="7.86"/>
    <col collapsed="false" customWidth="false" hidden="false" outlineLevel="0" max="16384" min="24" style="1" width="9.14"/>
  </cols>
  <sheetData>
    <row r="1" customFormat="false" ht="97.5" hidden="false" customHeight="true" outlineLevel="0" collapsed="false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5"/>
      <c r="N1" s="5"/>
      <c r="O1" s="6"/>
      <c r="P1" s="7"/>
      <c r="Q1" s="8"/>
      <c r="R1" s="8"/>
      <c r="S1" s="8"/>
      <c r="T1" s="9" t="s">
        <v>0</v>
      </c>
      <c r="U1" s="9"/>
      <c r="V1" s="9"/>
    </row>
    <row r="2" s="15" customFormat="true" ht="97.5" hidden="false" customHeight="true" outlineLevel="0" collapsed="false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1"/>
      <c r="N2" s="11"/>
      <c r="O2" s="12"/>
      <c r="P2" s="13"/>
      <c r="Q2" s="14"/>
      <c r="R2" s="14"/>
      <c r="S2" s="14"/>
      <c r="T2" s="9" t="s">
        <v>1</v>
      </c>
      <c r="U2" s="9"/>
      <c r="V2" s="9"/>
    </row>
    <row r="3" customFormat="false" ht="40.5" hidden="false" customHeight="true" outlineLevel="0" collapsed="false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customFormat="false" ht="30" hidden="false" customHeight="true" outlineLevel="0" collapsed="false">
      <c r="A4" s="17" t="s">
        <v>3</v>
      </c>
      <c r="B4" s="17" t="s">
        <v>4</v>
      </c>
      <c r="C4" s="17" t="s">
        <v>5</v>
      </c>
      <c r="D4" s="18" t="s">
        <v>6</v>
      </c>
      <c r="E4" s="17" t="s">
        <v>7</v>
      </c>
      <c r="F4" s="17" t="s">
        <v>8</v>
      </c>
      <c r="G4" s="19" t="s">
        <v>9</v>
      </c>
      <c r="H4" s="20"/>
      <c r="I4" s="21" t="n">
        <v>2018</v>
      </c>
      <c r="J4" s="21" t="n">
        <v>2019</v>
      </c>
      <c r="K4" s="21" t="n">
        <v>2020</v>
      </c>
      <c r="L4" s="21" t="n">
        <v>2021</v>
      </c>
      <c r="M4" s="21" t="n">
        <v>2022</v>
      </c>
      <c r="N4" s="21" t="n">
        <v>2023</v>
      </c>
      <c r="O4" s="22" t="n">
        <v>2024</v>
      </c>
      <c r="P4" s="21" t="n">
        <v>2025</v>
      </c>
      <c r="Q4" s="21" t="n">
        <v>2026</v>
      </c>
      <c r="R4" s="21" t="n">
        <v>2027</v>
      </c>
      <c r="S4" s="23"/>
      <c r="T4" s="17" t="s">
        <v>10</v>
      </c>
      <c r="U4" s="17" t="s">
        <v>11</v>
      </c>
      <c r="V4" s="17" t="s">
        <v>12</v>
      </c>
    </row>
    <row r="5" customFormat="false" ht="69" hidden="false" customHeight="true" outlineLevel="0" collapsed="false">
      <c r="A5" s="17"/>
      <c r="B5" s="17"/>
      <c r="C5" s="17"/>
      <c r="D5" s="18"/>
      <c r="E5" s="17"/>
      <c r="F5" s="17"/>
      <c r="G5" s="17"/>
      <c r="H5" s="24" t="n">
        <v>2017</v>
      </c>
      <c r="I5" s="21"/>
      <c r="J5" s="21"/>
      <c r="K5" s="21"/>
      <c r="L5" s="21"/>
      <c r="M5" s="21"/>
      <c r="N5" s="21"/>
      <c r="O5" s="22"/>
      <c r="P5" s="21"/>
      <c r="Q5" s="21"/>
      <c r="R5" s="21"/>
      <c r="S5" s="21"/>
      <c r="T5" s="17"/>
      <c r="U5" s="17"/>
      <c r="V5" s="17"/>
    </row>
    <row r="6" customFormat="false" ht="21" hidden="false" customHeight="true" outlineLevel="0" collapsed="false">
      <c r="A6" s="25" t="s">
        <v>13</v>
      </c>
      <c r="B6" s="25"/>
      <c r="C6" s="26" t="s">
        <v>14</v>
      </c>
      <c r="D6" s="27" t="n">
        <v>1300000000</v>
      </c>
      <c r="E6" s="28" t="s">
        <v>15</v>
      </c>
      <c r="F6" s="29" t="n">
        <f aca="false">SUM(I6:R6)</f>
        <v>51665.08668</v>
      </c>
      <c r="G6" s="29" t="e">
        <f aca="false">G9</f>
        <v>#REF!</v>
      </c>
      <c r="H6" s="29"/>
      <c r="I6" s="29" t="n">
        <f aca="false">I7+I8+I9+I10</f>
        <v>2397.135</v>
      </c>
      <c r="J6" s="29" t="n">
        <f aca="false">J7+J8+J9+J10</f>
        <v>1999.106</v>
      </c>
      <c r="K6" s="29" t="n">
        <f aca="false">K7+K8+K9+K10</f>
        <v>2573.11495</v>
      </c>
      <c r="L6" s="29" t="n">
        <f aca="false">L7+L8+L9+L10</f>
        <v>5600.00758</v>
      </c>
      <c r="M6" s="29" t="n">
        <f aca="false">M7+M8+M9+M10</f>
        <v>10561.09777</v>
      </c>
      <c r="N6" s="29" t="n">
        <f aca="false">N7+N8+N9+N10</f>
        <v>9850.94639</v>
      </c>
      <c r="O6" s="29" t="n">
        <f aca="false">O7+O8+O9+O10</f>
        <v>11094.89108</v>
      </c>
      <c r="P6" s="29" t="n">
        <f aca="false">P7+P8+P9+P10</f>
        <v>2529.59597</v>
      </c>
      <c r="Q6" s="29" t="n">
        <f aca="false">Q7+Q8+Q9+Q10</f>
        <v>2529.59597</v>
      </c>
      <c r="R6" s="29" t="n">
        <f aca="false">R7+R8+R9+R10</f>
        <v>2529.59597</v>
      </c>
      <c r="S6" s="30"/>
      <c r="T6" s="31"/>
      <c r="U6" s="17"/>
      <c r="V6" s="17"/>
    </row>
    <row r="7" customFormat="false" ht="18.75" hidden="false" customHeight="true" outlineLevel="0" collapsed="false">
      <c r="A7" s="25"/>
      <c r="B7" s="25"/>
      <c r="C7" s="26"/>
      <c r="D7" s="27"/>
      <c r="E7" s="32" t="s">
        <v>16</v>
      </c>
      <c r="F7" s="29" t="n">
        <f aca="false">SUM(I7:R7)</f>
        <v>11239.39115</v>
      </c>
      <c r="G7" s="29"/>
      <c r="H7" s="29"/>
      <c r="I7" s="29" t="n">
        <f aca="false">I23</f>
        <v>0</v>
      </c>
      <c r="J7" s="29" t="n">
        <f aca="false">J23</f>
        <v>0</v>
      </c>
      <c r="K7" s="29" t="n">
        <f aca="false">K23</f>
        <v>0</v>
      </c>
      <c r="L7" s="29" t="n">
        <f aca="false">L23</f>
        <v>0</v>
      </c>
      <c r="M7" s="29" t="n">
        <f aca="false">M23</f>
        <v>0</v>
      </c>
      <c r="N7" s="29" t="n">
        <f aca="false">N13+N118+N151+N632</f>
        <v>934.20715</v>
      </c>
      <c r="O7" s="29" t="n">
        <f aca="false">O13+O118+O151+O632</f>
        <v>2792.284</v>
      </c>
      <c r="P7" s="29" t="n">
        <f aca="false">P13+P118+P151+P632</f>
        <v>2504.3</v>
      </c>
      <c r="Q7" s="29" t="n">
        <f aca="false">Q13+Q118+Q151+Q632</f>
        <v>2504.3</v>
      </c>
      <c r="R7" s="29" t="n">
        <f aca="false">R13+R118+R151+R632</f>
        <v>2504.3</v>
      </c>
      <c r="S7" s="30"/>
      <c r="T7" s="31"/>
      <c r="U7" s="17"/>
      <c r="V7" s="17"/>
    </row>
    <row r="8" customFormat="false" ht="18.75" hidden="false" customHeight="true" outlineLevel="0" collapsed="false">
      <c r="A8" s="25"/>
      <c r="B8" s="25"/>
      <c r="C8" s="26"/>
      <c r="D8" s="27"/>
      <c r="E8" s="32" t="s">
        <v>17</v>
      </c>
      <c r="F8" s="29" t="n">
        <f aca="false">SUM(I8:R8)</f>
        <v>2666.92403</v>
      </c>
      <c r="G8" s="29"/>
      <c r="H8" s="29"/>
      <c r="I8" s="29" t="n">
        <f aca="false">I14+I119+I633</f>
        <v>336.571</v>
      </c>
      <c r="J8" s="29" t="n">
        <f aca="false">J14+J119+J633</f>
        <v>225.414</v>
      </c>
      <c r="K8" s="29" t="n">
        <f aca="false">K14+K119+K633</f>
        <v>697.766</v>
      </c>
      <c r="L8" s="29" t="n">
        <f aca="false">L14+L119+L633</f>
        <v>336.87</v>
      </c>
      <c r="M8" s="29" t="n">
        <f aca="false">M14+M119+M157+M633</f>
        <v>329.15008</v>
      </c>
      <c r="N8" s="29" t="n">
        <f aca="false">N14+N119+N152+N633</f>
        <v>328.88864</v>
      </c>
      <c r="O8" s="29" t="n">
        <f aca="false">O14+O119+O152+O633</f>
        <v>336.3764</v>
      </c>
      <c r="P8" s="29" t="n">
        <f aca="false">P14+P119+P152+P633</f>
        <v>25.29597</v>
      </c>
      <c r="Q8" s="29" t="n">
        <f aca="false">Q14+Q119+Q152+Q633</f>
        <v>25.29597</v>
      </c>
      <c r="R8" s="29" t="n">
        <f aca="false">R14+R119+R152+R633</f>
        <v>25.29597</v>
      </c>
      <c r="S8" s="30"/>
      <c r="T8" s="31"/>
      <c r="U8" s="17"/>
      <c r="V8" s="17"/>
    </row>
    <row r="9" customFormat="false" ht="19.5" hidden="false" customHeight="true" outlineLevel="0" collapsed="false">
      <c r="A9" s="25"/>
      <c r="B9" s="25"/>
      <c r="C9" s="26"/>
      <c r="D9" s="27"/>
      <c r="E9" s="32" t="s">
        <v>18</v>
      </c>
      <c r="F9" s="29" t="n">
        <f aca="false">SUM(I9:R9)</f>
        <v>37718.7715</v>
      </c>
      <c r="G9" s="29" t="e">
        <f aca="false">G20+G125+G153</f>
        <v>#REF!</v>
      </c>
      <c r="H9" s="29"/>
      <c r="I9" s="29" t="n">
        <f aca="false">I20+I125+I153+I634</f>
        <v>2060.564</v>
      </c>
      <c r="J9" s="29" t="n">
        <f aca="false">J20+J125+J153+J634</f>
        <v>1773.692</v>
      </c>
      <c r="K9" s="29" t="n">
        <f aca="false">K20+K125+K153+K634</f>
        <v>1875.34895</v>
      </c>
      <c r="L9" s="29" t="n">
        <f aca="false">L20+L125+L153+L634</f>
        <v>5223.13758</v>
      </c>
      <c r="M9" s="29" t="n">
        <f aca="false">M15+M120+M153+M634</f>
        <v>10231.94769</v>
      </c>
      <c r="N9" s="29" t="n">
        <f aca="false">N15+N120+N153+N634</f>
        <v>8587.8506</v>
      </c>
      <c r="O9" s="29" t="n">
        <f aca="false">O15+O120+O153+O634</f>
        <v>7966.23068</v>
      </c>
      <c r="P9" s="29" t="n">
        <f aca="false">P15+P120+P153+P634</f>
        <v>0</v>
      </c>
      <c r="Q9" s="29" t="n">
        <f aca="false">Q15+Q120+Q153+Q634</f>
        <v>0</v>
      </c>
      <c r="R9" s="29" t="n">
        <f aca="false">R15+R120+R153+R634</f>
        <v>0</v>
      </c>
      <c r="S9" s="30"/>
      <c r="T9" s="31"/>
      <c r="U9" s="17"/>
      <c r="V9" s="17"/>
    </row>
    <row r="10" customFormat="false" ht="20.25" hidden="false" customHeight="true" outlineLevel="0" collapsed="false">
      <c r="A10" s="25"/>
      <c r="B10" s="25"/>
      <c r="C10" s="26"/>
      <c r="D10" s="27"/>
      <c r="E10" s="32" t="s">
        <v>19</v>
      </c>
      <c r="F10" s="29" t="n">
        <f aca="false">SUM(I10:R10)</f>
        <v>40</v>
      </c>
      <c r="G10" s="29"/>
      <c r="H10" s="29"/>
      <c r="I10" s="29" t="n">
        <v>0</v>
      </c>
      <c r="J10" s="29" t="n">
        <v>0</v>
      </c>
      <c r="K10" s="29" t="n">
        <v>0</v>
      </c>
      <c r="L10" s="29" t="n">
        <f aca="false">L21+L126+L154+L635</f>
        <v>40</v>
      </c>
      <c r="M10" s="29" t="n">
        <v>0</v>
      </c>
      <c r="N10" s="29" t="n">
        <v>0</v>
      </c>
      <c r="O10" s="29" t="n">
        <v>0</v>
      </c>
      <c r="P10" s="29" t="n">
        <v>0</v>
      </c>
      <c r="Q10" s="29" t="n">
        <v>0</v>
      </c>
      <c r="R10" s="29" t="n">
        <v>0</v>
      </c>
      <c r="S10" s="30"/>
      <c r="T10" s="31"/>
      <c r="U10" s="17"/>
      <c r="V10" s="17"/>
    </row>
    <row r="11" customFormat="false" ht="20.25" hidden="false" customHeight="true" outlineLevel="0" collapsed="false">
      <c r="A11" s="33" t="s">
        <v>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customFormat="false" ht="22.5" hidden="false" customHeight="true" outlineLevel="0" collapsed="false">
      <c r="A12" s="34" t="s">
        <v>20</v>
      </c>
      <c r="B12" s="34"/>
      <c r="C12" s="34" t="n">
        <v>2015</v>
      </c>
      <c r="D12" s="35" t="n">
        <v>1310000000</v>
      </c>
      <c r="E12" s="36" t="s">
        <v>15</v>
      </c>
      <c r="F12" s="37" t="n">
        <f aca="false">SUM(I12:R12)</f>
        <v>1254.41465</v>
      </c>
      <c r="G12" s="37" t="e">
        <f aca="false">G14</f>
        <v>#REF!</v>
      </c>
      <c r="H12" s="37"/>
      <c r="I12" s="37" t="n">
        <f aca="false">I14+I15+I16</f>
        <v>390.242</v>
      </c>
      <c r="J12" s="37" t="n">
        <f aca="false">J14+J15+J16</f>
        <v>209.23</v>
      </c>
      <c r="K12" s="37" t="n">
        <f aca="false">K14+K15+K16</f>
        <v>330.0071</v>
      </c>
      <c r="L12" s="37" t="n">
        <f aca="false">L14+L15+L16</f>
        <v>96.81888</v>
      </c>
      <c r="M12" s="37" t="n">
        <f aca="false">M14+M15+M16</f>
        <v>81.45</v>
      </c>
      <c r="N12" s="37" t="n">
        <f aca="false">N13+N14+N15+N16</f>
        <v>102.22223</v>
      </c>
      <c r="O12" s="37" t="n">
        <f aca="false">O13+O14+O15+O16</f>
        <v>44.44444</v>
      </c>
      <c r="P12" s="37" t="n">
        <f aca="false">P14+P15+P16</f>
        <v>0</v>
      </c>
      <c r="Q12" s="37" t="n">
        <f aca="false">Q14+Q15+Q16</f>
        <v>0</v>
      </c>
      <c r="R12" s="37" t="n">
        <f aca="false">R14+R15+R16</f>
        <v>0</v>
      </c>
      <c r="S12" s="38"/>
      <c r="T12" s="31"/>
      <c r="U12" s="17"/>
      <c r="V12" s="17"/>
    </row>
    <row r="13" customFormat="false" ht="22.5" hidden="false" customHeight="true" outlineLevel="0" collapsed="false">
      <c r="A13" s="34"/>
      <c r="B13" s="34"/>
      <c r="C13" s="34"/>
      <c r="D13" s="35"/>
      <c r="E13" s="36" t="s">
        <v>16</v>
      </c>
      <c r="F13" s="37" t="n">
        <f aca="false">SUM(I13:R13)</f>
        <v>125.4</v>
      </c>
      <c r="G13" s="37"/>
      <c r="H13" s="37"/>
      <c r="I13" s="37" t="n">
        <f aca="false">I18</f>
        <v>0</v>
      </c>
      <c r="J13" s="37" t="n">
        <f aca="false">J18</f>
        <v>0</v>
      </c>
      <c r="K13" s="37" t="n">
        <f aca="false">K18</f>
        <v>0</v>
      </c>
      <c r="L13" s="37" t="n">
        <f aca="false">L18</f>
        <v>0</v>
      </c>
      <c r="M13" s="37" t="n">
        <f aca="false">M18</f>
        <v>0</v>
      </c>
      <c r="N13" s="37" t="n">
        <f aca="false">N18</f>
        <v>87.4</v>
      </c>
      <c r="O13" s="37" t="n">
        <f aca="false">O18</f>
        <v>38</v>
      </c>
      <c r="P13" s="37" t="n">
        <f aca="false">P18</f>
        <v>0</v>
      </c>
      <c r="Q13" s="37" t="n">
        <f aca="false">Q18</f>
        <v>0</v>
      </c>
      <c r="R13" s="37" t="n">
        <f aca="false">R18</f>
        <v>0</v>
      </c>
      <c r="S13" s="39"/>
      <c r="T13" s="31"/>
      <c r="U13" s="17"/>
      <c r="V13" s="17"/>
    </row>
    <row r="14" customFormat="false" ht="22.5" hidden="false" customHeight="true" outlineLevel="0" collapsed="false">
      <c r="A14" s="34"/>
      <c r="B14" s="34"/>
      <c r="C14" s="34"/>
      <c r="D14" s="35"/>
      <c r="E14" s="36" t="s">
        <v>17</v>
      </c>
      <c r="F14" s="37" t="n">
        <f aca="false">SUM(I14:R14)</f>
        <v>644.039</v>
      </c>
      <c r="G14" s="37" t="e">
        <f aca="false">G20</f>
        <v>#REF!</v>
      </c>
      <c r="H14" s="37"/>
      <c r="I14" s="37" t="n">
        <f aca="false">I19</f>
        <v>296.478</v>
      </c>
      <c r="J14" s="37" t="n">
        <f aca="false">J19</f>
        <v>115</v>
      </c>
      <c r="K14" s="37" t="n">
        <f aca="false">K19</f>
        <v>225.961</v>
      </c>
      <c r="L14" s="37" t="n">
        <f aca="false">L19</f>
        <v>0</v>
      </c>
      <c r="M14" s="37" t="n">
        <f aca="false">M19</f>
        <v>0</v>
      </c>
      <c r="N14" s="40" t="n">
        <f aca="false">N19</f>
        <v>4.6</v>
      </c>
      <c r="O14" s="40" t="n">
        <f aca="false">O19</f>
        <v>2</v>
      </c>
      <c r="P14" s="37" t="n">
        <f aca="false">P19</f>
        <v>0</v>
      </c>
      <c r="Q14" s="37" t="n">
        <f aca="false">Q19</f>
        <v>0</v>
      </c>
      <c r="R14" s="37" t="n">
        <f aca="false">R19</f>
        <v>0</v>
      </c>
      <c r="S14" s="39"/>
      <c r="T14" s="31"/>
      <c r="U14" s="17"/>
      <c r="V14" s="17"/>
    </row>
    <row r="15" customFormat="false" ht="22.5" hidden="false" customHeight="true" outlineLevel="0" collapsed="false">
      <c r="A15" s="34"/>
      <c r="B15" s="34"/>
      <c r="C15" s="34"/>
      <c r="D15" s="35"/>
      <c r="E15" s="36" t="s">
        <v>18</v>
      </c>
      <c r="F15" s="37" t="n">
        <f aca="false">SUM(I15:R15)</f>
        <v>484.97565</v>
      </c>
      <c r="G15" s="37"/>
      <c r="H15" s="37"/>
      <c r="I15" s="37" t="n">
        <f aca="false">I20</f>
        <v>93.764</v>
      </c>
      <c r="J15" s="37" t="n">
        <f aca="false">J20</f>
        <v>94.23</v>
      </c>
      <c r="K15" s="37" t="n">
        <f aca="false">K20</f>
        <v>104.0461</v>
      </c>
      <c r="L15" s="37" t="n">
        <f aca="false">L20</f>
        <v>96.81888</v>
      </c>
      <c r="M15" s="37" t="n">
        <f aca="false">M20</f>
        <v>81.45</v>
      </c>
      <c r="N15" s="37" t="n">
        <f aca="false">N20</f>
        <v>10.22223</v>
      </c>
      <c r="O15" s="37" t="n">
        <f aca="false">O20</f>
        <v>4.44444</v>
      </c>
      <c r="P15" s="37" t="n">
        <f aca="false">P20</f>
        <v>0</v>
      </c>
      <c r="Q15" s="37" t="n">
        <f aca="false">Q20</f>
        <v>0</v>
      </c>
      <c r="R15" s="37" t="n">
        <f aca="false">R20</f>
        <v>0</v>
      </c>
      <c r="S15" s="39"/>
      <c r="T15" s="31"/>
      <c r="U15" s="17"/>
      <c r="V15" s="17"/>
    </row>
    <row r="16" customFormat="false" ht="22.5" hidden="false" customHeight="true" outlineLevel="0" collapsed="false">
      <c r="A16" s="34"/>
      <c r="B16" s="34"/>
      <c r="C16" s="34"/>
      <c r="D16" s="35"/>
      <c r="E16" s="36" t="s">
        <v>19</v>
      </c>
      <c r="F16" s="37" t="n">
        <f aca="false">SUM(I16:R16)</f>
        <v>0</v>
      </c>
      <c r="G16" s="37"/>
      <c r="H16" s="37"/>
      <c r="I16" s="37" t="n">
        <v>0</v>
      </c>
      <c r="J16" s="37" t="n">
        <v>0</v>
      </c>
      <c r="K16" s="37" t="n">
        <v>0</v>
      </c>
      <c r="L16" s="37" t="n">
        <v>0</v>
      </c>
      <c r="M16" s="37" t="n">
        <v>0</v>
      </c>
      <c r="N16" s="40" t="n">
        <v>0</v>
      </c>
      <c r="O16" s="40" t="n">
        <v>0</v>
      </c>
      <c r="P16" s="37" t="n">
        <v>0</v>
      </c>
      <c r="Q16" s="37" t="n">
        <v>0</v>
      </c>
      <c r="R16" s="37" t="n">
        <v>0</v>
      </c>
      <c r="S16" s="39"/>
      <c r="T16" s="31"/>
      <c r="U16" s="17"/>
      <c r="V16" s="17"/>
    </row>
    <row r="17" customFormat="false" ht="22.5" hidden="false" customHeight="true" outlineLevel="0" collapsed="false">
      <c r="A17" s="41" t="s">
        <v>21</v>
      </c>
      <c r="B17" s="42" t="s">
        <v>22</v>
      </c>
      <c r="C17" s="43" t="n">
        <v>2015</v>
      </c>
      <c r="D17" s="44" t="n">
        <v>1310100000</v>
      </c>
      <c r="E17" s="42" t="s">
        <v>15</v>
      </c>
      <c r="F17" s="45" t="n">
        <f aca="false">SUM(I17:R17)</f>
        <v>1254.41465</v>
      </c>
      <c r="G17" s="45" t="n">
        <f aca="false">G22</f>
        <v>0</v>
      </c>
      <c r="H17" s="45"/>
      <c r="I17" s="45" t="n">
        <f aca="false">SUM(I18:I21)</f>
        <v>390.242</v>
      </c>
      <c r="J17" s="45" t="n">
        <f aca="false">SUM(J18:J21)</f>
        <v>209.23</v>
      </c>
      <c r="K17" s="45" t="n">
        <f aca="false">SUM(K18:K21)</f>
        <v>330.0071</v>
      </c>
      <c r="L17" s="45" t="n">
        <f aca="false">SUM(L18:L21)</f>
        <v>96.81888</v>
      </c>
      <c r="M17" s="45" t="n">
        <f aca="false">SUM(M18:M21)</f>
        <v>81.45</v>
      </c>
      <c r="N17" s="45" t="n">
        <f aca="false">SUM(N18:N21)</f>
        <v>102.22223</v>
      </c>
      <c r="O17" s="45" t="n">
        <f aca="false">SUM(O18:O21)</f>
        <v>44.44444</v>
      </c>
      <c r="P17" s="45" t="n">
        <f aca="false">SUM(P18:P21)</f>
        <v>0</v>
      </c>
      <c r="Q17" s="45" t="n">
        <f aca="false">SUM(Q18:Q21)</f>
        <v>0</v>
      </c>
      <c r="R17" s="45" t="n">
        <f aca="false">SUM(R18:R21)</f>
        <v>0</v>
      </c>
      <c r="S17" s="39"/>
      <c r="T17" s="31"/>
      <c r="U17" s="17"/>
      <c r="V17" s="17"/>
    </row>
    <row r="18" customFormat="false" ht="22.5" hidden="false" customHeight="true" outlineLevel="0" collapsed="false">
      <c r="A18" s="41"/>
      <c r="B18" s="42"/>
      <c r="C18" s="43"/>
      <c r="D18" s="44"/>
      <c r="E18" s="42" t="s">
        <v>16</v>
      </c>
      <c r="F18" s="45" t="n">
        <f aca="false">SUM(I18:R18)</f>
        <v>125.4</v>
      </c>
      <c r="G18" s="45" t="n">
        <f aca="false">G23</f>
        <v>0</v>
      </c>
      <c r="H18" s="45"/>
      <c r="I18" s="45" t="n">
        <f aca="false">I23+I67+I77+I92+I107</f>
        <v>0</v>
      </c>
      <c r="J18" s="45" t="n">
        <f aca="false">J23+J67+J77+J92+J107</f>
        <v>0</v>
      </c>
      <c r="K18" s="45" t="n">
        <f aca="false">K23+K67+K77+K92+K107</f>
        <v>0</v>
      </c>
      <c r="L18" s="45" t="n">
        <f aca="false">L23+L67+L77+L92+L107</f>
        <v>0</v>
      </c>
      <c r="M18" s="45" t="n">
        <f aca="false">M23+M67+M77+M92+M107+M102</f>
        <v>0</v>
      </c>
      <c r="N18" s="45" t="n">
        <f aca="false">N23+N67+N77+N92+N107+N102</f>
        <v>87.4</v>
      </c>
      <c r="O18" s="45" t="n">
        <f aca="false">O23+O67+O77+O92+O107</f>
        <v>38</v>
      </c>
      <c r="P18" s="45" t="n">
        <f aca="false">P23+P67+P77+P92+P107</f>
        <v>0</v>
      </c>
      <c r="Q18" s="45" t="n">
        <f aca="false">Q23+Q67+Q77+Q92+Q107</f>
        <v>0</v>
      </c>
      <c r="R18" s="45" t="n">
        <f aca="false">R23+R67+R77+R92+R107</f>
        <v>0</v>
      </c>
      <c r="S18" s="39"/>
      <c r="T18" s="31"/>
      <c r="U18" s="17"/>
      <c r="V18" s="17"/>
    </row>
    <row r="19" customFormat="false" ht="22.5" hidden="false" customHeight="true" outlineLevel="0" collapsed="false">
      <c r="A19" s="41"/>
      <c r="B19" s="42"/>
      <c r="C19" s="43"/>
      <c r="D19" s="44"/>
      <c r="E19" s="42" t="s">
        <v>17</v>
      </c>
      <c r="F19" s="45" t="n">
        <f aca="false">SUM(I19:R19)</f>
        <v>644.039</v>
      </c>
      <c r="G19" s="45" t="n">
        <f aca="false">G24+G25</f>
        <v>0</v>
      </c>
      <c r="H19" s="45"/>
      <c r="I19" s="45" t="n">
        <f aca="false">I24+I25+I68+I78+I93+I108</f>
        <v>296.478</v>
      </c>
      <c r="J19" s="45" t="n">
        <f aca="false">J24+J25+J68+J78+J93+J108</f>
        <v>115</v>
      </c>
      <c r="K19" s="45" t="n">
        <f aca="false">K24+K25+K68+K78+K93+K108</f>
        <v>225.961</v>
      </c>
      <c r="L19" s="45" t="n">
        <f aca="false">L24+L25+L68+L78+L93+L108</f>
        <v>0</v>
      </c>
      <c r="M19" s="45" t="n">
        <f aca="false">M24+M25+M68+M78+M93+M108</f>
        <v>0</v>
      </c>
      <c r="N19" s="45" t="n">
        <f aca="false">N24+N68+N78+N93+N108+N103</f>
        <v>4.6</v>
      </c>
      <c r="O19" s="45" t="n">
        <f aca="false">O24+O25+O68+O78+O93+O108</f>
        <v>2</v>
      </c>
      <c r="P19" s="45" t="n">
        <f aca="false">P24+P25+P68+P78+P93+P108</f>
        <v>0</v>
      </c>
      <c r="Q19" s="45" t="n">
        <f aca="false">Q24+Q25+Q68+Q78+Q93+Q108</f>
        <v>0</v>
      </c>
      <c r="R19" s="45" t="n">
        <f aca="false">R24+R25+R68+R78+R93+R108</f>
        <v>0</v>
      </c>
      <c r="S19" s="39"/>
      <c r="T19" s="31"/>
      <c r="U19" s="17"/>
      <c r="V19" s="17"/>
    </row>
    <row r="20" customFormat="false" ht="22.5" hidden="false" customHeight="true" outlineLevel="0" collapsed="false">
      <c r="A20" s="41"/>
      <c r="B20" s="42"/>
      <c r="C20" s="43"/>
      <c r="D20" s="44"/>
      <c r="E20" s="42" t="s">
        <v>18</v>
      </c>
      <c r="F20" s="45" t="n">
        <f aca="false">SUM(I20:R20)</f>
        <v>484.97565</v>
      </c>
      <c r="G20" s="45" t="e">
        <f aca="false">G26+G27+G28+#REF!</f>
        <v>#REF!</v>
      </c>
      <c r="H20" s="45"/>
      <c r="I20" s="45" t="n">
        <f aca="false">I26+I27+I28+I29+I30+I69+I79+I94</f>
        <v>93.764</v>
      </c>
      <c r="J20" s="45" t="n">
        <f aca="false">J26+J27+J28+J29+J30+J69+J79+J94</f>
        <v>94.23</v>
      </c>
      <c r="K20" s="45" t="n">
        <f aca="false">K26+K27+K28+K29+K30+K69+K79+K94</f>
        <v>104.0461</v>
      </c>
      <c r="L20" s="45" t="n">
        <f aca="false">L26+L27+L28+L29+L30+L69+L79+L94</f>
        <v>96.81888</v>
      </c>
      <c r="M20" s="45" t="n">
        <f aca="false">M26+M27+M28+M29+M30+M69+M79+M94</f>
        <v>81.45</v>
      </c>
      <c r="N20" s="45" t="n">
        <f aca="false">N25+N69+N79+N94+N109+N104</f>
        <v>10.22223</v>
      </c>
      <c r="O20" s="45" t="n">
        <f aca="false">O25+O69+O79+O94+O109</f>
        <v>4.44444</v>
      </c>
      <c r="P20" s="45" t="n">
        <f aca="false">P25+P69+P79+P94+P109</f>
        <v>0</v>
      </c>
      <c r="Q20" s="45" t="n">
        <f aca="false">Q25+Q69+Q79+Q94+Q109</f>
        <v>0</v>
      </c>
      <c r="R20" s="45" t="n">
        <f aca="false">R25+R69+R79+R94+R109</f>
        <v>0</v>
      </c>
      <c r="S20" s="39"/>
      <c r="T20" s="31"/>
      <c r="U20" s="17"/>
      <c r="V20" s="17"/>
    </row>
    <row r="21" customFormat="false" ht="22.5" hidden="false" customHeight="true" outlineLevel="0" collapsed="false">
      <c r="A21" s="41"/>
      <c r="B21" s="42"/>
      <c r="C21" s="43"/>
      <c r="D21" s="44"/>
      <c r="E21" s="42" t="s">
        <v>19</v>
      </c>
      <c r="F21" s="45" t="n">
        <f aca="false">SUM(I21:R21)</f>
        <v>0</v>
      </c>
      <c r="G21" s="45"/>
      <c r="H21" s="45"/>
      <c r="I21" s="45" t="n">
        <f aca="false">I26+I70+I80+I95+I110</f>
        <v>0</v>
      </c>
      <c r="J21" s="45" t="n">
        <f aca="false">J26+J70+J80+J95+J110</f>
        <v>0</v>
      </c>
      <c r="K21" s="45" t="n">
        <f aca="false">K26+K70+K80+K95+K110</f>
        <v>0</v>
      </c>
      <c r="L21" s="45" t="n">
        <f aca="false">L26+L70+L80+L95+L110</f>
        <v>0</v>
      </c>
      <c r="M21" s="45" t="n">
        <f aca="false">M26+M70+M80+M95+M110</f>
        <v>0</v>
      </c>
      <c r="N21" s="45" t="n">
        <f aca="false">N26+N70+N80+N95+N110+N105</f>
        <v>0</v>
      </c>
      <c r="O21" s="45" t="n">
        <f aca="false">O26+O70+O80+O95+O110</f>
        <v>0</v>
      </c>
      <c r="P21" s="45" t="n">
        <f aca="false">P26+P70+P80+P95+P110</f>
        <v>0</v>
      </c>
      <c r="Q21" s="45" t="n">
        <f aca="false">Q26+Q70+Q80+Q95+Q110</f>
        <v>0</v>
      </c>
      <c r="R21" s="45" t="n">
        <f aca="false">R26+R70+R80+R95+R110</f>
        <v>0</v>
      </c>
      <c r="S21" s="39"/>
      <c r="T21" s="31"/>
      <c r="U21" s="17"/>
      <c r="V21" s="17"/>
    </row>
    <row r="22" customFormat="false" ht="22.5" hidden="false" customHeight="true" outlineLevel="0" collapsed="false">
      <c r="A22" s="46" t="s">
        <v>23</v>
      </c>
      <c r="B22" s="47" t="s">
        <v>24</v>
      </c>
      <c r="C22" s="33" t="n">
        <v>2015</v>
      </c>
      <c r="D22" s="48"/>
      <c r="E22" s="47" t="s">
        <v>15</v>
      </c>
      <c r="F22" s="30" t="n">
        <f aca="false">SUM(I22:R22)</f>
        <v>828.94532</v>
      </c>
      <c r="G22" s="30"/>
      <c r="H22" s="49"/>
      <c r="I22" s="49" t="n">
        <f aca="false">SUM(I23:I31)</f>
        <v>390.242</v>
      </c>
      <c r="J22" s="49" t="n">
        <f aca="false">SUM(J23:J31)</f>
        <v>191.06</v>
      </c>
      <c r="K22" s="49" t="n">
        <f aca="false">SUM(K23:K31)</f>
        <v>81.45</v>
      </c>
      <c r="L22" s="49" t="n">
        <f aca="false">SUM(L23:L31)</f>
        <v>84.74332</v>
      </c>
      <c r="M22" s="49" t="n">
        <f aca="false">SUM(M23:M31)</f>
        <v>81.45</v>
      </c>
      <c r="N22" s="49" t="n">
        <f aca="false">SUM(N23:N31)</f>
        <v>0</v>
      </c>
      <c r="O22" s="50" t="n">
        <f aca="false">SUM(O23:O31)</f>
        <v>0</v>
      </c>
      <c r="P22" s="49" t="n">
        <f aca="false">SUM(P23:P31)</f>
        <v>0</v>
      </c>
      <c r="Q22" s="49" t="n">
        <f aca="false">SUM(Q23:Q31)</f>
        <v>0</v>
      </c>
      <c r="R22" s="49" t="n">
        <f aca="false">SUM(R23:R31)</f>
        <v>0</v>
      </c>
      <c r="S22" s="51"/>
      <c r="T22" s="31"/>
      <c r="U22" s="17"/>
      <c r="V22" s="17"/>
    </row>
    <row r="23" customFormat="false" ht="22.5" hidden="false" customHeight="true" outlineLevel="0" collapsed="false">
      <c r="A23" s="46"/>
      <c r="B23" s="47"/>
      <c r="C23" s="33"/>
      <c r="D23" s="52" t="s">
        <v>25</v>
      </c>
      <c r="E23" s="47" t="s">
        <v>16</v>
      </c>
      <c r="F23" s="30" t="n">
        <f aca="false">SUM(I23:R23)</f>
        <v>0</v>
      </c>
      <c r="G23" s="30"/>
      <c r="H23" s="49"/>
      <c r="I23" s="49" t="n">
        <f aca="false">I33</f>
        <v>0</v>
      </c>
      <c r="J23" s="49" t="n">
        <f aca="false">J33</f>
        <v>0</v>
      </c>
      <c r="K23" s="49" t="n">
        <f aca="false">K33</f>
        <v>0</v>
      </c>
      <c r="L23" s="49" t="n">
        <f aca="false">L33</f>
        <v>0</v>
      </c>
      <c r="M23" s="49" t="n">
        <f aca="false">M33</f>
        <v>0</v>
      </c>
      <c r="N23" s="49" t="n">
        <f aca="false">N33</f>
        <v>0</v>
      </c>
      <c r="O23" s="50" t="n">
        <f aca="false">O33</f>
        <v>0</v>
      </c>
      <c r="P23" s="49" t="n">
        <f aca="false">P33</f>
        <v>0</v>
      </c>
      <c r="Q23" s="49" t="n">
        <f aca="false">Q33</f>
        <v>0</v>
      </c>
      <c r="R23" s="49" t="n">
        <f aca="false">R33</f>
        <v>0</v>
      </c>
      <c r="S23" s="51"/>
      <c r="T23" s="31"/>
      <c r="U23" s="17"/>
      <c r="V23" s="17"/>
    </row>
    <row r="24" customFormat="false" ht="22.5" hidden="false" customHeight="true" outlineLevel="0" collapsed="false">
      <c r="A24" s="46"/>
      <c r="B24" s="47"/>
      <c r="C24" s="33"/>
      <c r="D24" s="52" t="s">
        <v>26</v>
      </c>
      <c r="E24" s="47" t="s">
        <v>17</v>
      </c>
      <c r="F24" s="30" t="n">
        <f aca="false">SUM(I24:R24)</f>
        <v>0</v>
      </c>
      <c r="G24" s="30"/>
      <c r="H24" s="49"/>
      <c r="I24" s="49" t="n">
        <f aca="false">I34</f>
        <v>0</v>
      </c>
      <c r="J24" s="49" t="n">
        <f aca="false">J34</f>
        <v>0</v>
      </c>
      <c r="K24" s="49" t="n">
        <f aca="false">K34</f>
        <v>0</v>
      </c>
      <c r="L24" s="49" t="n">
        <f aca="false">L34</f>
        <v>0</v>
      </c>
      <c r="M24" s="49" t="n">
        <f aca="false">M34</f>
        <v>0</v>
      </c>
      <c r="N24" s="49" t="n">
        <f aca="false">N34</f>
        <v>0</v>
      </c>
      <c r="O24" s="50" t="n">
        <f aca="false">O34</f>
        <v>0</v>
      </c>
      <c r="P24" s="49" t="n">
        <f aca="false">P34</f>
        <v>0</v>
      </c>
      <c r="Q24" s="49" t="n">
        <f aca="false">Q34</f>
        <v>0</v>
      </c>
      <c r="R24" s="49" t="n">
        <f aca="false">R34</f>
        <v>0</v>
      </c>
      <c r="S24" s="51"/>
      <c r="T24" s="31"/>
      <c r="U24" s="17"/>
      <c r="V24" s="17"/>
    </row>
    <row r="25" customFormat="false" ht="22.5" hidden="false" customHeight="true" outlineLevel="0" collapsed="false">
      <c r="A25" s="46"/>
      <c r="B25" s="47"/>
      <c r="C25" s="33"/>
      <c r="D25" s="52" t="s">
        <v>27</v>
      </c>
      <c r="E25" s="47" t="s">
        <v>17</v>
      </c>
      <c r="F25" s="30" t="n">
        <f aca="false">SUM(I25:R25)</f>
        <v>411.478</v>
      </c>
      <c r="G25" s="30"/>
      <c r="H25" s="49"/>
      <c r="I25" s="49" t="n">
        <f aca="false">I35+I49+I54+I60</f>
        <v>296.478</v>
      </c>
      <c r="J25" s="49" t="n">
        <f aca="false">J35+J49+J54+J60</f>
        <v>115</v>
      </c>
      <c r="K25" s="49" t="n">
        <f aca="false">K35+K49+K54+K60</f>
        <v>0</v>
      </c>
      <c r="L25" s="49" t="n">
        <f aca="false">L35+L49+L54+L60</f>
        <v>0</v>
      </c>
      <c r="M25" s="49" t="n">
        <f aca="false">M35+M49+M54+M60</f>
        <v>0</v>
      </c>
      <c r="N25" s="49" t="n">
        <f aca="false">N35+N49+N54+N60</f>
        <v>0</v>
      </c>
      <c r="O25" s="50" t="n">
        <f aca="false">O35+O49+O54+O60</f>
        <v>0</v>
      </c>
      <c r="P25" s="49" t="n">
        <f aca="false">P35+P49+P54+P60</f>
        <v>0</v>
      </c>
      <c r="Q25" s="49" t="n">
        <f aca="false">Q35+Q49+Q54+Q60</f>
        <v>0</v>
      </c>
      <c r="R25" s="49" t="n">
        <f aca="false">R35+R49+R54+R60</f>
        <v>0</v>
      </c>
      <c r="S25" s="51"/>
      <c r="T25" s="31"/>
      <c r="U25" s="17"/>
      <c r="V25" s="17"/>
    </row>
    <row r="26" customFormat="false" ht="22.5" hidden="false" customHeight="true" outlineLevel="0" collapsed="false">
      <c r="A26" s="46"/>
      <c r="B26" s="47"/>
      <c r="C26" s="33"/>
      <c r="D26" s="52" t="s">
        <v>28</v>
      </c>
      <c r="E26" s="47" t="s">
        <v>18</v>
      </c>
      <c r="F26" s="30" t="n">
        <f aca="false">SUM(I26:R26)</f>
        <v>0</v>
      </c>
      <c r="G26" s="30"/>
      <c r="H26" s="49"/>
      <c r="I26" s="49" t="n">
        <f aca="false">I36</f>
        <v>0</v>
      </c>
      <c r="J26" s="49" t="n">
        <f aca="false">J36</f>
        <v>0</v>
      </c>
      <c r="K26" s="49" t="n">
        <f aca="false">K36</f>
        <v>0</v>
      </c>
      <c r="L26" s="49" t="n">
        <f aca="false">L36</f>
        <v>0</v>
      </c>
      <c r="M26" s="49" t="n">
        <f aca="false">M36</f>
        <v>0</v>
      </c>
      <c r="N26" s="49" t="n">
        <f aca="false">N36</f>
        <v>0</v>
      </c>
      <c r="O26" s="50" t="n">
        <f aca="false">O36</f>
        <v>0</v>
      </c>
      <c r="P26" s="49" t="n">
        <f aca="false">P36</f>
        <v>0</v>
      </c>
      <c r="Q26" s="49" t="n">
        <f aca="false">Q36</f>
        <v>0</v>
      </c>
      <c r="R26" s="49" t="n">
        <f aca="false">R36</f>
        <v>0</v>
      </c>
      <c r="S26" s="51"/>
      <c r="T26" s="31"/>
      <c r="U26" s="17"/>
      <c r="V26" s="17"/>
    </row>
    <row r="27" customFormat="false" ht="22.5" hidden="false" customHeight="true" outlineLevel="0" collapsed="false">
      <c r="A27" s="46"/>
      <c r="B27" s="47"/>
      <c r="C27" s="33"/>
      <c r="D27" s="52" t="n">
        <v>1310110130</v>
      </c>
      <c r="E27" s="47" t="s">
        <v>18</v>
      </c>
      <c r="F27" s="30" t="n">
        <f aca="false">SUM(I27:R27)</f>
        <v>325.23</v>
      </c>
      <c r="G27" s="30"/>
      <c r="H27" s="49"/>
      <c r="I27" s="49" t="n">
        <f aca="false">I44+I37</f>
        <v>17.6</v>
      </c>
      <c r="J27" s="49" t="n">
        <f aca="false">J44+J37</f>
        <v>63.28</v>
      </c>
      <c r="K27" s="49" t="n">
        <f aca="false">K44+K37</f>
        <v>81.45</v>
      </c>
      <c r="L27" s="49" t="n">
        <f aca="false">L44+L37</f>
        <v>81.45</v>
      </c>
      <c r="M27" s="49" t="n">
        <f aca="false">M44+M37</f>
        <v>81.45</v>
      </c>
      <c r="N27" s="49" t="n">
        <f aca="false">N44+N37</f>
        <v>0</v>
      </c>
      <c r="O27" s="50" t="n">
        <f aca="false">O44+O37</f>
        <v>0</v>
      </c>
      <c r="P27" s="49" t="n">
        <f aca="false">P44+P37</f>
        <v>0</v>
      </c>
      <c r="Q27" s="49" t="n">
        <f aca="false">Q44+Q37</f>
        <v>0</v>
      </c>
      <c r="R27" s="49" t="n">
        <f aca="false">R44+R37</f>
        <v>0</v>
      </c>
      <c r="S27" s="51"/>
      <c r="T27" s="31"/>
      <c r="U27" s="17"/>
      <c r="V27" s="17"/>
    </row>
    <row r="28" customFormat="false" ht="22.5" hidden="false" customHeight="true" outlineLevel="0" collapsed="false">
      <c r="A28" s="46"/>
      <c r="B28" s="47"/>
      <c r="C28" s="33"/>
      <c r="D28" s="52" t="s">
        <v>29</v>
      </c>
      <c r="E28" s="47" t="s">
        <v>18</v>
      </c>
      <c r="F28" s="30" t="n">
        <f aca="false">SUM(I28:R28)</f>
        <v>88.944</v>
      </c>
      <c r="G28" s="30"/>
      <c r="H28" s="49"/>
      <c r="I28" s="49" t="n">
        <f aca="false">I38+I45+I55+I61</f>
        <v>76.164</v>
      </c>
      <c r="J28" s="49" t="n">
        <f aca="false">J38+J45+J55+J61</f>
        <v>12.78</v>
      </c>
      <c r="K28" s="49" t="n">
        <f aca="false">K38+K45+K55+K61</f>
        <v>0</v>
      </c>
      <c r="L28" s="49" t="n">
        <f aca="false">L38+L45+L55+L61</f>
        <v>0</v>
      </c>
      <c r="M28" s="49" t="n">
        <f aca="false">M38+M45+M55+M61</f>
        <v>0</v>
      </c>
      <c r="N28" s="49" t="n">
        <f aca="false">N38+N45+N55+N61</f>
        <v>0</v>
      </c>
      <c r="O28" s="50" t="n">
        <f aca="false">O38+O45+O55+O61</f>
        <v>0</v>
      </c>
      <c r="P28" s="49" t="n">
        <f aca="false">P38+P45+P55+P61</f>
        <v>0</v>
      </c>
      <c r="Q28" s="49" t="n">
        <f aca="false">Q38+Q45+Q55+Q61</f>
        <v>0</v>
      </c>
      <c r="R28" s="49" t="n">
        <f aca="false">R38+R45+R55+R61</f>
        <v>0</v>
      </c>
      <c r="S28" s="51"/>
      <c r="T28" s="31"/>
      <c r="U28" s="17"/>
      <c r="V28" s="17"/>
    </row>
    <row r="29" customFormat="false" ht="22.5" hidden="false" customHeight="true" outlineLevel="0" collapsed="false">
      <c r="A29" s="46"/>
      <c r="B29" s="47"/>
      <c r="C29" s="33"/>
      <c r="D29" s="52" t="s">
        <v>30</v>
      </c>
      <c r="E29" s="47" t="s">
        <v>18</v>
      </c>
      <c r="F29" s="30" t="n">
        <f aca="false">SUM(I29:R29)</f>
        <v>3.29332</v>
      </c>
      <c r="G29" s="49" t="n">
        <f aca="false">G50</f>
        <v>0</v>
      </c>
      <c r="H29" s="49" t="n">
        <f aca="false">H50</f>
        <v>0</v>
      </c>
      <c r="I29" s="49" t="n">
        <f aca="false">I50</f>
        <v>0</v>
      </c>
      <c r="J29" s="49" t="n">
        <f aca="false">J50</f>
        <v>0</v>
      </c>
      <c r="K29" s="49" t="n">
        <f aca="false">K50</f>
        <v>0</v>
      </c>
      <c r="L29" s="49" t="n">
        <f aca="false">L50</f>
        <v>3.29332</v>
      </c>
      <c r="M29" s="49" t="n">
        <f aca="false">M50</f>
        <v>0</v>
      </c>
      <c r="N29" s="49" t="n">
        <f aca="false">N50</f>
        <v>0</v>
      </c>
      <c r="O29" s="50" t="n">
        <f aca="false">O50</f>
        <v>0</v>
      </c>
      <c r="P29" s="49" t="n">
        <f aca="false">P50</f>
        <v>0</v>
      </c>
      <c r="Q29" s="49" t="n">
        <f aca="false">Q50</f>
        <v>0</v>
      </c>
      <c r="R29" s="49" t="n">
        <f aca="false">R50</f>
        <v>0</v>
      </c>
      <c r="S29" s="51"/>
      <c r="T29" s="31"/>
      <c r="U29" s="17"/>
      <c r="V29" s="17"/>
    </row>
    <row r="30" customFormat="false" ht="22.5" hidden="false" customHeight="true" outlineLevel="0" collapsed="false">
      <c r="A30" s="46"/>
      <c r="B30" s="47"/>
      <c r="C30" s="33"/>
      <c r="D30" s="52" t="s">
        <v>31</v>
      </c>
      <c r="E30" s="47" t="s">
        <v>18</v>
      </c>
      <c r="F30" s="30" t="n">
        <f aca="false">SUM(I30:R30)</f>
        <v>0</v>
      </c>
      <c r="G30" s="49" t="n">
        <f aca="false">G39+G56</f>
        <v>0</v>
      </c>
      <c r="H30" s="49" t="n">
        <f aca="false">H39+H56</f>
        <v>0</v>
      </c>
      <c r="I30" s="49" t="n">
        <f aca="false">I39+I56</f>
        <v>0</v>
      </c>
      <c r="J30" s="49" t="n">
        <f aca="false">J39+J56</f>
        <v>0</v>
      </c>
      <c r="K30" s="49" t="n">
        <f aca="false">K39+K56</f>
        <v>0</v>
      </c>
      <c r="L30" s="49" t="n">
        <f aca="false">L39+L56</f>
        <v>0</v>
      </c>
      <c r="M30" s="49" t="n">
        <f aca="false">M39+M56</f>
        <v>0</v>
      </c>
      <c r="N30" s="49" t="n">
        <f aca="false">N39+N56</f>
        <v>0</v>
      </c>
      <c r="O30" s="50" t="n">
        <f aca="false">O39+O56</f>
        <v>0</v>
      </c>
      <c r="P30" s="49" t="n">
        <f aca="false">P39+P56</f>
        <v>0</v>
      </c>
      <c r="Q30" s="49" t="n">
        <f aca="false">Q39+Q56</f>
        <v>0</v>
      </c>
      <c r="R30" s="49" t="n">
        <f aca="false">R39+R56</f>
        <v>0</v>
      </c>
      <c r="S30" s="51"/>
      <c r="T30" s="31"/>
      <c r="U30" s="17"/>
      <c r="V30" s="17"/>
    </row>
    <row r="31" customFormat="false" ht="22.5" hidden="false" customHeight="true" outlineLevel="0" collapsed="false">
      <c r="A31" s="46"/>
      <c r="B31" s="47"/>
      <c r="C31" s="33"/>
      <c r="D31" s="52"/>
      <c r="E31" s="47" t="s">
        <v>19</v>
      </c>
      <c r="F31" s="30" t="n">
        <f aca="false">SUM(I31:R31)</f>
        <v>0</v>
      </c>
      <c r="G31" s="30"/>
      <c r="H31" s="49"/>
      <c r="I31" s="49" t="n">
        <f aca="false">I40+I46+I51+I57+I62</f>
        <v>0</v>
      </c>
      <c r="J31" s="49" t="n">
        <f aca="false">J40+J46+J51+J57+J62</f>
        <v>0</v>
      </c>
      <c r="K31" s="49" t="n">
        <f aca="false">K40+K46+K51+K57+K62</f>
        <v>0</v>
      </c>
      <c r="L31" s="49" t="n">
        <f aca="false">L40+L46+L51+L57+L62</f>
        <v>0</v>
      </c>
      <c r="M31" s="49" t="n">
        <f aca="false">M40+M46+M51+M57+M62</f>
        <v>0</v>
      </c>
      <c r="N31" s="49" t="n">
        <f aca="false">N40+N46+N51+N57+N62</f>
        <v>0</v>
      </c>
      <c r="O31" s="50" t="n">
        <f aca="false">O40+O46+O51+O57+O62</f>
        <v>0</v>
      </c>
      <c r="P31" s="49" t="n">
        <f aca="false">P40+P46+P51+P57+P62</f>
        <v>0</v>
      </c>
      <c r="Q31" s="49" t="n">
        <f aca="false">Q40+Q46+Q51+Q57+Q62</f>
        <v>0</v>
      </c>
      <c r="R31" s="49" t="n">
        <f aca="false">R40+R46+R51+R57+R62</f>
        <v>0</v>
      </c>
      <c r="S31" s="53"/>
      <c r="T31" s="31"/>
      <c r="U31" s="17"/>
      <c r="V31" s="17"/>
    </row>
    <row r="32" customFormat="false" ht="21.75" hidden="false" customHeight="true" outlineLevel="0" collapsed="false">
      <c r="A32" s="54" t="s">
        <v>32</v>
      </c>
      <c r="B32" s="55" t="s">
        <v>33</v>
      </c>
      <c r="C32" s="17" t="n">
        <v>2015</v>
      </c>
      <c r="D32" s="48"/>
      <c r="E32" s="47" t="s">
        <v>15</v>
      </c>
      <c r="F32" s="30" t="n">
        <f aca="false">SUM(I32:R32)</f>
        <v>575.01</v>
      </c>
      <c r="G32" s="30"/>
      <c r="H32" s="49"/>
      <c r="I32" s="49" t="n">
        <f aca="false">SUM(I33:I40)</f>
        <v>220</v>
      </c>
      <c r="J32" s="49" t="n">
        <f aca="false">SUM(J33:J40)</f>
        <v>110.66</v>
      </c>
      <c r="K32" s="49" t="n">
        <f aca="false">SUM(K33:K40)</f>
        <v>81.45</v>
      </c>
      <c r="L32" s="49" t="n">
        <f aca="false">SUM(L33:L40)</f>
        <v>81.45</v>
      </c>
      <c r="M32" s="49" t="n">
        <f aca="false">SUM(M33:M40)</f>
        <v>81.45</v>
      </c>
      <c r="N32" s="49" t="n">
        <f aca="false">SUM(N33:N40)</f>
        <v>0</v>
      </c>
      <c r="O32" s="50" t="n">
        <f aca="false">SUM(O33:O40)</f>
        <v>0</v>
      </c>
      <c r="P32" s="49" t="n">
        <f aca="false">SUM(P33:P40)</f>
        <v>0</v>
      </c>
      <c r="Q32" s="49" t="n">
        <f aca="false">SUM(Q33:Q40)</f>
        <v>0</v>
      </c>
      <c r="R32" s="49" t="n">
        <f aca="false">SUM(R33:R40)</f>
        <v>0</v>
      </c>
      <c r="S32" s="56"/>
      <c r="T32" s="57" t="s">
        <v>34</v>
      </c>
      <c r="U32" s="58" t="s">
        <v>35</v>
      </c>
      <c r="V32" s="57" t="s">
        <v>36</v>
      </c>
    </row>
    <row r="33" customFormat="false" ht="15.75" hidden="false" customHeight="true" outlineLevel="0" collapsed="false">
      <c r="A33" s="54"/>
      <c r="B33" s="55"/>
      <c r="C33" s="17"/>
      <c r="D33" s="52" t="s">
        <v>25</v>
      </c>
      <c r="E33" s="55" t="s">
        <v>16</v>
      </c>
      <c r="F33" s="30" t="n">
        <f aca="false">SUM(I33:R33)</f>
        <v>0</v>
      </c>
      <c r="G33" s="59"/>
      <c r="H33" s="60"/>
      <c r="I33" s="60" t="n">
        <v>0</v>
      </c>
      <c r="J33" s="60" t="n">
        <v>0</v>
      </c>
      <c r="K33" s="60" t="n">
        <v>0</v>
      </c>
      <c r="L33" s="60" t="n">
        <v>0</v>
      </c>
      <c r="M33" s="60" t="n">
        <v>0</v>
      </c>
      <c r="N33" s="60" t="n">
        <v>0</v>
      </c>
      <c r="O33" s="61" t="n">
        <v>0</v>
      </c>
      <c r="P33" s="60" t="n">
        <v>0</v>
      </c>
      <c r="Q33" s="60" t="n">
        <v>0</v>
      </c>
      <c r="R33" s="60" t="n">
        <v>0</v>
      </c>
      <c r="S33" s="62"/>
      <c r="T33" s="57"/>
      <c r="U33" s="58"/>
      <c r="V33" s="57"/>
    </row>
    <row r="34" customFormat="false" ht="15.75" hidden="false" customHeight="true" outlineLevel="0" collapsed="false">
      <c r="A34" s="54"/>
      <c r="B34" s="55"/>
      <c r="C34" s="17"/>
      <c r="D34" s="52" t="s">
        <v>26</v>
      </c>
      <c r="E34" s="55" t="s">
        <v>17</v>
      </c>
      <c r="F34" s="30" t="n">
        <f aca="false">SUM(I34:R34)</f>
        <v>0</v>
      </c>
      <c r="G34" s="30" t="n">
        <f aca="false">SUM(I34:T34)</f>
        <v>0</v>
      </c>
      <c r="H34" s="60"/>
      <c r="I34" s="59" t="n">
        <f aca="false">SUM(K34:V34)</f>
        <v>0</v>
      </c>
      <c r="J34" s="59" t="n">
        <f aca="false">SUM(L34:W34)</f>
        <v>0</v>
      </c>
      <c r="K34" s="59" t="n">
        <f aca="false">SUM(M34:X34)</f>
        <v>0</v>
      </c>
      <c r="L34" s="59" t="n">
        <f aca="false">SUM(N34:Y34)</f>
        <v>0</v>
      </c>
      <c r="M34" s="59" t="n">
        <f aca="false">SUM(T34:Z34)</f>
        <v>0</v>
      </c>
      <c r="N34" s="59" t="n">
        <f aca="false">SUM(U34:AA34)</f>
        <v>0</v>
      </c>
      <c r="O34" s="63" t="n">
        <f aca="false">SUM(V34:AB34)</f>
        <v>0</v>
      </c>
      <c r="P34" s="59" t="n">
        <f aca="false">SUM(V34:AB34)</f>
        <v>0</v>
      </c>
      <c r="Q34" s="59" t="n">
        <f aca="false">SUM(W34:AC34)</f>
        <v>0</v>
      </c>
      <c r="R34" s="59" t="n">
        <f aca="false">SUM(X34:AD34)</f>
        <v>0</v>
      </c>
      <c r="S34" s="64"/>
      <c r="T34" s="57"/>
      <c r="U34" s="58"/>
      <c r="V34" s="57"/>
    </row>
    <row r="35" customFormat="false" ht="31.5" hidden="false" customHeight="true" outlineLevel="0" collapsed="false">
      <c r="A35" s="54"/>
      <c r="B35" s="55"/>
      <c r="C35" s="17"/>
      <c r="D35" s="52" t="s">
        <v>27</v>
      </c>
      <c r="E35" s="55" t="s">
        <v>17</v>
      </c>
      <c r="F35" s="30" t="n">
        <f aca="false">SUM(I35:R35)</f>
        <v>269.1</v>
      </c>
      <c r="G35" s="59"/>
      <c r="H35" s="60"/>
      <c r="I35" s="60" t="n">
        <v>184</v>
      </c>
      <c r="J35" s="59" t="n">
        <v>85.1</v>
      </c>
      <c r="K35" s="59" t="n">
        <v>0</v>
      </c>
      <c r="L35" s="59" t="n">
        <v>0</v>
      </c>
      <c r="M35" s="59" t="n">
        <v>0</v>
      </c>
      <c r="N35" s="59" t="n">
        <v>0</v>
      </c>
      <c r="O35" s="63" t="n">
        <v>0</v>
      </c>
      <c r="P35" s="59" t="n">
        <v>0</v>
      </c>
      <c r="Q35" s="59" t="n">
        <v>0</v>
      </c>
      <c r="R35" s="59" t="n">
        <v>0</v>
      </c>
      <c r="S35" s="64"/>
      <c r="T35" s="57"/>
      <c r="U35" s="58"/>
      <c r="V35" s="57"/>
    </row>
    <row r="36" customFormat="false" ht="31.5" hidden="false" customHeight="true" outlineLevel="0" collapsed="false">
      <c r="A36" s="54"/>
      <c r="B36" s="55"/>
      <c r="C36" s="17"/>
      <c r="D36" s="52" t="s">
        <v>28</v>
      </c>
      <c r="E36" s="55" t="s">
        <v>18</v>
      </c>
      <c r="F36" s="30" t="n">
        <f aca="false">SUM(I36:R36)</f>
        <v>0</v>
      </c>
      <c r="G36" s="30" t="n">
        <v>0</v>
      </c>
      <c r="H36" s="59"/>
      <c r="I36" s="59" t="n">
        <v>0</v>
      </c>
      <c r="J36" s="59" t="n">
        <v>0</v>
      </c>
      <c r="K36" s="59" t="n">
        <v>0</v>
      </c>
      <c r="L36" s="59" t="n">
        <v>0</v>
      </c>
      <c r="M36" s="59" t="n">
        <v>0</v>
      </c>
      <c r="N36" s="59" t="n">
        <v>0</v>
      </c>
      <c r="O36" s="63" t="n">
        <v>0</v>
      </c>
      <c r="P36" s="59" t="n">
        <v>0</v>
      </c>
      <c r="Q36" s="59" t="n">
        <v>0</v>
      </c>
      <c r="R36" s="59" t="n">
        <v>0</v>
      </c>
      <c r="S36" s="64"/>
      <c r="T36" s="57"/>
      <c r="U36" s="58"/>
      <c r="V36" s="57"/>
    </row>
    <row r="37" customFormat="false" ht="31.5" hidden="false" customHeight="true" outlineLevel="0" collapsed="false">
      <c r="A37" s="54"/>
      <c r="B37" s="55"/>
      <c r="C37" s="17"/>
      <c r="D37" s="52" t="n">
        <v>1310110130</v>
      </c>
      <c r="E37" s="55" t="s">
        <v>18</v>
      </c>
      <c r="F37" s="30" t="n">
        <f aca="false">SUM(I37:R37)</f>
        <v>274.73</v>
      </c>
      <c r="G37" s="59"/>
      <c r="H37" s="60"/>
      <c r="I37" s="60" t="n">
        <v>17.6</v>
      </c>
      <c r="J37" s="59" t="n">
        <v>12.78</v>
      </c>
      <c r="K37" s="59" t="n">
        <v>81.45</v>
      </c>
      <c r="L37" s="59" t="n">
        <v>81.45</v>
      </c>
      <c r="M37" s="59" t="n">
        <v>81.45</v>
      </c>
      <c r="N37" s="59" t="n">
        <v>0</v>
      </c>
      <c r="O37" s="63" t="n">
        <v>0</v>
      </c>
      <c r="P37" s="59" t="n">
        <v>0</v>
      </c>
      <c r="Q37" s="59" t="n">
        <v>0</v>
      </c>
      <c r="R37" s="59" t="n">
        <v>0</v>
      </c>
      <c r="S37" s="64"/>
      <c r="T37" s="57"/>
      <c r="U37" s="58"/>
      <c r="V37" s="57"/>
    </row>
    <row r="38" customFormat="false" ht="31.5" hidden="false" customHeight="true" outlineLevel="0" collapsed="false">
      <c r="A38" s="54"/>
      <c r="B38" s="55"/>
      <c r="C38" s="17"/>
      <c r="D38" s="52" t="s">
        <v>29</v>
      </c>
      <c r="E38" s="55" t="s">
        <v>18</v>
      </c>
      <c r="F38" s="30" t="n">
        <f aca="false">SUM(I38:R38)</f>
        <v>31.18</v>
      </c>
      <c r="G38" s="59"/>
      <c r="H38" s="60"/>
      <c r="I38" s="60" t="n">
        <v>18.4</v>
      </c>
      <c r="J38" s="59" t="n">
        <v>12.78</v>
      </c>
      <c r="K38" s="59" t="n">
        <v>0</v>
      </c>
      <c r="L38" s="59" t="n">
        <v>0</v>
      </c>
      <c r="M38" s="59" t="n">
        <v>0</v>
      </c>
      <c r="N38" s="59" t="n">
        <v>0</v>
      </c>
      <c r="O38" s="63" t="n">
        <v>0</v>
      </c>
      <c r="P38" s="59" t="n">
        <v>0</v>
      </c>
      <c r="Q38" s="59" t="n">
        <v>0</v>
      </c>
      <c r="R38" s="59" t="n">
        <v>0</v>
      </c>
      <c r="S38" s="64"/>
      <c r="T38" s="57"/>
      <c r="U38" s="58"/>
      <c r="V38" s="57"/>
    </row>
    <row r="39" customFormat="false" ht="31.5" hidden="false" customHeight="true" outlineLevel="0" collapsed="false">
      <c r="A39" s="54"/>
      <c r="B39" s="55"/>
      <c r="C39" s="17"/>
      <c r="D39" s="52" t="s">
        <v>31</v>
      </c>
      <c r="E39" s="55" t="s">
        <v>18</v>
      </c>
      <c r="F39" s="30" t="n">
        <f aca="false">SUM(I39:R39)</f>
        <v>0</v>
      </c>
      <c r="G39" s="59"/>
      <c r="H39" s="60"/>
      <c r="I39" s="60" t="n">
        <v>0</v>
      </c>
      <c r="J39" s="59" t="n">
        <v>0</v>
      </c>
      <c r="K39" s="59" t="n">
        <v>0</v>
      </c>
      <c r="L39" s="59" t="n">
        <v>0</v>
      </c>
      <c r="M39" s="59" t="n">
        <v>0</v>
      </c>
      <c r="N39" s="59" t="n">
        <v>0</v>
      </c>
      <c r="O39" s="63" t="n">
        <v>0</v>
      </c>
      <c r="P39" s="59" t="n">
        <v>0</v>
      </c>
      <c r="Q39" s="59" t="n">
        <v>0</v>
      </c>
      <c r="R39" s="59" t="n">
        <v>0</v>
      </c>
      <c r="S39" s="64"/>
      <c r="T39" s="57"/>
      <c r="U39" s="58"/>
      <c r="V39" s="57"/>
    </row>
    <row r="40" customFormat="false" ht="21" hidden="false" customHeight="true" outlineLevel="0" collapsed="false">
      <c r="A40" s="54"/>
      <c r="B40" s="55"/>
      <c r="C40" s="17"/>
      <c r="D40" s="48"/>
      <c r="E40" s="55" t="s">
        <v>19</v>
      </c>
      <c r="F40" s="30" t="n">
        <f aca="false">SUM(I40:R40)</f>
        <v>0</v>
      </c>
      <c r="G40" s="59"/>
      <c r="H40" s="60"/>
      <c r="I40" s="60" t="n">
        <v>0</v>
      </c>
      <c r="J40" s="59" t="n">
        <v>0</v>
      </c>
      <c r="K40" s="59" t="n">
        <v>0</v>
      </c>
      <c r="L40" s="59" t="n">
        <v>0</v>
      </c>
      <c r="M40" s="59" t="n">
        <v>0</v>
      </c>
      <c r="N40" s="59" t="n">
        <v>0</v>
      </c>
      <c r="O40" s="63" t="n">
        <v>0</v>
      </c>
      <c r="P40" s="59" t="n">
        <v>0</v>
      </c>
      <c r="Q40" s="59" t="n">
        <v>0</v>
      </c>
      <c r="R40" s="59" t="n">
        <v>0</v>
      </c>
      <c r="S40" s="64"/>
      <c r="T40" s="57"/>
      <c r="U40" s="58"/>
      <c r="V40" s="57"/>
    </row>
    <row r="41" customFormat="false" ht="18" hidden="false" customHeight="true" outlineLevel="0" collapsed="false">
      <c r="A41" s="54" t="s">
        <v>37</v>
      </c>
      <c r="B41" s="55" t="s">
        <v>38</v>
      </c>
      <c r="C41" s="17" t="n">
        <v>2015</v>
      </c>
      <c r="D41" s="48"/>
      <c r="E41" s="47" t="s">
        <v>15</v>
      </c>
      <c r="F41" s="30" t="n">
        <f aca="false">SUM(I41:R41)</f>
        <v>99.1</v>
      </c>
      <c r="G41" s="30"/>
      <c r="H41" s="49"/>
      <c r="I41" s="49" t="n">
        <f aca="false">SUM(I42:I46)</f>
        <v>48.6</v>
      </c>
      <c r="J41" s="49" t="n">
        <f aca="false">SUM(J42:J46)</f>
        <v>50.5</v>
      </c>
      <c r="K41" s="49" t="n">
        <f aca="false">SUM(K42:K46)</f>
        <v>0</v>
      </c>
      <c r="L41" s="49" t="n">
        <f aca="false">SUM(L42:L46)</f>
        <v>0</v>
      </c>
      <c r="M41" s="49" t="n">
        <f aca="false">SUM(M42:M46)</f>
        <v>0</v>
      </c>
      <c r="N41" s="49" t="n">
        <f aca="false">SUM(N42:N46)</f>
        <v>0</v>
      </c>
      <c r="O41" s="50" t="n">
        <f aca="false">SUM(O42:O46)</f>
        <v>0</v>
      </c>
      <c r="P41" s="49" t="n">
        <f aca="false">SUM(P42:P46)</f>
        <v>0</v>
      </c>
      <c r="Q41" s="49" t="n">
        <f aca="false">SUM(Q42:Q46)</f>
        <v>0</v>
      </c>
      <c r="R41" s="49" t="n">
        <f aca="false">SUM(R42:R46)</f>
        <v>0</v>
      </c>
      <c r="S41" s="65"/>
      <c r="T41" s="57"/>
      <c r="U41" s="58"/>
      <c r="V41" s="57"/>
    </row>
    <row r="42" customFormat="false" ht="21.75" hidden="false" customHeight="true" outlineLevel="0" collapsed="false">
      <c r="A42" s="54"/>
      <c r="B42" s="55"/>
      <c r="C42" s="17"/>
      <c r="D42" s="48"/>
      <c r="E42" s="55" t="s">
        <v>16</v>
      </c>
      <c r="F42" s="30" t="n">
        <f aca="false">SUM(I42:R42)</f>
        <v>0</v>
      </c>
      <c r="G42" s="59"/>
      <c r="H42" s="60"/>
      <c r="I42" s="60" t="n">
        <v>0</v>
      </c>
      <c r="J42" s="60" t="n">
        <v>0</v>
      </c>
      <c r="K42" s="60" t="n">
        <v>0</v>
      </c>
      <c r="L42" s="60" t="n">
        <v>0</v>
      </c>
      <c r="M42" s="60" t="n">
        <v>0</v>
      </c>
      <c r="N42" s="66" t="n">
        <v>0</v>
      </c>
      <c r="O42" s="61" t="n">
        <v>0</v>
      </c>
      <c r="P42" s="60" t="n">
        <v>0</v>
      </c>
      <c r="Q42" s="60" t="n">
        <v>0</v>
      </c>
      <c r="R42" s="60" t="n">
        <v>0</v>
      </c>
      <c r="S42" s="62"/>
      <c r="T42" s="57"/>
      <c r="U42" s="58"/>
      <c r="V42" s="57"/>
    </row>
    <row r="43" customFormat="false" ht="30" hidden="false" customHeight="true" outlineLevel="0" collapsed="false">
      <c r="A43" s="54"/>
      <c r="B43" s="55"/>
      <c r="C43" s="17"/>
      <c r="D43" s="48"/>
      <c r="E43" s="55" t="s">
        <v>39</v>
      </c>
      <c r="F43" s="30" t="n">
        <f aca="false">SUM(I43:R43)</f>
        <v>0</v>
      </c>
      <c r="G43" s="59"/>
      <c r="H43" s="60"/>
      <c r="I43" s="60" t="n">
        <v>0</v>
      </c>
      <c r="J43" s="60" t="n">
        <v>0</v>
      </c>
      <c r="K43" s="60" t="n">
        <v>0</v>
      </c>
      <c r="L43" s="60" t="n">
        <v>0</v>
      </c>
      <c r="M43" s="60" t="n">
        <v>0</v>
      </c>
      <c r="N43" s="66" t="n">
        <v>0</v>
      </c>
      <c r="O43" s="61" t="n">
        <v>0</v>
      </c>
      <c r="P43" s="60" t="n">
        <v>0</v>
      </c>
      <c r="Q43" s="60" t="n">
        <v>0</v>
      </c>
      <c r="R43" s="60" t="n">
        <v>0</v>
      </c>
      <c r="S43" s="62"/>
      <c r="T43" s="57"/>
      <c r="U43" s="58"/>
      <c r="V43" s="57"/>
    </row>
    <row r="44" customFormat="false" ht="16.5" hidden="false" customHeight="true" outlineLevel="0" collapsed="false">
      <c r="A44" s="54"/>
      <c r="B44" s="55"/>
      <c r="C44" s="17"/>
      <c r="D44" s="52" t="n">
        <v>1310110130</v>
      </c>
      <c r="E44" s="55" t="s">
        <v>18</v>
      </c>
      <c r="F44" s="30" t="n">
        <f aca="false">SUM(I44:R44)</f>
        <v>50.5</v>
      </c>
      <c r="G44" s="59"/>
      <c r="H44" s="60"/>
      <c r="I44" s="60" t="n">
        <v>0</v>
      </c>
      <c r="J44" s="60" t="n">
        <v>50.5</v>
      </c>
      <c r="K44" s="60" t="n">
        <v>0</v>
      </c>
      <c r="L44" s="60" t="n">
        <v>0</v>
      </c>
      <c r="M44" s="60" t="n">
        <v>0</v>
      </c>
      <c r="N44" s="66" t="n">
        <v>0</v>
      </c>
      <c r="O44" s="61" t="n">
        <v>0</v>
      </c>
      <c r="P44" s="60" t="n">
        <v>0</v>
      </c>
      <c r="Q44" s="60" t="n">
        <v>0</v>
      </c>
      <c r="R44" s="60" t="n">
        <v>0</v>
      </c>
      <c r="S44" s="62"/>
      <c r="T44" s="57"/>
      <c r="U44" s="58"/>
      <c r="V44" s="57"/>
    </row>
    <row r="45" customFormat="false" ht="16.5" hidden="false" customHeight="true" outlineLevel="0" collapsed="false">
      <c r="A45" s="54"/>
      <c r="B45" s="55"/>
      <c r="C45" s="17"/>
      <c r="D45" s="52" t="s">
        <v>29</v>
      </c>
      <c r="E45" s="55" t="s">
        <v>18</v>
      </c>
      <c r="F45" s="30" t="n">
        <f aca="false">SUM(I45:R45)</f>
        <v>48.6</v>
      </c>
      <c r="G45" s="59"/>
      <c r="H45" s="60"/>
      <c r="I45" s="60" t="n">
        <v>48.6</v>
      </c>
      <c r="J45" s="60" t="n">
        <v>0</v>
      </c>
      <c r="K45" s="60" t="n">
        <v>0</v>
      </c>
      <c r="L45" s="60" t="n">
        <v>0</v>
      </c>
      <c r="M45" s="60" t="n">
        <v>0</v>
      </c>
      <c r="N45" s="66" t="n">
        <v>0</v>
      </c>
      <c r="O45" s="61" t="n">
        <v>0</v>
      </c>
      <c r="P45" s="60" t="n">
        <v>0</v>
      </c>
      <c r="Q45" s="60" t="n">
        <v>0</v>
      </c>
      <c r="R45" s="60" t="n">
        <v>0</v>
      </c>
      <c r="S45" s="62"/>
      <c r="T45" s="57"/>
      <c r="U45" s="58"/>
      <c r="V45" s="57"/>
    </row>
    <row r="46" customFormat="false" ht="17.25" hidden="false" customHeight="true" outlineLevel="0" collapsed="false">
      <c r="A46" s="54"/>
      <c r="B46" s="55"/>
      <c r="C46" s="17"/>
      <c r="D46" s="48"/>
      <c r="E46" s="55" t="s">
        <v>19</v>
      </c>
      <c r="F46" s="30" t="n">
        <f aca="false">SUM(I46:R46)</f>
        <v>0</v>
      </c>
      <c r="G46" s="59"/>
      <c r="H46" s="60"/>
      <c r="I46" s="60" t="n">
        <v>0</v>
      </c>
      <c r="J46" s="60" t="n">
        <v>0</v>
      </c>
      <c r="K46" s="60" t="n">
        <v>0</v>
      </c>
      <c r="L46" s="60" t="n">
        <v>0</v>
      </c>
      <c r="M46" s="60" t="n">
        <v>0</v>
      </c>
      <c r="N46" s="66" t="n">
        <v>0</v>
      </c>
      <c r="O46" s="61" t="n">
        <v>0</v>
      </c>
      <c r="P46" s="60" t="n">
        <v>0</v>
      </c>
      <c r="Q46" s="60" t="n">
        <v>0</v>
      </c>
      <c r="R46" s="60" t="n">
        <v>0</v>
      </c>
      <c r="S46" s="62"/>
      <c r="T46" s="57"/>
      <c r="U46" s="58"/>
      <c r="V46" s="57"/>
    </row>
    <row r="47" customFormat="false" ht="18" hidden="false" customHeight="true" outlineLevel="0" collapsed="false">
      <c r="A47" s="54" t="s">
        <v>40</v>
      </c>
      <c r="B47" s="55" t="s">
        <v>41</v>
      </c>
      <c r="C47" s="17"/>
      <c r="D47" s="52" t="s">
        <v>30</v>
      </c>
      <c r="E47" s="47" t="s">
        <v>15</v>
      </c>
      <c r="F47" s="30" t="n">
        <f aca="false">SUM(I47:R47)</f>
        <v>63.19332</v>
      </c>
      <c r="G47" s="30"/>
      <c r="H47" s="30"/>
      <c r="I47" s="30" t="n">
        <f aca="false">I49+I50</f>
        <v>30</v>
      </c>
      <c r="J47" s="30" t="n">
        <f aca="false">J49+J50</f>
        <v>29.9</v>
      </c>
      <c r="K47" s="30" t="n">
        <f aca="false">K49+K50</f>
        <v>0</v>
      </c>
      <c r="L47" s="30" t="n">
        <f aca="false">L49+L50</f>
        <v>3.29332</v>
      </c>
      <c r="M47" s="30" t="n">
        <f aca="false">M49+M50</f>
        <v>0</v>
      </c>
      <c r="N47" s="30" t="n">
        <f aca="false">N49+N50</f>
        <v>0</v>
      </c>
      <c r="O47" s="67" t="n">
        <f aca="false">O49+O50</f>
        <v>0</v>
      </c>
      <c r="P47" s="30" t="n">
        <f aca="false">P49+P50</f>
        <v>0</v>
      </c>
      <c r="Q47" s="30" t="n">
        <f aca="false">Q49+Q50</f>
        <v>0</v>
      </c>
      <c r="R47" s="30" t="n">
        <f aca="false">R49+R50</f>
        <v>0</v>
      </c>
      <c r="S47" s="38"/>
      <c r="T47" s="57" t="s">
        <v>42</v>
      </c>
      <c r="U47" s="68" t="s">
        <v>35</v>
      </c>
      <c r="V47" s="57" t="s">
        <v>36</v>
      </c>
    </row>
    <row r="48" customFormat="false" ht="20.25" hidden="false" customHeight="true" outlineLevel="0" collapsed="false">
      <c r="A48" s="54"/>
      <c r="B48" s="55"/>
      <c r="C48" s="17"/>
      <c r="D48" s="52"/>
      <c r="E48" s="55" t="s">
        <v>16</v>
      </c>
      <c r="F48" s="30" t="n">
        <f aca="false">SUM(I48:R48)</f>
        <v>0</v>
      </c>
      <c r="G48" s="59"/>
      <c r="H48" s="60"/>
      <c r="I48" s="60" t="n">
        <v>0</v>
      </c>
      <c r="J48" s="60" t="n">
        <v>0</v>
      </c>
      <c r="K48" s="60" t="n">
        <v>0</v>
      </c>
      <c r="L48" s="60" t="n">
        <v>0</v>
      </c>
      <c r="M48" s="60" t="n">
        <v>0</v>
      </c>
      <c r="N48" s="66" t="n">
        <v>0</v>
      </c>
      <c r="O48" s="61" t="n">
        <v>0</v>
      </c>
      <c r="P48" s="60" t="n">
        <v>0</v>
      </c>
      <c r="Q48" s="60" t="n">
        <v>0</v>
      </c>
      <c r="R48" s="60" t="n">
        <v>0</v>
      </c>
      <c r="S48" s="69"/>
      <c r="T48" s="57"/>
      <c r="U48" s="68"/>
      <c r="V48" s="57"/>
    </row>
    <row r="49" customFormat="false" ht="16.5" hidden="false" customHeight="true" outlineLevel="0" collapsed="false">
      <c r="A49" s="54"/>
      <c r="B49" s="55"/>
      <c r="C49" s="17"/>
      <c r="D49" s="52"/>
      <c r="E49" s="55" t="s">
        <v>17</v>
      </c>
      <c r="F49" s="30" t="n">
        <f aca="false">SUM(I49:R49)</f>
        <v>59.9</v>
      </c>
      <c r="G49" s="59"/>
      <c r="H49" s="60"/>
      <c r="I49" s="60" t="n">
        <v>30</v>
      </c>
      <c r="J49" s="60" t="n">
        <v>29.9</v>
      </c>
      <c r="K49" s="60" t="n">
        <v>0</v>
      </c>
      <c r="L49" s="60" t="n">
        <v>0</v>
      </c>
      <c r="M49" s="60" t="n">
        <v>0</v>
      </c>
      <c r="N49" s="66" t="n">
        <v>0</v>
      </c>
      <c r="O49" s="61" t="n">
        <v>0</v>
      </c>
      <c r="P49" s="60" t="n">
        <v>0</v>
      </c>
      <c r="Q49" s="60" t="n">
        <v>0</v>
      </c>
      <c r="R49" s="60" t="n">
        <v>0</v>
      </c>
      <c r="S49" s="69"/>
      <c r="T49" s="57"/>
      <c r="U49" s="68"/>
      <c r="V49" s="57"/>
    </row>
    <row r="50" customFormat="false" ht="16.5" hidden="false" customHeight="true" outlineLevel="0" collapsed="false">
      <c r="A50" s="54"/>
      <c r="B50" s="55"/>
      <c r="C50" s="17"/>
      <c r="D50" s="52"/>
      <c r="E50" s="55" t="s">
        <v>18</v>
      </c>
      <c r="F50" s="30" t="n">
        <f aca="false">SUM(I50:R50)</f>
        <v>3.29332</v>
      </c>
      <c r="G50" s="59"/>
      <c r="H50" s="59"/>
      <c r="I50" s="59" t="n">
        <v>0</v>
      </c>
      <c r="J50" s="59" t="n">
        <v>0</v>
      </c>
      <c r="K50" s="59" t="n">
        <v>0</v>
      </c>
      <c r="L50" s="60" t="n">
        <v>3.29332</v>
      </c>
      <c r="M50" s="60" t="n">
        <v>0</v>
      </c>
      <c r="N50" s="66" t="n">
        <v>0</v>
      </c>
      <c r="O50" s="61" t="n">
        <v>0</v>
      </c>
      <c r="P50" s="60" t="n">
        <v>0</v>
      </c>
      <c r="Q50" s="60" t="n">
        <v>0</v>
      </c>
      <c r="R50" s="60" t="n">
        <v>0</v>
      </c>
      <c r="S50" s="69"/>
      <c r="T50" s="57"/>
      <c r="U50" s="68"/>
      <c r="V50" s="57"/>
    </row>
    <row r="51" customFormat="false" ht="18" hidden="false" customHeight="true" outlineLevel="0" collapsed="false">
      <c r="A51" s="54"/>
      <c r="B51" s="55"/>
      <c r="C51" s="17"/>
      <c r="D51" s="52"/>
      <c r="E51" s="55" t="s">
        <v>19</v>
      </c>
      <c r="F51" s="30" t="n">
        <f aca="false">SUM(I51:R51)</f>
        <v>0</v>
      </c>
      <c r="G51" s="59"/>
      <c r="H51" s="60"/>
      <c r="I51" s="60" t="n">
        <v>0</v>
      </c>
      <c r="J51" s="60" t="n">
        <v>0</v>
      </c>
      <c r="K51" s="60" t="n">
        <v>0</v>
      </c>
      <c r="L51" s="60" t="n">
        <v>0</v>
      </c>
      <c r="M51" s="60" t="n">
        <v>0</v>
      </c>
      <c r="N51" s="66" t="n">
        <v>0</v>
      </c>
      <c r="O51" s="61" t="n">
        <v>0</v>
      </c>
      <c r="P51" s="60" t="n">
        <v>0</v>
      </c>
      <c r="Q51" s="60" t="n">
        <v>0</v>
      </c>
      <c r="R51" s="60" t="n">
        <v>0</v>
      </c>
      <c r="S51" s="70"/>
      <c r="T51" s="57"/>
      <c r="U51" s="68"/>
      <c r="V51" s="57"/>
    </row>
    <row r="52" customFormat="false" ht="18" hidden="true" customHeight="true" outlineLevel="0" collapsed="false">
      <c r="A52" s="54" t="s">
        <v>43</v>
      </c>
      <c r="B52" s="55" t="s">
        <v>44</v>
      </c>
      <c r="C52" s="17"/>
      <c r="D52" s="48"/>
      <c r="E52" s="47" t="s">
        <v>15</v>
      </c>
      <c r="F52" s="30" t="n">
        <f aca="false">SUM(I52:R52)</f>
        <v>0</v>
      </c>
      <c r="G52" s="30"/>
      <c r="H52" s="30"/>
      <c r="I52" s="30" t="n">
        <f aca="false">I55</f>
        <v>0</v>
      </c>
      <c r="J52" s="30" t="n">
        <f aca="false">J55</f>
        <v>0</v>
      </c>
      <c r="K52" s="30" t="n">
        <f aca="false">K54+K56</f>
        <v>0</v>
      </c>
      <c r="L52" s="30" t="n">
        <f aca="false">L54+L56</f>
        <v>0</v>
      </c>
      <c r="M52" s="30" t="n">
        <f aca="false">M54+M56</f>
        <v>0</v>
      </c>
      <c r="N52" s="30" t="n">
        <f aca="false">N54+N56</f>
        <v>0</v>
      </c>
      <c r="O52" s="67" t="n">
        <f aca="false">O54+O56</f>
        <v>0</v>
      </c>
      <c r="P52" s="30" t="n">
        <f aca="false">P54+P56</f>
        <v>0</v>
      </c>
      <c r="Q52" s="30" t="n">
        <f aca="false">Q54+Q56</f>
        <v>0</v>
      </c>
      <c r="R52" s="30" t="n">
        <f aca="false">R54+R56</f>
        <v>0</v>
      </c>
      <c r="S52" s="71"/>
      <c r="T52" s="57" t="s">
        <v>45</v>
      </c>
      <c r="U52" s="72" t="s">
        <v>35</v>
      </c>
      <c r="V52" s="57" t="s">
        <v>36</v>
      </c>
    </row>
    <row r="53" customFormat="false" ht="20.25" hidden="true" customHeight="true" outlineLevel="0" collapsed="false">
      <c r="A53" s="54"/>
      <c r="B53" s="55"/>
      <c r="C53" s="17"/>
      <c r="D53" s="48"/>
      <c r="E53" s="55" t="s">
        <v>16</v>
      </c>
      <c r="F53" s="30" t="n">
        <f aca="false">SUM(I53:R53)</f>
        <v>0</v>
      </c>
      <c r="G53" s="59"/>
      <c r="H53" s="60"/>
      <c r="I53" s="60" t="n">
        <v>0</v>
      </c>
      <c r="J53" s="60" t="n">
        <v>0</v>
      </c>
      <c r="K53" s="60" t="n">
        <v>0</v>
      </c>
      <c r="L53" s="60" t="n">
        <v>0</v>
      </c>
      <c r="M53" s="60" t="n">
        <v>0</v>
      </c>
      <c r="N53" s="66" t="n">
        <v>0</v>
      </c>
      <c r="O53" s="61" t="n">
        <v>0</v>
      </c>
      <c r="P53" s="60" t="n">
        <v>0</v>
      </c>
      <c r="Q53" s="60" t="n">
        <v>0</v>
      </c>
      <c r="R53" s="60" t="n">
        <v>0</v>
      </c>
      <c r="S53" s="62"/>
      <c r="T53" s="57"/>
      <c r="U53" s="72"/>
      <c r="V53" s="57"/>
    </row>
    <row r="54" customFormat="false" ht="16.5" hidden="true" customHeight="true" outlineLevel="0" collapsed="false">
      <c r="A54" s="54"/>
      <c r="B54" s="55"/>
      <c r="C54" s="17"/>
      <c r="D54" s="52" t="s">
        <v>27</v>
      </c>
      <c r="E54" s="55" t="s">
        <v>17</v>
      </c>
      <c r="F54" s="30" t="n">
        <f aca="false">SUM(I54:R54)</f>
        <v>0</v>
      </c>
      <c r="G54" s="59"/>
      <c r="H54" s="60"/>
      <c r="I54" s="60" t="n">
        <v>0</v>
      </c>
      <c r="J54" s="60" t="n">
        <v>0</v>
      </c>
      <c r="K54" s="60" t="n">
        <v>0</v>
      </c>
      <c r="L54" s="60" t="n">
        <v>0</v>
      </c>
      <c r="M54" s="60" t="n">
        <v>0</v>
      </c>
      <c r="N54" s="66" t="n">
        <v>0</v>
      </c>
      <c r="O54" s="61" t="n">
        <v>0</v>
      </c>
      <c r="P54" s="60" t="n">
        <v>0</v>
      </c>
      <c r="Q54" s="60" t="n">
        <v>0</v>
      </c>
      <c r="R54" s="60" t="n">
        <v>0</v>
      </c>
      <c r="S54" s="62"/>
      <c r="T54" s="57"/>
      <c r="U54" s="72"/>
      <c r="V54" s="57"/>
    </row>
    <row r="55" customFormat="false" ht="16.5" hidden="true" customHeight="true" outlineLevel="0" collapsed="false">
      <c r="A55" s="54"/>
      <c r="B55" s="55"/>
      <c r="C55" s="17"/>
      <c r="D55" s="52" t="s">
        <v>29</v>
      </c>
      <c r="E55" s="55" t="s">
        <v>18</v>
      </c>
      <c r="F55" s="30" t="n">
        <f aca="false">SUM(I55:R55)</f>
        <v>0</v>
      </c>
      <c r="G55" s="59"/>
      <c r="H55" s="59"/>
      <c r="I55" s="59" t="n">
        <v>0</v>
      </c>
      <c r="J55" s="59" t="n">
        <v>0</v>
      </c>
      <c r="K55" s="59" t="n">
        <v>0</v>
      </c>
      <c r="L55" s="59" t="n">
        <v>0</v>
      </c>
      <c r="M55" s="59" t="n">
        <v>0</v>
      </c>
      <c r="N55" s="73" t="n">
        <v>0</v>
      </c>
      <c r="O55" s="63" t="n">
        <v>0</v>
      </c>
      <c r="P55" s="59" t="n">
        <v>0</v>
      </c>
      <c r="Q55" s="59" t="n">
        <v>0</v>
      </c>
      <c r="R55" s="59" t="n">
        <v>0</v>
      </c>
      <c r="S55" s="64"/>
      <c r="T55" s="57"/>
      <c r="U55" s="72"/>
      <c r="V55" s="57"/>
    </row>
    <row r="56" customFormat="false" ht="16.5" hidden="true" customHeight="true" outlineLevel="0" collapsed="false">
      <c r="A56" s="54"/>
      <c r="B56" s="55"/>
      <c r="C56" s="17"/>
      <c r="D56" s="52" t="s">
        <v>31</v>
      </c>
      <c r="E56" s="55" t="s">
        <v>18</v>
      </c>
      <c r="F56" s="30" t="n">
        <f aca="false">SUM(I56:R56)</f>
        <v>0</v>
      </c>
      <c r="G56" s="59"/>
      <c r="H56" s="59"/>
      <c r="I56" s="59" t="n">
        <v>0</v>
      </c>
      <c r="J56" s="59" t="n">
        <v>0</v>
      </c>
      <c r="K56" s="59" t="n">
        <v>0</v>
      </c>
      <c r="L56" s="59" t="n">
        <v>0</v>
      </c>
      <c r="M56" s="59" t="n">
        <v>0</v>
      </c>
      <c r="N56" s="73" t="n">
        <v>0</v>
      </c>
      <c r="O56" s="63" t="n">
        <v>0</v>
      </c>
      <c r="P56" s="59" t="n">
        <v>0</v>
      </c>
      <c r="Q56" s="59" t="n">
        <v>0</v>
      </c>
      <c r="R56" s="59" t="n">
        <v>0</v>
      </c>
      <c r="S56" s="64"/>
      <c r="T56" s="57"/>
      <c r="U56" s="72"/>
      <c r="V56" s="57"/>
    </row>
    <row r="57" customFormat="false" ht="18" hidden="true" customHeight="true" outlineLevel="0" collapsed="false">
      <c r="A57" s="54"/>
      <c r="B57" s="55"/>
      <c r="C57" s="17"/>
      <c r="D57" s="48"/>
      <c r="E57" s="55" t="s">
        <v>19</v>
      </c>
      <c r="F57" s="30" t="n">
        <f aca="false">SUM(I57:R57)</f>
        <v>0</v>
      </c>
      <c r="G57" s="59"/>
      <c r="H57" s="60"/>
      <c r="I57" s="60" t="n">
        <v>0</v>
      </c>
      <c r="J57" s="60" t="n">
        <v>0</v>
      </c>
      <c r="K57" s="60" t="n">
        <v>0</v>
      </c>
      <c r="L57" s="60" t="n">
        <v>0</v>
      </c>
      <c r="M57" s="60" t="n">
        <v>0</v>
      </c>
      <c r="N57" s="66" t="n">
        <v>0</v>
      </c>
      <c r="O57" s="61" t="n">
        <v>0</v>
      </c>
      <c r="P57" s="60" t="n">
        <v>0</v>
      </c>
      <c r="Q57" s="60" t="n">
        <v>0</v>
      </c>
      <c r="R57" s="60" t="n">
        <v>0</v>
      </c>
      <c r="S57" s="62"/>
      <c r="T57" s="57"/>
      <c r="U57" s="72"/>
      <c r="V57" s="57"/>
    </row>
    <row r="58" customFormat="false" ht="18" hidden="false" customHeight="true" outlineLevel="0" collapsed="false">
      <c r="A58" s="54" t="s">
        <v>46</v>
      </c>
      <c r="B58" s="55" t="s">
        <v>47</v>
      </c>
      <c r="C58" s="17"/>
      <c r="D58" s="52" t="s">
        <v>48</v>
      </c>
      <c r="E58" s="47" t="s">
        <v>15</v>
      </c>
      <c r="F58" s="30" t="n">
        <f aca="false">SUM(I58:R58)</f>
        <v>91.642</v>
      </c>
      <c r="G58" s="30"/>
      <c r="H58" s="30"/>
      <c r="I58" s="30" t="n">
        <f aca="false">I60+I61</f>
        <v>91.642</v>
      </c>
      <c r="J58" s="30" t="n">
        <f aca="false">J60+J61</f>
        <v>0</v>
      </c>
      <c r="K58" s="30" t="n">
        <f aca="false">K60+K61</f>
        <v>0</v>
      </c>
      <c r="L58" s="30" t="n">
        <f aca="false">L60+L61</f>
        <v>0</v>
      </c>
      <c r="M58" s="30" t="n">
        <f aca="false">M60+M61</f>
        <v>0</v>
      </c>
      <c r="N58" s="74" t="n">
        <f aca="false">N60+N61</f>
        <v>0</v>
      </c>
      <c r="O58" s="67" t="n">
        <f aca="false">O60+O61</f>
        <v>0</v>
      </c>
      <c r="P58" s="30" t="n">
        <f aca="false">P60+P61</f>
        <v>0</v>
      </c>
      <c r="Q58" s="30" t="n">
        <f aca="false">Q60+Q61</f>
        <v>0</v>
      </c>
      <c r="R58" s="30" t="n">
        <f aca="false">R60+R61</f>
        <v>0</v>
      </c>
      <c r="S58" s="75"/>
      <c r="T58" s="57"/>
      <c r="U58" s="72"/>
      <c r="V58" s="57"/>
    </row>
    <row r="59" customFormat="false" ht="20.25" hidden="false" customHeight="true" outlineLevel="0" collapsed="false">
      <c r="A59" s="54"/>
      <c r="B59" s="55"/>
      <c r="C59" s="17"/>
      <c r="D59" s="52"/>
      <c r="E59" s="55" t="s">
        <v>16</v>
      </c>
      <c r="F59" s="30" t="n">
        <f aca="false">SUM(I59:R59)</f>
        <v>0</v>
      </c>
      <c r="G59" s="59"/>
      <c r="H59" s="59"/>
      <c r="I59" s="60" t="n">
        <v>0</v>
      </c>
      <c r="J59" s="60" t="n">
        <v>0</v>
      </c>
      <c r="K59" s="60" t="n">
        <v>0</v>
      </c>
      <c r="L59" s="60" t="n">
        <v>0</v>
      </c>
      <c r="M59" s="60" t="n">
        <v>0</v>
      </c>
      <c r="N59" s="66" t="n">
        <v>0</v>
      </c>
      <c r="O59" s="61" t="n">
        <v>0</v>
      </c>
      <c r="P59" s="60" t="n">
        <v>0</v>
      </c>
      <c r="Q59" s="60" t="n">
        <v>0</v>
      </c>
      <c r="R59" s="60" t="n">
        <v>0</v>
      </c>
      <c r="S59" s="62"/>
      <c r="T59" s="57"/>
      <c r="U59" s="72"/>
      <c r="V59" s="57"/>
    </row>
    <row r="60" customFormat="false" ht="16.5" hidden="false" customHeight="true" outlineLevel="0" collapsed="false">
      <c r="A60" s="54"/>
      <c r="B60" s="55"/>
      <c r="C60" s="17"/>
      <c r="D60" s="52"/>
      <c r="E60" s="55" t="s">
        <v>17</v>
      </c>
      <c r="F60" s="30" t="n">
        <f aca="false">SUM(I60:R60)</f>
        <v>82.478</v>
      </c>
      <c r="G60" s="59"/>
      <c r="H60" s="59"/>
      <c r="I60" s="60" t="n">
        <v>82.478</v>
      </c>
      <c r="J60" s="60" t="n">
        <v>0</v>
      </c>
      <c r="K60" s="60" t="n">
        <v>0</v>
      </c>
      <c r="L60" s="60" t="n">
        <v>0</v>
      </c>
      <c r="M60" s="60" t="n">
        <v>0</v>
      </c>
      <c r="N60" s="66" t="n">
        <v>0</v>
      </c>
      <c r="O60" s="61" t="n">
        <v>0</v>
      </c>
      <c r="P60" s="60" t="n">
        <v>0</v>
      </c>
      <c r="Q60" s="60" t="n">
        <v>0</v>
      </c>
      <c r="R60" s="60" t="n">
        <v>0</v>
      </c>
      <c r="S60" s="62"/>
      <c r="T60" s="57"/>
      <c r="U60" s="72"/>
      <c r="V60" s="57"/>
    </row>
    <row r="61" customFormat="false" ht="16.5" hidden="false" customHeight="true" outlineLevel="0" collapsed="false">
      <c r="A61" s="54"/>
      <c r="B61" s="55"/>
      <c r="C61" s="17"/>
      <c r="D61" s="52"/>
      <c r="E61" s="55" t="s">
        <v>18</v>
      </c>
      <c r="F61" s="30" t="n">
        <f aca="false">SUM(I61:R61)</f>
        <v>9.164</v>
      </c>
      <c r="G61" s="59"/>
      <c r="H61" s="59"/>
      <c r="I61" s="59" t="n">
        <v>9.164</v>
      </c>
      <c r="J61" s="59" t="n">
        <v>0</v>
      </c>
      <c r="K61" s="59" t="n">
        <v>0</v>
      </c>
      <c r="L61" s="59" t="n">
        <v>0</v>
      </c>
      <c r="M61" s="59" t="n">
        <v>0</v>
      </c>
      <c r="N61" s="73" t="n">
        <v>0</v>
      </c>
      <c r="O61" s="63" t="n">
        <v>0</v>
      </c>
      <c r="P61" s="59" t="n">
        <v>0</v>
      </c>
      <c r="Q61" s="59" t="n">
        <v>0</v>
      </c>
      <c r="R61" s="59" t="n">
        <v>0</v>
      </c>
      <c r="S61" s="64"/>
      <c r="T61" s="57"/>
      <c r="U61" s="72"/>
      <c r="V61" s="57"/>
    </row>
    <row r="62" customFormat="false" ht="18" hidden="false" customHeight="true" outlineLevel="0" collapsed="false">
      <c r="A62" s="54"/>
      <c r="B62" s="55"/>
      <c r="C62" s="17"/>
      <c r="D62" s="52"/>
      <c r="E62" s="55" t="s">
        <v>19</v>
      </c>
      <c r="F62" s="30" t="n">
        <f aca="false">SUM(I62:R62)</f>
        <v>0</v>
      </c>
      <c r="G62" s="59"/>
      <c r="H62" s="59"/>
      <c r="I62" s="60" t="n">
        <v>0</v>
      </c>
      <c r="J62" s="60" t="n">
        <v>0</v>
      </c>
      <c r="K62" s="60" t="n">
        <v>0</v>
      </c>
      <c r="L62" s="60" t="n">
        <v>0</v>
      </c>
      <c r="M62" s="60" t="n">
        <v>0</v>
      </c>
      <c r="N62" s="66" t="n">
        <v>0</v>
      </c>
      <c r="O62" s="61" t="n">
        <v>0</v>
      </c>
      <c r="P62" s="60" t="n">
        <v>0</v>
      </c>
      <c r="Q62" s="60" t="n">
        <v>0</v>
      </c>
      <c r="R62" s="60" t="n">
        <v>0</v>
      </c>
      <c r="S62" s="76"/>
      <c r="T62" s="57"/>
      <c r="U62" s="72"/>
      <c r="V62" s="57"/>
    </row>
    <row r="63" customFormat="false" ht="117.75" hidden="false" customHeight="true" outlineLevel="0" collapsed="false">
      <c r="A63" s="54" t="s">
        <v>49</v>
      </c>
      <c r="B63" s="55" t="s">
        <v>50</v>
      </c>
      <c r="C63" s="17" t="n">
        <v>2015</v>
      </c>
      <c r="D63" s="52"/>
      <c r="E63" s="17" t="s">
        <v>51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77"/>
      <c r="S63" s="77"/>
      <c r="T63" s="72" t="s">
        <v>52</v>
      </c>
      <c r="U63" s="72" t="s">
        <v>35</v>
      </c>
      <c r="V63" s="72" t="s">
        <v>36</v>
      </c>
    </row>
    <row r="64" customFormat="false" ht="99.75" hidden="false" customHeight="true" outlineLevel="0" collapsed="false">
      <c r="A64" s="54" t="s">
        <v>53</v>
      </c>
      <c r="B64" s="55" t="s">
        <v>54</v>
      </c>
      <c r="C64" s="17" t="n">
        <v>2015</v>
      </c>
      <c r="D64" s="52"/>
      <c r="E64" s="17" t="s">
        <v>51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78"/>
      <c r="S64" s="78"/>
      <c r="T64" s="72"/>
      <c r="U64" s="72"/>
      <c r="V64" s="72"/>
    </row>
    <row r="65" s="83" customFormat="true" ht="70.5" hidden="false" customHeight="true" outlineLevel="0" collapsed="false">
      <c r="A65" s="79" t="s">
        <v>55</v>
      </c>
      <c r="B65" s="80" t="s">
        <v>56</v>
      </c>
      <c r="C65" s="77" t="n">
        <v>2015</v>
      </c>
      <c r="D65" s="81"/>
      <c r="E65" s="17" t="s">
        <v>51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23"/>
      <c r="S65" s="23"/>
      <c r="T65" s="82" t="s">
        <v>57</v>
      </c>
      <c r="U65" s="72" t="s">
        <v>35</v>
      </c>
      <c r="V65" s="72" t="s">
        <v>36</v>
      </c>
      <c r="W65" s="15"/>
      <c r="X65" s="15"/>
      <c r="Y65" s="15"/>
      <c r="Z65" s="15"/>
      <c r="AA65" s="15"/>
      <c r="AB65" s="15"/>
    </row>
    <row r="66" customFormat="false" ht="18" hidden="false" customHeight="true" outlineLevel="0" collapsed="false">
      <c r="A66" s="46" t="s">
        <v>58</v>
      </c>
      <c r="B66" s="47" t="s">
        <v>59</v>
      </c>
      <c r="C66" s="33"/>
      <c r="D66" s="52" t="n">
        <v>1310110140</v>
      </c>
      <c r="E66" s="47" t="s">
        <v>15</v>
      </c>
      <c r="F66" s="30" t="n">
        <f aca="false">SUM(I66:R66)</f>
        <v>18.17</v>
      </c>
      <c r="G66" s="30" t="n">
        <f aca="false">G69</f>
        <v>0</v>
      </c>
      <c r="H66" s="30"/>
      <c r="I66" s="30" t="n">
        <f aca="false">I69</f>
        <v>0</v>
      </c>
      <c r="J66" s="30" t="n">
        <f aca="false">J69</f>
        <v>18.17</v>
      </c>
      <c r="K66" s="30" t="n">
        <f aca="false">K69</f>
        <v>0</v>
      </c>
      <c r="L66" s="30" t="n">
        <f aca="false">L69</f>
        <v>0</v>
      </c>
      <c r="M66" s="30" t="n">
        <f aca="false">M69</f>
        <v>0</v>
      </c>
      <c r="N66" s="74" t="n">
        <f aca="false">N69</f>
        <v>0</v>
      </c>
      <c r="O66" s="67" t="n">
        <f aca="false">O69</f>
        <v>0</v>
      </c>
      <c r="P66" s="30" t="n">
        <f aca="false">P69</f>
        <v>0</v>
      </c>
      <c r="Q66" s="30" t="n">
        <f aca="false">Q69</f>
        <v>0</v>
      </c>
      <c r="R66" s="30" t="n">
        <f aca="false">R69</f>
        <v>0</v>
      </c>
      <c r="S66" s="71"/>
      <c r="T66" s="84"/>
      <c r="U66" s="72" t="s">
        <v>35</v>
      </c>
      <c r="V66" s="57" t="s">
        <v>36</v>
      </c>
    </row>
    <row r="67" customFormat="false" ht="20.25" hidden="false" customHeight="true" outlineLevel="0" collapsed="false">
      <c r="A67" s="46"/>
      <c r="B67" s="47"/>
      <c r="C67" s="33"/>
      <c r="D67" s="52"/>
      <c r="E67" s="47" t="s">
        <v>16</v>
      </c>
      <c r="F67" s="30" t="n">
        <f aca="false">SUM(I67:R67)</f>
        <v>0</v>
      </c>
      <c r="G67" s="30"/>
      <c r="H67" s="49"/>
      <c r="I67" s="49" t="n">
        <f aca="false">I72</f>
        <v>0</v>
      </c>
      <c r="J67" s="49" t="n">
        <f aca="false">J72</f>
        <v>0</v>
      </c>
      <c r="K67" s="49" t="n">
        <f aca="false">K72</f>
        <v>0</v>
      </c>
      <c r="L67" s="49" t="n">
        <f aca="false">L72</f>
        <v>0</v>
      </c>
      <c r="M67" s="49" t="n">
        <f aca="false">M72</f>
        <v>0</v>
      </c>
      <c r="N67" s="49" t="n">
        <f aca="false">N72</f>
        <v>0</v>
      </c>
      <c r="O67" s="50" t="n">
        <f aca="false">O72</f>
        <v>0</v>
      </c>
      <c r="P67" s="49" t="n">
        <f aca="false">P72</f>
        <v>0</v>
      </c>
      <c r="Q67" s="49" t="n">
        <f aca="false">Q72</f>
        <v>0</v>
      </c>
      <c r="R67" s="49" t="n">
        <f aca="false">R72</f>
        <v>0</v>
      </c>
      <c r="S67" s="65"/>
      <c r="T67" s="85"/>
      <c r="U67" s="72"/>
      <c r="V67" s="57"/>
    </row>
    <row r="68" customFormat="false" ht="14.25" hidden="false" customHeight="true" outlineLevel="0" collapsed="false">
      <c r="A68" s="46"/>
      <c r="B68" s="47"/>
      <c r="C68" s="33"/>
      <c r="D68" s="52"/>
      <c r="E68" s="47" t="s">
        <v>17</v>
      </c>
      <c r="F68" s="30" t="n">
        <f aca="false">SUM(I68:R68)</f>
        <v>0</v>
      </c>
      <c r="G68" s="30"/>
      <c r="H68" s="49"/>
      <c r="I68" s="49" t="n">
        <f aca="false">I73</f>
        <v>0</v>
      </c>
      <c r="J68" s="49" t="n">
        <f aca="false">J73</f>
        <v>0</v>
      </c>
      <c r="K68" s="49" t="n">
        <f aca="false">K73</f>
        <v>0</v>
      </c>
      <c r="L68" s="49" t="n">
        <f aca="false">L73</f>
        <v>0</v>
      </c>
      <c r="M68" s="49" t="n">
        <f aca="false">M73</f>
        <v>0</v>
      </c>
      <c r="N68" s="49" t="n">
        <f aca="false">N73</f>
        <v>0</v>
      </c>
      <c r="O68" s="50" t="n">
        <f aca="false">O73</f>
        <v>0</v>
      </c>
      <c r="P68" s="49" t="n">
        <f aca="false">P73</f>
        <v>0</v>
      </c>
      <c r="Q68" s="49" t="n">
        <f aca="false">Q73</f>
        <v>0</v>
      </c>
      <c r="R68" s="49" t="n">
        <f aca="false">R73</f>
        <v>0</v>
      </c>
      <c r="S68" s="65"/>
      <c r="T68" s="85"/>
      <c r="U68" s="72"/>
      <c r="V68" s="57"/>
    </row>
    <row r="69" customFormat="false" ht="18" hidden="false" customHeight="true" outlineLevel="0" collapsed="false">
      <c r="A69" s="46"/>
      <c r="B69" s="47"/>
      <c r="C69" s="33"/>
      <c r="D69" s="52"/>
      <c r="E69" s="47" t="s">
        <v>18</v>
      </c>
      <c r="F69" s="30" t="n">
        <f aca="false">SUM(I69:R69)</f>
        <v>18.17</v>
      </c>
      <c r="G69" s="30"/>
      <c r="H69" s="30"/>
      <c r="I69" s="49" t="n">
        <f aca="false">I74</f>
        <v>0</v>
      </c>
      <c r="J69" s="49" t="n">
        <f aca="false">J74</f>
        <v>18.17</v>
      </c>
      <c r="K69" s="49" t="n">
        <f aca="false">K74</f>
        <v>0</v>
      </c>
      <c r="L69" s="49" t="n">
        <f aca="false">L74</f>
        <v>0</v>
      </c>
      <c r="M69" s="49" t="n">
        <f aca="false">M74</f>
        <v>0</v>
      </c>
      <c r="N69" s="49" t="n">
        <f aca="false">N74</f>
        <v>0</v>
      </c>
      <c r="O69" s="50" t="n">
        <f aca="false">O74</f>
        <v>0</v>
      </c>
      <c r="P69" s="49" t="n">
        <f aca="false">P74</f>
        <v>0</v>
      </c>
      <c r="Q69" s="49" t="n">
        <f aca="false">Q74</f>
        <v>0</v>
      </c>
      <c r="R69" s="49" t="n">
        <f aca="false">R74</f>
        <v>0</v>
      </c>
      <c r="S69" s="65"/>
      <c r="T69" s="85"/>
      <c r="U69" s="72"/>
      <c r="V69" s="57"/>
    </row>
    <row r="70" customFormat="false" ht="31.5" hidden="false" customHeight="true" outlineLevel="0" collapsed="false">
      <c r="A70" s="46"/>
      <c r="B70" s="47"/>
      <c r="C70" s="33"/>
      <c r="D70" s="52"/>
      <c r="E70" s="47" t="s">
        <v>19</v>
      </c>
      <c r="F70" s="30" t="n">
        <f aca="false">SUM(I70:R70)</f>
        <v>0</v>
      </c>
      <c r="G70" s="30"/>
      <c r="H70" s="49"/>
      <c r="I70" s="49" t="n">
        <f aca="false">I75</f>
        <v>0</v>
      </c>
      <c r="J70" s="49" t="n">
        <f aca="false">J75</f>
        <v>0</v>
      </c>
      <c r="K70" s="49" t="n">
        <f aca="false">K75</f>
        <v>0</v>
      </c>
      <c r="L70" s="49" t="n">
        <f aca="false">L75</f>
        <v>0</v>
      </c>
      <c r="M70" s="49" t="n">
        <f aca="false">M75</f>
        <v>0</v>
      </c>
      <c r="N70" s="49" t="n">
        <f aca="false">N75</f>
        <v>0</v>
      </c>
      <c r="O70" s="50" t="n">
        <f aca="false">O75</f>
        <v>0</v>
      </c>
      <c r="P70" s="49" t="n">
        <f aca="false">P75</f>
        <v>0</v>
      </c>
      <c r="Q70" s="49" t="n">
        <f aca="false">Q75</f>
        <v>0</v>
      </c>
      <c r="R70" s="49" t="n">
        <f aca="false">R75</f>
        <v>0</v>
      </c>
      <c r="S70" s="65"/>
      <c r="T70" s="85"/>
      <c r="U70" s="72"/>
      <c r="V70" s="57"/>
    </row>
    <row r="71" customFormat="false" ht="18" hidden="false" customHeight="true" outlineLevel="0" collapsed="false">
      <c r="A71" s="54" t="s">
        <v>60</v>
      </c>
      <c r="B71" s="55" t="s">
        <v>61</v>
      </c>
      <c r="C71" s="17"/>
      <c r="D71" s="52" t="n">
        <v>1310110140</v>
      </c>
      <c r="E71" s="47" t="s">
        <v>15</v>
      </c>
      <c r="F71" s="30" t="n">
        <f aca="false">SUM(I71:R71)</f>
        <v>18.17</v>
      </c>
      <c r="G71" s="30" t="n">
        <f aca="false">G74</f>
        <v>0</v>
      </c>
      <c r="H71" s="30"/>
      <c r="I71" s="30" t="n">
        <f aca="false">I74</f>
        <v>0</v>
      </c>
      <c r="J71" s="30" t="n">
        <f aca="false">J74</f>
        <v>18.17</v>
      </c>
      <c r="K71" s="30" t="n">
        <f aca="false">K74</f>
        <v>0</v>
      </c>
      <c r="L71" s="30" t="n">
        <f aca="false">L74</f>
        <v>0</v>
      </c>
      <c r="M71" s="30" t="n">
        <f aca="false">M74</f>
        <v>0</v>
      </c>
      <c r="N71" s="74" t="n">
        <f aca="false">N74</f>
        <v>0</v>
      </c>
      <c r="O71" s="67" t="n">
        <f aca="false">O74</f>
        <v>0</v>
      </c>
      <c r="P71" s="30" t="n">
        <f aca="false">P74</f>
        <v>0</v>
      </c>
      <c r="Q71" s="30" t="n">
        <f aca="false">Q74</f>
        <v>0</v>
      </c>
      <c r="R71" s="30" t="n">
        <f aca="false">R74</f>
        <v>0</v>
      </c>
      <c r="S71" s="75"/>
      <c r="T71" s="86" t="s">
        <v>62</v>
      </c>
      <c r="U71" s="72"/>
      <c r="V71" s="57"/>
    </row>
    <row r="72" customFormat="false" ht="20.25" hidden="false" customHeight="true" outlineLevel="0" collapsed="false">
      <c r="A72" s="54"/>
      <c r="B72" s="55"/>
      <c r="C72" s="17"/>
      <c r="D72" s="52"/>
      <c r="E72" s="55" t="s">
        <v>16</v>
      </c>
      <c r="F72" s="30" t="n">
        <f aca="false">SUM(I72:R72)</f>
        <v>0</v>
      </c>
      <c r="G72" s="59"/>
      <c r="H72" s="60"/>
      <c r="I72" s="60" t="n">
        <v>0</v>
      </c>
      <c r="J72" s="60" t="n">
        <v>0</v>
      </c>
      <c r="K72" s="60" t="n">
        <v>0</v>
      </c>
      <c r="L72" s="60" t="n">
        <v>0</v>
      </c>
      <c r="M72" s="60" t="n">
        <v>0</v>
      </c>
      <c r="N72" s="66" t="n">
        <v>0</v>
      </c>
      <c r="O72" s="61" t="n">
        <v>0</v>
      </c>
      <c r="P72" s="60" t="n">
        <v>0</v>
      </c>
      <c r="Q72" s="60" t="n">
        <v>0</v>
      </c>
      <c r="R72" s="60" t="n">
        <v>0</v>
      </c>
      <c r="S72" s="62"/>
      <c r="T72" s="86"/>
      <c r="U72" s="72"/>
      <c r="V72" s="57"/>
    </row>
    <row r="73" customFormat="false" ht="16.5" hidden="false" customHeight="true" outlineLevel="0" collapsed="false">
      <c r="A73" s="54"/>
      <c r="B73" s="55"/>
      <c r="C73" s="17"/>
      <c r="D73" s="52"/>
      <c r="E73" s="55" t="s">
        <v>17</v>
      </c>
      <c r="F73" s="30" t="n">
        <f aca="false">SUM(I73:R73)</f>
        <v>0</v>
      </c>
      <c r="G73" s="59"/>
      <c r="H73" s="60"/>
      <c r="I73" s="60" t="n">
        <v>0</v>
      </c>
      <c r="J73" s="60" t="n">
        <v>0</v>
      </c>
      <c r="K73" s="60" t="n">
        <v>0</v>
      </c>
      <c r="L73" s="60" t="n">
        <v>0</v>
      </c>
      <c r="M73" s="60" t="n">
        <v>0</v>
      </c>
      <c r="N73" s="66" t="n">
        <v>0</v>
      </c>
      <c r="O73" s="61" t="n">
        <v>0</v>
      </c>
      <c r="P73" s="60" t="n">
        <v>0</v>
      </c>
      <c r="Q73" s="60" t="n">
        <v>0</v>
      </c>
      <c r="R73" s="60" t="n">
        <v>0</v>
      </c>
      <c r="S73" s="62"/>
      <c r="T73" s="86"/>
      <c r="U73" s="72"/>
      <c r="V73" s="57"/>
    </row>
    <row r="74" customFormat="false" ht="16.5" hidden="false" customHeight="true" outlineLevel="0" collapsed="false">
      <c r="A74" s="54"/>
      <c r="B74" s="55"/>
      <c r="C74" s="17"/>
      <c r="D74" s="52"/>
      <c r="E74" s="55" t="s">
        <v>18</v>
      </c>
      <c r="F74" s="30" t="n">
        <f aca="false">SUM(I74:R74)</f>
        <v>18.17</v>
      </c>
      <c r="G74" s="59"/>
      <c r="H74" s="59"/>
      <c r="I74" s="59" t="n">
        <v>0</v>
      </c>
      <c r="J74" s="59" t="n">
        <v>18.17</v>
      </c>
      <c r="K74" s="59" t="n">
        <v>0</v>
      </c>
      <c r="L74" s="59" t="n">
        <v>0</v>
      </c>
      <c r="M74" s="59" t="n">
        <v>0</v>
      </c>
      <c r="N74" s="73" t="n">
        <v>0</v>
      </c>
      <c r="O74" s="63" t="n">
        <v>0</v>
      </c>
      <c r="P74" s="59" t="n">
        <v>0</v>
      </c>
      <c r="Q74" s="59" t="n">
        <v>0</v>
      </c>
      <c r="R74" s="59" t="n">
        <v>0</v>
      </c>
      <c r="S74" s="64"/>
      <c r="T74" s="86"/>
      <c r="U74" s="72"/>
      <c r="V74" s="57"/>
    </row>
    <row r="75" customFormat="false" ht="18" hidden="false" customHeight="true" outlineLevel="0" collapsed="false">
      <c r="A75" s="54"/>
      <c r="B75" s="55"/>
      <c r="C75" s="17"/>
      <c r="D75" s="52"/>
      <c r="E75" s="55" t="s">
        <v>19</v>
      </c>
      <c r="F75" s="30" t="n">
        <f aca="false">SUM(I75:R75)</f>
        <v>0</v>
      </c>
      <c r="G75" s="59"/>
      <c r="H75" s="60"/>
      <c r="I75" s="60" t="n">
        <v>0</v>
      </c>
      <c r="J75" s="60" t="n">
        <v>0</v>
      </c>
      <c r="K75" s="60" t="n">
        <v>0</v>
      </c>
      <c r="L75" s="60" t="n">
        <v>0</v>
      </c>
      <c r="M75" s="60" t="n">
        <v>0</v>
      </c>
      <c r="N75" s="66" t="n">
        <v>0</v>
      </c>
      <c r="O75" s="61" t="n">
        <v>0</v>
      </c>
      <c r="P75" s="60" t="n">
        <v>0</v>
      </c>
      <c r="Q75" s="60" t="n">
        <v>0</v>
      </c>
      <c r="R75" s="60" t="n">
        <v>0</v>
      </c>
      <c r="S75" s="76"/>
      <c r="T75" s="86"/>
      <c r="U75" s="72"/>
      <c r="V75" s="57"/>
    </row>
    <row r="76" customFormat="false" ht="18" hidden="false" customHeight="true" outlineLevel="0" collapsed="false">
      <c r="A76" s="46" t="s">
        <v>63</v>
      </c>
      <c r="B76" s="47" t="s">
        <v>64</v>
      </c>
      <c r="C76" s="33"/>
      <c r="D76" s="48"/>
      <c r="E76" s="47" t="s">
        <v>15</v>
      </c>
      <c r="F76" s="30" t="n">
        <f aca="false">SUM(I76:R76)</f>
        <v>260.63266</v>
      </c>
      <c r="G76" s="30" t="n">
        <f aca="false">SUM(G77:G80)</f>
        <v>0</v>
      </c>
      <c r="H76" s="30" t="n">
        <f aca="false">SUM(H77:H80)</f>
        <v>0</v>
      </c>
      <c r="I76" s="30" t="n">
        <f aca="false">SUM(I77:I80)</f>
        <v>0</v>
      </c>
      <c r="J76" s="30" t="n">
        <f aca="false">SUM(J77:J80)</f>
        <v>0</v>
      </c>
      <c r="K76" s="30" t="n">
        <f aca="false">SUM(K77:K80)</f>
        <v>248.5571</v>
      </c>
      <c r="L76" s="30" t="n">
        <f aca="false">SUM(L77:L80)</f>
        <v>12.07556</v>
      </c>
      <c r="M76" s="30" t="n">
        <f aca="false">SUM(M77:M80)</f>
        <v>0</v>
      </c>
      <c r="N76" s="30" t="n">
        <f aca="false">SUM(N77:N80)</f>
        <v>0</v>
      </c>
      <c r="O76" s="67" t="n">
        <f aca="false">SUM(O77:O80)</f>
        <v>0</v>
      </c>
      <c r="P76" s="30" t="n">
        <f aca="false">SUM(P77:P80)</f>
        <v>0</v>
      </c>
      <c r="Q76" s="30" t="n">
        <f aca="false">SUM(Q77:Q80)</f>
        <v>0</v>
      </c>
      <c r="R76" s="30" t="n">
        <f aca="false">SUM(R77:R80)</f>
        <v>0</v>
      </c>
      <c r="S76" s="30"/>
      <c r="T76" s="57" t="s">
        <v>65</v>
      </c>
      <c r="U76" s="72" t="s">
        <v>35</v>
      </c>
      <c r="V76" s="57"/>
    </row>
    <row r="77" customFormat="false" ht="20.25" hidden="false" customHeight="true" outlineLevel="0" collapsed="false">
      <c r="A77" s="46"/>
      <c r="B77" s="47"/>
      <c r="C77" s="33"/>
      <c r="D77" s="52"/>
      <c r="E77" s="47" t="s">
        <v>16</v>
      </c>
      <c r="F77" s="30" t="n">
        <f aca="false">SUM(I77:R77)</f>
        <v>0</v>
      </c>
      <c r="G77" s="30" t="n">
        <f aca="false">G82+G87</f>
        <v>0</v>
      </c>
      <c r="H77" s="30" t="n">
        <f aca="false">H82+H87</f>
        <v>0</v>
      </c>
      <c r="I77" s="30" t="n">
        <f aca="false">I82+I87</f>
        <v>0</v>
      </c>
      <c r="J77" s="30" t="n">
        <f aca="false">J82+J87</f>
        <v>0</v>
      </c>
      <c r="K77" s="30" t="n">
        <f aca="false">K82+K87</f>
        <v>0</v>
      </c>
      <c r="L77" s="30" t="n">
        <f aca="false">L82+L87</f>
        <v>0</v>
      </c>
      <c r="M77" s="30" t="n">
        <f aca="false">M82+M87</f>
        <v>0</v>
      </c>
      <c r="N77" s="30" t="n">
        <f aca="false">N82+N87</f>
        <v>0</v>
      </c>
      <c r="O77" s="67" t="n">
        <f aca="false">O82+O87</f>
        <v>0</v>
      </c>
      <c r="P77" s="30" t="n">
        <f aca="false">P82+P87</f>
        <v>0</v>
      </c>
      <c r="Q77" s="30" t="n">
        <f aca="false">Q82+Q87</f>
        <v>0</v>
      </c>
      <c r="R77" s="30" t="n">
        <f aca="false">R82+R87</f>
        <v>0</v>
      </c>
      <c r="S77" s="30"/>
      <c r="T77" s="57"/>
      <c r="U77" s="72"/>
      <c r="V77" s="57"/>
    </row>
    <row r="78" customFormat="false" ht="16.5" hidden="false" customHeight="true" outlineLevel="0" collapsed="false">
      <c r="A78" s="46"/>
      <c r="B78" s="47"/>
      <c r="C78" s="33"/>
      <c r="D78" s="52" t="s">
        <v>27</v>
      </c>
      <c r="E78" s="47" t="s">
        <v>17</v>
      </c>
      <c r="F78" s="30" t="n">
        <f aca="false">SUM(I78:R78)</f>
        <v>225.961</v>
      </c>
      <c r="G78" s="30" t="n">
        <f aca="false">G83+G88</f>
        <v>0</v>
      </c>
      <c r="H78" s="30" t="n">
        <f aca="false">H83+H88</f>
        <v>0</v>
      </c>
      <c r="I78" s="30" t="n">
        <f aca="false">I83+I88</f>
        <v>0</v>
      </c>
      <c r="J78" s="30" t="n">
        <f aca="false">J83+J88</f>
        <v>0</v>
      </c>
      <c r="K78" s="30" t="n">
        <f aca="false">K83+K88</f>
        <v>225.961</v>
      </c>
      <c r="L78" s="30" t="n">
        <f aca="false">L83+L88</f>
        <v>0</v>
      </c>
      <c r="M78" s="30" t="n">
        <f aca="false">M83+M88</f>
        <v>0</v>
      </c>
      <c r="N78" s="30" t="n">
        <f aca="false">N83+N88</f>
        <v>0</v>
      </c>
      <c r="O78" s="67" t="n">
        <f aca="false">O83+O88</f>
        <v>0</v>
      </c>
      <c r="P78" s="30" t="n">
        <f aca="false">P83+P88</f>
        <v>0</v>
      </c>
      <c r="Q78" s="30" t="n">
        <f aca="false">Q83+Q88</f>
        <v>0</v>
      </c>
      <c r="R78" s="30" t="n">
        <f aca="false">R83+R88</f>
        <v>0</v>
      </c>
      <c r="S78" s="30"/>
      <c r="T78" s="57"/>
      <c r="U78" s="72"/>
      <c r="V78" s="57"/>
    </row>
    <row r="79" customFormat="false" ht="16.5" hidden="false" customHeight="true" outlineLevel="0" collapsed="false">
      <c r="A79" s="46"/>
      <c r="B79" s="47"/>
      <c r="C79" s="33"/>
      <c r="D79" s="52" t="s">
        <v>31</v>
      </c>
      <c r="E79" s="47" t="s">
        <v>18</v>
      </c>
      <c r="F79" s="30" t="n">
        <f aca="false">SUM(I79:R79)</f>
        <v>34.67166</v>
      </c>
      <c r="G79" s="30" t="n">
        <f aca="false">G84+G89</f>
        <v>0</v>
      </c>
      <c r="H79" s="30" t="n">
        <f aca="false">H84+H89</f>
        <v>0</v>
      </c>
      <c r="I79" s="30" t="n">
        <f aca="false">I84+I89</f>
        <v>0</v>
      </c>
      <c r="J79" s="30" t="n">
        <f aca="false">J84+J89</f>
        <v>0</v>
      </c>
      <c r="K79" s="30" t="n">
        <f aca="false">K84+K89</f>
        <v>22.5961</v>
      </c>
      <c r="L79" s="30" t="n">
        <f aca="false">L84+L89</f>
        <v>12.07556</v>
      </c>
      <c r="M79" s="30" t="n">
        <f aca="false">M84+M89</f>
        <v>0</v>
      </c>
      <c r="N79" s="30" t="n">
        <f aca="false">N84+N89</f>
        <v>0</v>
      </c>
      <c r="O79" s="67" t="n">
        <f aca="false">O84+O89</f>
        <v>0</v>
      </c>
      <c r="P79" s="30" t="n">
        <f aca="false">P84+P89</f>
        <v>0</v>
      </c>
      <c r="Q79" s="30" t="n">
        <f aca="false">Q84+Q89</f>
        <v>0</v>
      </c>
      <c r="R79" s="30" t="n">
        <f aca="false">R84+R89</f>
        <v>0</v>
      </c>
      <c r="S79" s="30"/>
      <c r="T79" s="57"/>
      <c r="U79" s="72"/>
      <c r="V79" s="57"/>
    </row>
    <row r="80" customFormat="false" ht="82.5" hidden="false" customHeight="true" outlineLevel="0" collapsed="false">
      <c r="A80" s="46"/>
      <c r="B80" s="47"/>
      <c r="C80" s="33"/>
      <c r="D80" s="52"/>
      <c r="E80" s="47" t="s">
        <v>19</v>
      </c>
      <c r="F80" s="30" t="n">
        <f aca="false">SUM(I80:R80)</f>
        <v>0</v>
      </c>
      <c r="G80" s="30" t="n">
        <f aca="false">G85+G90</f>
        <v>0</v>
      </c>
      <c r="H80" s="30" t="n">
        <f aca="false">H85+H90</f>
        <v>0</v>
      </c>
      <c r="I80" s="30" t="n">
        <f aca="false">I85+I90</f>
        <v>0</v>
      </c>
      <c r="J80" s="30" t="n">
        <f aca="false">J85+J90</f>
        <v>0</v>
      </c>
      <c r="K80" s="30" t="n">
        <f aca="false">K85+K90</f>
        <v>0</v>
      </c>
      <c r="L80" s="30" t="n">
        <f aca="false">L85+L90</f>
        <v>0</v>
      </c>
      <c r="M80" s="30" t="n">
        <f aca="false">M85+M90</f>
        <v>0</v>
      </c>
      <c r="N80" s="30" t="n">
        <f aca="false">N85+N90</f>
        <v>0</v>
      </c>
      <c r="O80" s="67" t="n">
        <f aca="false">O85+O90</f>
        <v>0</v>
      </c>
      <c r="P80" s="30" t="n">
        <f aca="false">P85+P90</f>
        <v>0</v>
      </c>
      <c r="Q80" s="30" t="n">
        <f aca="false">Q85+Q90</f>
        <v>0</v>
      </c>
      <c r="R80" s="30" t="n">
        <f aca="false">R85+R90</f>
        <v>0</v>
      </c>
      <c r="S80" s="30"/>
      <c r="T80" s="57"/>
      <c r="U80" s="72"/>
      <c r="V80" s="57"/>
    </row>
    <row r="81" customFormat="false" ht="18" hidden="false" customHeight="true" outlineLevel="0" collapsed="false">
      <c r="A81" s="54" t="s">
        <v>66</v>
      </c>
      <c r="B81" s="55" t="s">
        <v>67</v>
      </c>
      <c r="C81" s="17"/>
      <c r="D81" s="52"/>
      <c r="E81" s="47" t="s">
        <v>15</v>
      </c>
      <c r="F81" s="30" t="n">
        <f aca="false">SUM(I81:R81)</f>
        <v>40.63266</v>
      </c>
      <c r="G81" s="30"/>
      <c r="H81" s="30"/>
      <c r="I81" s="30" t="n">
        <f aca="false">SUM(I82:I85)</f>
        <v>0</v>
      </c>
      <c r="J81" s="30" t="n">
        <f aca="false">SUM(J82:J85)</f>
        <v>0</v>
      </c>
      <c r="K81" s="30" t="n">
        <f aca="false">SUM(K82:K85)</f>
        <v>28.5571</v>
      </c>
      <c r="L81" s="30" t="n">
        <f aca="false">SUM(L82:L85)</f>
        <v>12.07556</v>
      </c>
      <c r="M81" s="30" t="n">
        <f aca="false">SUM(M82:M85)</f>
        <v>0</v>
      </c>
      <c r="N81" s="30" t="n">
        <f aca="false">SUM(N82:N85)</f>
        <v>0</v>
      </c>
      <c r="O81" s="67" t="n">
        <f aca="false">SUM(O82:O85)</f>
        <v>0</v>
      </c>
      <c r="P81" s="30" t="n">
        <f aca="false">SUM(P82:P85)</f>
        <v>0</v>
      </c>
      <c r="Q81" s="30" t="n">
        <f aca="false">SUM(Q82:Q85)</f>
        <v>0</v>
      </c>
      <c r="R81" s="30" t="n">
        <f aca="false">SUM(R82:R85)</f>
        <v>0</v>
      </c>
      <c r="S81" s="30"/>
      <c r="T81" s="57" t="s">
        <v>62</v>
      </c>
      <c r="U81" s="72"/>
      <c r="V81" s="57" t="s">
        <v>36</v>
      </c>
    </row>
    <row r="82" customFormat="false" ht="20.25" hidden="false" customHeight="true" outlineLevel="0" collapsed="false">
      <c r="A82" s="54"/>
      <c r="B82" s="55"/>
      <c r="C82" s="17"/>
      <c r="D82" s="52"/>
      <c r="E82" s="55" t="s">
        <v>16</v>
      </c>
      <c r="F82" s="30" t="n">
        <f aca="false">SUM(I82:R82)</f>
        <v>0</v>
      </c>
      <c r="G82" s="59"/>
      <c r="H82" s="60"/>
      <c r="I82" s="60" t="n">
        <v>0</v>
      </c>
      <c r="J82" s="60" t="n">
        <v>0</v>
      </c>
      <c r="K82" s="60" t="n">
        <v>0</v>
      </c>
      <c r="L82" s="60" t="n">
        <v>0</v>
      </c>
      <c r="M82" s="60" t="n">
        <v>0</v>
      </c>
      <c r="N82" s="66" t="n">
        <v>0</v>
      </c>
      <c r="O82" s="61" t="n">
        <v>0</v>
      </c>
      <c r="P82" s="60" t="n">
        <v>0</v>
      </c>
      <c r="Q82" s="60" t="n">
        <v>0</v>
      </c>
      <c r="R82" s="60" t="n">
        <v>0</v>
      </c>
      <c r="S82" s="60"/>
      <c r="T82" s="57"/>
      <c r="U82" s="72"/>
      <c r="V82" s="57"/>
    </row>
    <row r="83" customFormat="false" ht="16.5" hidden="false" customHeight="true" outlineLevel="0" collapsed="false">
      <c r="A83" s="54"/>
      <c r="B83" s="55"/>
      <c r="C83" s="17"/>
      <c r="D83" s="52" t="s">
        <v>27</v>
      </c>
      <c r="E83" s="55" t="s">
        <v>17</v>
      </c>
      <c r="F83" s="30" t="n">
        <f aca="false">SUM(I83:R83)</f>
        <v>25.961</v>
      </c>
      <c r="G83" s="59"/>
      <c r="H83" s="60"/>
      <c r="I83" s="60" t="n">
        <v>0</v>
      </c>
      <c r="J83" s="60" t="n">
        <v>0</v>
      </c>
      <c r="K83" s="60" t="n">
        <v>25.961</v>
      </c>
      <c r="L83" s="60" t="n">
        <v>0</v>
      </c>
      <c r="M83" s="60" t="n">
        <v>0</v>
      </c>
      <c r="N83" s="66" t="n">
        <v>0</v>
      </c>
      <c r="O83" s="61" t="n">
        <v>0</v>
      </c>
      <c r="P83" s="60" t="n">
        <v>0</v>
      </c>
      <c r="Q83" s="60" t="n">
        <v>0</v>
      </c>
      <c r="R83" s="60" t="n">
        <v>0</v>
      </c>
      <c r="S83" s="60"/>
      <c r="T83" s="57"/>
      <c r="U83" s="72"/>
      <c r="V83" s="57"/>
    </row>
    <row r="84" customFormat="false" ht="16.5" hidden="false" customHeight="true" outlineLevel="0" collapsed="false">
      <c r="A84" s="54"/>
      <c r="B84" s="55"/>
      <c r="C84" s="17"/>
      <c r="D84" s="52" t="s">
        <v>31</v>
      </c>
      <c r="E84" s="55" t="s">
        <v>18</v>
      </c>
      <c r="F84" s="30" t="n">
        <f aca="false">SUM(I84:R84)</f>
        <v>14.67166</v>
      </c>
      <c r="G84" s="59"/>
      <c r="H84" s="59"/>
      <c r="I84" s="59" t="n">
        <v>0</v>
      </c>
      <c r="J84" s="59" t="n">
        <v>0</v>
      </c>
      <c r="K84" s="60" t="n">
        <v>2.5961</v>
      </c>
      <c r="L84" s="60" t="n">
        <v>12.07556</v>
      </c>
      <c r="M84" s="60" t="n">
        <v>0</v>
      </c>
      <c r="N84" s="66" t="n">
        <v>0</v>
      </c>
      <c r="O84" s="61" t="n">
        <v>0</v>
      </c>
      <c r="P84" s="60" t="n">
        <v>0</v>
      </c>
      <c r="Q84" s="60" t="n">
        <v>0</v>
      </c>
      <c r="R84" s="60" t="n">
        <v>0</v>
      </c>
      <c r="S84" s="60"/>
      <c r="T84" s="57"/>
      <c r="U84" s="72"/>
      <c r="V84" s="57"/>
    </row>
    <row r="85" customFormat="false" ht="18" hidden="false" customHeight="true" outlineLevel="0" collapsed="false">
      <c r="A85" s="54"/>
      <c r="B85" s="55"/>
      <c r="C85" s="17"/>
      <c r="D85" s="52"/>
      <c r="E85" s="55" t="s">
        <v>19</v>
      </c>
      <c r="F85" s="30" t="n">
        <f aca="false">SUM(I85:R85)</f>
        <v>0</v>
      </c>
      <c r="G85" s="59"/>
      <c r="H85" s="60"/>
      <c r="I85" s="60" t="n">
        <v>0</v>
      </c>
      <c r="J85" s="60" t="n">
        <v>0</v>
      </c>
      <c r="K85" s="60" t="n">
        <v>0</v>
      </c>
      <c r="L85" s="60" t="n">
        <v>0</v>
      </c>
      <c r="M85" s="60" t="n">
        <v>0</v>
      </c>
      <c r="N85" s="66" t="n">
        <v>0</v>
      </c>
      <c r="O85" s="61" t="n">
        <v>0</v>
      </c>
      <c r="P85" s="60" t="n">
        <v>0</v>
      </c>
      <c r="Q85" s="60" t="n">
        <v>0</v>
      </c>
      <c r="R85" s="60" t="n">
        <v>0</v>
      </c>
      <c r="S85" s="60"/>
      <c r="T85" s="57"/>
      <c r="U85" s="72"/>
      <c r="V85" s="57"/>
    </row>
    <row r="86" customFormat="false" ht="18" hidden="false" customHeight="true" outlineLevel="0" collapsed="false">
      <c r="A86" s="54" t="s">
        <v>68</v>
      </c>
      <c r="B86" s="55" t="s">
        <v>44</v>
      </c>
      <c r="C86" s="17"/>
      <c r="D86" s="52"/>
      <c r="E86" s="47" t="s">
        <v>15</v>
      </c>
      <c r="F86" s="30" t="n">
        <f aca="false">SUM(I86:R86)</f>
        <v>220</v>
      </c>
      <c r="G86" s="30"/>
      <c r="H86" s="30"/>
      <c r="I86" s="30" t="n">
        <f aca="false">SUM(I87:I90)</f>
        <v>0</v>
      </c>
      <c r="J86" s="30" t="n">
        <f aca="false">SUM(J87:J90)</f>
        <v>0</v>
      </c>
      <c r="K86" s="30" t="n">
        <f aca="false">SUM(K87:K90)</f>
        <v>220</v>
      </c>
      <c r="L86" s="30" t="n">
        <f aca="false">SUM(L87:L90)</f>
        <v>0</v>
      </c>
      <c r="M86" s="30" t="n">
        <f aca="false">SUM(M87:M90)</f>
        <v>0</v>
      </c>
      <c r="N86" s="30" t="n">
        <f aca="false">SUM(N87:N90)</f>
        <v>0</v>
      </c>
      <c r="O86" s="67" t="n">
        <f aca="false">SUM(O87:O90)</f>
        <v>0</v>
      </c>
      <c r="P86" s="30" t="n">
        <f aca="false">SUM(P87:P90)</f>
        <v>0</v>
      </c>
      <c r="Q86" s="30" t="n">
        <f aca="false">SUM(Q87:Q90)</f>
        <v>0</v>
      </c>
      <c r="R86" s="30" t="n">
        <f aca="false">SUM(R87:R90)</f>
        <v>0</v>
      </c>
      <c r="S86" s="71"/>
      <c r="T86" s="57" t="s">
        <v>45</v>
      </c>
      <c r="U86" s="72"/>
      <c r="V86" s="57" t="s">
        <v>36</v>
      </c>
    </row>
    <row r="87" customFormat="false" ht="20.25" hidden="false" customHeight="true" outlineLevel="0" collapsed="false">
      <c r="A87" s="54"/>
      <c r="B87" s="55"/>
      <c r="C87" s="17"/>
      <c r="D87" s="52"/>
      <c r="E87" s="55" t="s">
        <v>16</v>
      </c>
      <c r="F87" s="30" t="n">
        <f aca="false">SUM(I87:R87)</f>
        <v>0</v>
      </c>
      <c r="G87" s="59"/>
      <c r="H87" s="60"/>
      <c r="I87" s="60" t="n">
        <v>0</v>
      </c>
      <c r="J87" s="60" t="n">
        <v>0</v>
      </c>
      <c r="K87" s="60" t="n">
        <v>0</v>
      </c>
      <c r="L87" s="60" t="n">
        <v>0</v>
      </c>
      <c r="M87" s="60" t="n">
        <v>0</v>
      </c>
      <c r="N87" s="66" t="n">
        <v>0</v>
      </c>
      <c r="O87" s="61" t="n">
        <v>0</v>
      </c>
      <c r="P87" s="60" t="n">
        <v>0</v>
      </c>
      <c r="Q87" s="60" t="n">
        <v>0</v>
      </c>
      <c r="R87" s="60" t="n">
        <v>0</v>
      </c>
      <c r="S87" s="62"/>
      <c r="T87" s="57"/>
      <c r="U87" s="72"/>
      <c r="V87" s="57"/>
    </row>
    <row r="88" customFormat="false" ht="16.5" hidden="false" customHeight="true" outlineLevel="0" collapsed="false">
      <c r="A88" s="54"/>
      <c r="B88" s="55"/>
      <c r="C88" s="17"/>
      <c r="D88" s="52" t="s">
        <v>27</v>
      </c>
      <c r="E88" s="55" t="s">
        <v>17</v>
      </c>
      <c r="F88" s="30" t="n">
        <f aca="false">SUM(I88:R88)</f>
        <v>200</v>
      </c>
      <c r="G88" s="59"/>
      <c r="H88" s="60"/>
      <c r="I88" s="60" t="n">
        <v>0</v>
      </c>
      <c r="J88" s="60" t="n">
        <v>0</v>
      </c>
      <c r="K88" s="60" t="n">
        <v>200</v>
      </c>
      <c r="L88" s="60" t="n">
        <v>0</v>
      </c>
      <c r="M88" s="60" t="n">
        <v>0</v>
      </c>
      <c r="N88" s="66" t="n">
        <v>0</v>
      </c>
      <c r="O88" s="61" t="n">
        <v>0</v>
      </c>
      <c r="P88" s="60" t="n">
        <v>0</v>
      </c>
      <c r="Q88" s="60" t="n">
        <v>0</v>
      </c>
      <c r="R88" s="60" t="n">
        <v>0</v>
      </c>
      <c r="S88" s="62"/>
      <c r="T88" s="57"/>
      <c r="U88" s="72"/>
      <c r="V88" s="57"/>
    </row>
    <row r="89" customFormat="false" ht="16.5" hidden="false" customHeight="true" outlineLevel="0" collapsed="false">
      <c r="A89" s="54"/>
      <c r="B89" s="55"/>
      <c r="C89" s="17"/>
      <c r="D89" s="52" t="s">
        <v>31</v>
      </c>
      <c r="E89" s="55" t="s">
        <v>18</v>
      </c>
      <c r="F89" s="30" t="n">
        <f aca="false">SUM(I89:R89)</f>
        <v>20</v>
      </c>
      <c r="G89" s="59"/>
      <c r="H89" s="59"/>
      <c r="I89" s="59" t="n">
        <v>0</v>
      </c>
      <c r="J89" s="59" t="n">
        <v>0</v>
      </c>
      <c r="K89" s="59" t="n">
        <v>20</v>
      </c>
      <c r="L89" s="59" t="n">
        <v>0</v>
      </c>
      <c r="M89" s="59" t="n">
        <v>0</v>
      </c>
      <c r="N89" s="73" t="n">
        <v>0</v>
      </c>
      <c r="O89" s="63" t="n">
        <v>0</v>
      </c>
      <c r="P89" s="59" t="n">
        <v>0</v>
      </c>
      <c r="Q89" s="59" t="n">
        <v>0</v>
      </c>
      <c r="R89" s="59" t="n">
        <v>0</v>
      </c>
      <c r="S89" s="64"/>
      <c r="T89" s="57"/>
      <c r="U89" s="72"/>
      <c r="V89" s="57"/>
    </row>
    <row r="90" customFormat="false" ht="18" hidden="false" customHeight="true" outlineLevel="0" collapsed="false">
      <c r="A90" s="54"/>
      <c r="B90" s="55"/>
      <c r="C90" s="17"/>
      <c r="D90" s="52"/>
      <c r="E90" s="55" t="s">
        <v>19</v>
      </c>
      <c r="F90" s="30" t="n">
        <f aca="false">SUM(I90:R90)</f>
        <v>0</v>
      </c>
      <c r="G90" s="59"/>
      <c r="H90" s="60"/>
      <c r="I90" s="60" t="n">
        <v>0</v>
      </c>
      <c r="J90" s="60" t="n">
        <v>0</v>
      </c>
      <c r="K90" s="60" t="n">
        <v>0</v>
      </c>
      <c r="L90" s="60" t="n">
        <v>0</v>
      </c>
      <c r="M90" s="60" t="n">
        <v>0</v>
      </c>
      <c r="N90" s="66" t="n">
        <v>0</v>
      </c>
      <c r="O90" s="61" t="n">
        <v>0</v>
      </c>
      <c r="P90" s="60" t="n">
        <v>0</v>
      </c>
      <c r="Q90" s="60" t="n">
        <v>0</v>
      </c>
      <c r="R90" s="60" t="n">
        <v>0</v>
      </c>
      <c r="S90" s="76"/>
      <c r="T90" s="57"/>
      <c r="U90" s="72"/>
      <c r="V90" s="57"/>
    </row>
    <row r="91" customFormat="false" ht="24.75" hidden="true" customHeight="true" outlineLevel="0" collapsed="false">
      <c r="A91" s="46" t="s">
        <v>69</v>
      </c>
      <c r="B91" s="47" t="s">
        <v>70</v>
      </c>
      <c r="C91" s="17"/>
      <c r="D91" s="52"/>
      <c r="E91" s="47" t="s">
        <v>15</v>
      </c>
      <c r="F91" s="30" t="n">
        <f aca="false">SUM(I91:R91)</f>
        <v>0</v>
      </c>
      <c r="G91" s="87"/>
      <c r="H91" s="88"/>
      <c r="I91" s="60" t="n">
        <v>0</v>
      </c>
      <c r="J91" s="60" t="n">
        <v>0</v>
      </c>
      <c r="K91" s="60" t="n">
        <v>0</v>
      </c>
      <c r="L91" s="60" t="n">
        <v>0</v>
      </c>
      <c r="M91" s="49" t="n">
        <v>0</v>
      </c>
      <c r="N91" s="49" t="n">
        <f aca="false">N93+N92+N94</f>
        <v>0</v>
      </c>
      <c r="O91" s="50" t="n">
        <v>0</v>
      </c>
      <c r="P91" s="49" t="n">
        <v>0</v>
      </c>
      <c r="Q91" s="49" t="n">
        <v>0</v>
      </c>
      <c r="R91" s="49" t="n">
        <v>0</v>
      </c>
      <c r="S91" s="49"/>
      <c r="T91" s="57" t="s">
        <v>62</v>
      </c>
      <c r="U91" s="72"/>
      <c r="V91" s="57" t="s">
        <v>36</v>
      </c>
    </row>
    <row r="92" customFormat="false" ht="24.75" hidden="true" customHeight="true" outlineLevel="0" collapsed="false">
      <c r="A92" s="46"/>
      <c r="B92" s="47"/>
      <c r="C92" s="17"/>
      <c r="D92" s="52" t="s">
        <v>71</v>
      </c>
      <c r="E92" s="55" t="s">
        <v>16</v>
      </c>
      <c r="F92" s="30" t="n">
        <f aca="false">SUM(I92:R92)</f>
        <v>0</v>
      </c>
      <c r="G92" s="87"/>
      <c r="H92" s="88"/>
      <c r="I92" s="60" t="n">
        <v>0</v>
      </c>
      <c r="J92" s="60" t="n">
        <v>0</v>
      </c>
      <c r="K92" s="60" t="n">
        <v>0</v>
      </c>
      <c r="L92" s="60" t="n">
        <v>0</v>
      </c>
      <c r="M92" s="49" t="n">
        <v>0</v>
      </c>
      <c r="N92" s="49" t="n">
        <v>0</v>
      </c>
      <c r="O92" s="50" t="n">
        <v>0</v>
      </c>
      <c r="P92" s="49" t="n">
        <v>0</v>
      </c>
      <c r="Q92" s="49" t="n">
        <v>0</v>
      </c>
      <c r="R92" s="49" t="n">
        <v>0</v>
      </c>
      <c r="S92" s="49"/>
      <c r="T92" s="57"/>
      <c r="U92" s="72"/>
      <c r="V92" s="57"/>
    </row>
    <row r="93" customFormat="false" ht="24.75" hidden="true" customHeight="true" outlineLevel="0" collapsed="false">
      <c r="A93" s="46"/>
      <c r="B93" s="47"/>
      <c r="C93" s="17"/>
      <c r="D93" s="52" t="s">
        <v>71</v>
      </c>
      <c r="E93" s="55" t="s">
        <v>17</v>
      </c>
      <c r="F93" s="30" t="n">
        <f aca="false">SUM(I93:R93)</f>
        <v>0</v>
      </c>
      <c r="G93" s="87"/>
      <c r="H93" s="88"/>
      <c r="I93" s="60" t="n">
        <v>0</v>
      </c>
      <c r="J93" s="60" t="n">
        <v>0</v>
      </c>
      <c r="K93" s="60" t="n">
        <v>0</v>
      </c>
      <c r="L93" s="60" t="n">
        <v>0</v>
      </c>
      <c r="M93" s="49" t="n">
        <v>0</v>
      </c>
      <c r="N93" s="49" t="n">
        <v>0</v>
      </c>
      <c r="O93" s="50" t="n">
        <v>0</v>
      </c>
      <c r="P93" s="49" t="n">
        <v>0</v>
      </c>
      <c r="Q93" s="49" t="n">
        <v>0</v>
      </c>
      <c r="R93" s="49" t="n">
        <v>0</v>
      </c>
      <c r="S93" s="49"/>
      <c r="T93" s="57"/>
      <c r="U93" s="72"/>
      <c r="V93" s="57"/>
    </row>
    <row r="94" customFormat="false" ht="24.75" hidden="true" customHeight="true" outlineLevel="0" collapsed="false">
      <c r="A94" s="46"/>
      <c r="B94" s="47"/>
      <c r="C94" s="17"/>
      <c r="D94" s="52" t="s">
        <v>71</v>
      </c>
      <c r="E94" s="55" t="s">
        <v>18</v>
      </c>
      <c r="F94" s="30" t="n">
        <f aca="false">SUM(I94:R94)</f>
        <v>0</v>
      </c>
      <c r="G94" s="87"/>
      <c r="H94" s="88"/>
      <c r="I94" s="60" t="n">
        <v>0</v>
      </c>
      <c r="J94" s="60" t="n">
        <v>0</v>
      </c>
      <c r="K94" s="60" t="n">
        <v>0</v>
      </c>
      <c r="L94" s="60" t="n">
        <v>0</v>
      </c>
      <c r="M94" s="49" t="n">
        <v>0</v>
      </c>
      <c r="N94" s="49" t="n">
        <v>0</v>
      </c>
      <c r="O94" s="50" t="n">
        <v>0</v>
      </c>
      <c r="P94" s="49" t="n">
        <v>0</v>
      </c>
      <c r="Q94" s="49" t="n">
        <v>0</v>
      </c>
      <c r="R94" s="49" t="n">
        <v>0</v>
      </c>
      <c r="S94" s="49"/>
      <c r="T94" s="57"/>
      <c r="U94" s="72"/>
      <c r="V94" s="57"/>
    </row>
    <row r="95" customFormat="false" ht="24.75" hidden="true" customHeight="true" outlineLevel="0" collapsed="false">
      <c r="A95" s="46"/>
      <c r="B95" s="47"/>
      <c r="C95" s="17"/>
      <c r="D95" s="52"/>
      <c r="E95" s="55" t="s">
        <v>19</v>
      </c>
      <c r="F95" s="30" t="n">
        <f aca="false">SUM(I95:R95)</f>
        <v>0</v>
      </c>
      <c r="G95" s="87"/>
      <c r="H95" s="88"/>
      <c r="I95" s="60" t="n">
        <v>0</v>
      </c>
      <c r="J95" s="60" t="n">
        <v>0</v>
      </c>
      <c r="K95" s="60" t="n">
        <v>0</v>
      </c>
      <c r="L95" s="60" t="n">
        <v>0</v>
      </c>
      <c r="M95" s="49" t="n">
        <v>0</v>
      </c>
      <c r="N95" s="49" t="n">
        <v>0</v>
      </c>
      <c r="O95" s="50" t="n">
        <v>0</v>
      </c>
      <c r="P95" s="49" t="n">
        <v>0</v>
      </c>
      <c r="Q95" s="49" t="n">
        <v>0</v>
      </c>
      <c r="R95" s="49" t="n">
        <v>0</v>
      </c>
      <c r="S95" s="49"/>
      <c r="T95" s="57"/>
      <c r="U95" s="72"/>
      <c r="V95" s="57"/>
    </row>
    <row r="96" customFormat="false" ht="24.75" hidden="false" customHeight="true" outlineLevel="0" collapsed="false">
      <c r="A96" s="46" t="s">
        <v>72</v>
      </c>
      <c r="B96" s="47" t="s">
        <v>73</v>
      </c>
      <c r="C96" s="17"/>
      <c r="D96" s="52"/>
      <c r="E96" s="47" t="s">
        <v>15</v>
      </c>
      <c r="F96" s="30" t="n">
        <f aca="false">SUM(I96:R96)</f>
        <v>102.22223</v>
      </c>
      <c r="G96" s="87"/>
      <c r="H96" s="88"/>
      <c r="I96" s="60" t="n">
        <v>0</v>
      </c>
      <c r="J96" s="60" t="n">
        <v>0</v>
      </c>
      <c r="K96" s="60" t="n">
        <v>0</v>
      </c>
      <c r="L96" s="60" t="n">
        <v>0</v>
      </c>
      <c r="M96" s="49" t="n">
        <v>0</v>
      </c>
      <c r="N96" s="49" t="n">
        <f aca="false">N98+N97+N99</f>
        <v>102.22223</v>
      </c>
      <c r="O96" s="50" t="n">
        <v>0</v>
      </c>
      <c r="P96" s="49" t="n">
        <v>0</v>
      </c>
      <c r="Q96" s="49" t="n">
        <v>0</v>
      </c>
      <c r="R96" s="49" t="n">
        <v>0</v>
      </c>
      <c r="S96" s="49"/>
      <c r="T96" s="57"/>
      <c r="U96" s="72"/>
      <c r="V96" s="57" t="s">
        <v>36</v>
      </c>
    </row>
    <row r="97" customFormat="false" ht="24.75" hidden="false" customHeight="true" outlineLevel="0" collapsed="false">
      <c r="A97" s="46"/>
      <c r="B97" s="47"/>
      <c r="C97" s="17"/>
      <c r="D97" s="52" t="s">
        <v>74</v>
      </c>
      <c r="E97" s="55" t="s">
        <v>16</v>
      </c>
      <c r="F97" s="30" t="n">
        <f aca="false">SUM(I97:R97)</f>
        <v>87.4</v>
      </c>
      <c r="G97" s="87"/>
      <c r="H97" s="88"/>
      <c r="I97" s="60" t="n">
        <v>0</v>
      </c>
      <c r="J97" s="60" t="n">
        <v>0</v>
      </c>
      <c r="K97" s="60" t="n">
        <v>0</v>
      </c>
      <c r="L97" s="60" t="n">
        <v>0</v>
      </c>
      <c r="M97" s="49" t="n">
        <v>0</v>
      </c>
      <c r="N97" s="49" t="n">
        <f aca="false">N102</f>
        <v>87.4</v>
      </c>
      <c r="O97" s="50" t="n">
        <v>0</v>
      </c>
      <c r="P97" s="49" t="n">
        <v>0</v>
      </c>
      <c r="Q97" s="49" t="n">
        <v>0</v>
      </c>
      <c r="R97" s="49" t="n">
        <v>0</v>
      </c>
      <c r="S97" s="49"/>
      <c r="T97" s="57"/>
      <c r="U97" s="72"/>
      <c r="V97" s="57"/>
    </row>
    <row r="98" customFormat="false" ht="24.75" hidden="false" customHeight="true" outlineLevel="0" collapsed="false">
      <c r="A98" s="46"/>
      <c r="B98" s="47"/>
      <c r="C98" s="17"/>
      <c r="D98" s="52" t="s">
        <v>74</v>
      </c>
      <c r="E98" s="55" t="s">
        <v>17</v>
      </c>
      <c r="F98" s="30" t="n">
        <f aca="false">SUM(I98:R98)</f>
        <v>4.6</v>
      </c>
      <c r="G98" s="87"/>
      <c r="H98" s="88"/>
      <c r="I98" s="60" t="n">
        <v>0</v>
      </c>
      <c r="J98" s="60" t="n">
        <v>0</v>
      </c>
      <c r="K98" s="60" t="n">
        <v>0</v>
      </c>
      <c r="L98" s="60" t="n">
        <v>0</v>
      </c>
      <c r="M98" s="49" t="n">
        <v>0</v>
      </c>
      <c r="N98" s="49" t="n">
        <f aca="false">N103</f>
        <v>4.6</v>
      </c>
      <c r="O98" s="50" t="n">
        <v>0</v>
      </c>
      <c r="P98" s="49" t="n">
        <v>0</v>
      </c>
      <c r="Q98" s="49" t="n">
        <v>0</v>
      </c>
      <c r="R98" s="49" t="n">
        <v>0</v>
      </c>
      <c r="S98" s="49"/>
      <c r="T98" s="57"/>
      <c r="U98" s="72"/>
      <c r="V98" s="57"/>
    </row>
    <row r="99" customFormat="false" ht="24.75" hidden="false" customHeight="true" outlineLevel="0" collapsed="false">
      <c r="A99" s="46"/>
      <c r="B99" s="47"/>
      <c r="C99" s="17"/>
      <c r="D99" s="52" t="s">
        <v>74</v>
      </c>
      <c r="E99" s="55" t="s">
        <v>18</v>
      </c>
      <c r="F99" s="30" t="n">
        <f aca="false">SUM(I99:R99)</f>
        <v>10.22223</v>
      </c>
      <c r="G99" s="87"/>
      <c r="H99" s="88"/>
      <c r="I99" s="60" t="n">
        <v>0</v>
      </c>
      <c r="J99" s="60" t="n">
        <v>0</v>
      </c>
      <c r="K99" s="60" t="n">
        <v>0</v>
      </c>
      <c r="L99" s="60" t="n">
        <v>0</v>
      </c>
      <c r="M99" s="49" t="n">
        <v>0</v>
      </c>
      <c r="N99" s="49" t="n">
        <f aca="false">N104</f>
        <v>10.22223</v>
      </c>
      <c r="O99" s="50" t="n">
        <v>0</v>
      </c>
      <c r="P99" s="49" t="n">
        <v>0</v>
      </c>
      <c r="Q99" s="49" t="n">
        <v>0</v>
      </c>
      <c r="R99" s="49" t="n">
        <v>0</v>
      </c>
      <c r="S99" s="49"/>
      <c r="T99" s="57"/>
      <c r="U99" s="72"/>
      <c r="V99" s="57"/>
    </row>
    <row r="100" customFormat="false" ht="24.75" hidden="false" customHeight="true" outlineLevel="0" collapsed="false">
      <c r="A100" s="46"/>
      <c r="B100" s="47"/>
      <c r="C100" s="17"/>
      <c r="D100" s="52"/>
      <c r="E100" s="55" t="s">
        <v>19</v>
      </c>
      <c r="F100" s="30" t="n">
        <f aca="false">SUM(I100:R100)</f>
        <v>0</v>
      </c>
      <c r="G100" s="87"/>
      <c r="H100" s="88"/>
      <c r="I100" s="60" t="n">
        <v>0</v>
      </c>
      <c r="J100" s="60" t="n">
        <v>0</v>
      </c>
      <c r="K100" s="60" t="n">
        <v>0</v>
      </c>
      <c r="L100" s="60" t="n">
        <v>0</v>
      </c>
      <c r="M100" s="49" t="n">
        <v>0</v>
      </c>
      <c r="N100" s="49" t="n">
        <f aca="false">N105</f>
        <v>0</v>
      </c>
      <c r="O100" s="50" t="n">
        <v>0</v>
      </c>
      <c r="P100" s="49" t="n">
        <v>0</v>
      </c>
      <c r="Q100" s="49" t="n">
        <v>0</v>
      </c>
      <c r="R100" s="49" t="n">
        <v>0</v>
      </c>
      <c r="S100" s="49"/>
      <c r="T100" s="57"/>
      <c r="U100" s="72"/>
      <c r="V100" s="57"/>
    </row>
    <row r="101" customFormat="false" ht="24.75" hidden="false" customHeight="true" outlineLevel="0" collapsed="false">
      <c r="A101" s="54" t="s">
        <v>75</v>
      </c>
      <c r="B101" s="55" t="s">
        <v>76</v>
      </c>
      <c r="C101" s="17"/>
      <c r="D101" s="18"/>
      <c r="E101" s="55" t="s">
        <v>15</v>
      </c>
      <c r="F101" s="30" t="n">
        <f aca="false">SUM(I101:R101)</f>
        <v>102.22223</v>
      </c>
      <c r="G101" s="87"/>
      <c r="H101" s="88"/>
      <c r="I101" s="60" t="n">
        <v>0</v>
      </c>
      <c r="J101" s="60" t="n">
        <v>0</v>
      </c>
      <c r="K101" s="60" t="n">
        <v>0</v>
      </c>
      <c r="L101" s="60" t="n">
        <v>0</v>
      </c>
      <c r="M101" s="60" t="n">
        <v>0</v>
      </c>
      <c r="N101" s="60" t="n">
        <f aca="false">N103+N102+N104</f>
        <v>102.22223</v>
      </c>
      <c r="O101" s="61" t="n">
        <v>0</v>
      </c>
      <c r="P101" s="60" t="n">
        <v>0</v>
      </c>
      <c r="Q101" s="60" t="n">
        <v>0</v>
      </c>
      <c r="R101" s="60" t="n">
        <v>0</v>
      </c>
      <c r="S101" s="60"/>
      <c r="T101" s="57" t="s">
        <v>62</v>
      </c>
      <c r="U101" s="72"/>
      <c r="V101" s="57" t="s">
        <v>36</v>
      </c>
    </row>
    <row r="102" customFormat="false" ht="24.75" hidden="false" customHeight="true" outlineLevel="0" collapsed="false">
      <c r="A102" s="54"/>
      <c r="B102" s="55"/>
      <c r="C102" s="17"/>
      <c r="D102" s="18" t="s">
        <v>74</v>
      </c>
      <c r="E102" s="55" t="s">
        <v>16</v>
      </c>
      <c r="F102" s="30" t="n">
        <f aca="false">SUM(I102:R102)</f>
        <v>87.4</v>
      </c>
      <c r="G102" s="87"/>
      <c r="H102" s="88"/>
      <c r="I102" s="60" t="n">
        <v>0</v>
      </c>
      <c r="J102" s="60" t="n">
        <v>0</v>
      </c>
      <c r="K102" s="60" t="n">
        <v>0</v>
      </c>
      <c r="L102" s="60" t="n">
        <v>0</v>
      </c>
      <c r="M102" s="60" t="n">
        <v>0</v>
      </c>
      <c r="N102" s="60" t="n">
        <v>87.4</v>
      </c>
      <c r="O102" s="61" t="n">
        <v>0</v>
      </c>
      <c r="P102" s="60" t="n">
        <v>0</v>
      </c>
      <c r="Q102" s="60" t="n">
        <v>0</v>
      </c>
      <c r="R102" s="60" t="n">
        <v>0</v>
      </c>
      <c r="S102" s="60"/>
      <c r="T102" s="57"/>
      <c r="U102" s="72"/>
      <c r="V102" s="57"/>
    </row>
    <row r="103" customFormat="false" ht="24.75" hidden="false" customHeight="true" outlineLevel="0" collapsed="false">
      <c r="A103" s="54"/>
      <c r="B103" s="55"/>
      <c r="C103" s="17"/>
      <c r="D103" s="18" t="s">
        <v>74</v>
      </c>
      <c r="E103" s="55" t="s">
        <v>17</v>
      </c>
      <c r="F103" s="30" t="n">
        <f aca="false">SUM(I103:R103)</f>
        <v>4.6</v>
      </c>
      <c r="G103" s="87"/>
      <c r="H103" s="88"/>
      <c r="I103" s="60" t="n">
        <v>0</v>
      </c>
      <c r="J103" s="60" t="n">
        <v>0</v>
      </c>
      <c r="K103" s="60" t="n">
        <v>0</v>
      </c>
      <c r="L103" s="60" t="n">
        <v>0</v>
      </c>
      <c r="M103" s="60" t="n">
        <v>0</v>
      </c>
      <c r="N103" s="60" t="n">
        <v>4.6</v>
      </c>
      <c r="O103" s="61" t="n">
        <v>0</v>
      </c>
      <c r="P103" s="60" t="n">
        <v>0</v>
      </c>
      <c r="Q103" s="60" t="n">
        <v>0</v>
      </c>
      <c r="R103" s="60" t="n">
        <v>0</v>
      </c>
      <c r="S103" s="60"/>
      <c r="T103" s="57"/>
      <c r="U103" s="72"/>
      <c r="V103" s="57"/>
    </row>
    <row r="104" customFormat="false" ht="24.75" hidden="false" customHeight="true" outlineLevel="0" collapsed="false">
      <c r="A104" s="54"/>
      <c r="B104" s="55"/>
      <c r="C104" s="17"/>
      <c r="D104" s="18" t="s">
        <v>74</v>
      </c>
      <c r="E104" s="55" t="s">
        <v>18</v>
      </c>
      <c r="F104" s="30" t="n">
        <f aca="false">SUM(I104:R104)</f>
        <v>10.22223</v>
      </c>
      <c r="G104" s="87"/>
      <c r="H104" s="88"/>
      <c r="I104" s="60" t="n">
        <v>0</v>
      </c>
      <c r="J104" s="60" t="n">
        <v>0</v>
      </c>
      <c r="K104" s="60" t="n">
        <v>0</v>
      </c>
      <c r="L104" s="60" t="n">
        <v>0</v>
      </c>
      <c r="M104" s="60" t="n">
        <v>0</v>
      </c>
      <c r="N104" s="60" t="n">
        <v>10.22223</v>
      </c>
      <c r="O104" s="61" t="n">
        <v>0</v>
      </c>
      <c r="P104" s="60" t="n">
        <v>0</v>
      </c>
      <c r="Q104" s="60" t="n">
        <v>0</v>
      </c>
      <c r="R104" s="60" t="n">
        <v>0</v>
      </c>
      <c r="S104" s="60"/>
      <c r="T104" s="57"/>
      <c r="U104" s="72"/>
      <c r="V104" s="57"/>
    </row>
    <row r="105" customFormat="false" ht="24.75" hidden="false" customHeight="true" outlineLevel="0" collapsed="false">
      <c r="A105" s="54"/>
      <c r="B105" s="55"/>
      <c r="C105" s="17"/>
      <c r="D105" s="18"/>
      <c r="E105" s="55" t="s">
        <v>19</v>
      </c>
      <c r="F105" s="30" t="n">
        <f aca="false">SUM(I105:R105)</f>
        <v>0</v>
      </c>
      <c r="G105" s="87"/>
      <c r="H105" s="88"/>
      <c r="I105" s="60" t="n">
        <v>0</v>
      </c>
      <c r="J105" s="60" t="n">
        <v>0</v>
      </c>
      <c r="K105" s="60" t="n">
        <v>0</v>
      </c>
      <c r="L105" s="60" t="n">
        <v>0</v>
      </c>
      <c r="M105" s="60" t="n">
        <v>0</v>
      </c>
      <c r="N105" s="60" t="n">
        <v>0</v>
      </c>
      <c r="O105" s="61" t="n">
        <v>0</v>
      </c>
      <c r="P105" s="60" t="n">
        <v>0</v>
      </c>
      <c r="Q105" s="60" t="n">
        <v>0</v>
      </c>
      <c r="R105" s="60" t="n">
        <v>0</v>
      </c>
      <c r="S105" s="60"/>
      <c r="T105" s="57"/>
      <c r="U105" s="72"/>
      <c r="V105" s="57"/>
    </row>
    <row r="106" customFormat="false" ht="24.75" hidden="false" customHeight="true" outlineLevel="0" collapsed="false">
      <c r="A106" s="46" t="s">
        <v>77</v>
      </c>
      <c r="B106" s="89" t="s">
        <v>78</v>
      </c>
      <c r="C106" s="33"/>
      <c r="D106" s="90"/>
      <c r="E106" s="47" t="s">
        <v>15</v>
      </c>
      <c r="F106" s="30" t="n">
        <f aca="false">SUM(I106:R106)</f>
        <v>44.44444</v>
      </c>
      <c r="G106" s="91"/>
      <c r="H106" s="92"/>
      <c r="I106" s="49" t="n">
        <v>0</v>
      </c>
      <c r="J106" s="49" t="n">
        <v>0</v>
      </c>
      <c r="K106" s="49" t="n">
        <v>0</v>
      </c>
      <c r="L106" s="49" t="n">
        <v>0</v>
      </c>
      <c r="M106" s="49" t="n">
        <v>0</v>
      </c>
      <c r="N106" s="49" t="n">
        <f aca="false">SUM(N107:N110)</f>
        <v>0</v>
      </c>
      <c r="O106" s="50" t="n">
        <f aca="false">SUM(O107:O110)</f>
        <v>44.44444</v>
      </c>
      <c r="P106" s="49" t="n">
        <f aca="false">SUM(P107:P110)</f>
        <v>0</v>
      </c>
      <c r="Q106" s="49" t="n">
        <f aca="false">SUM(Q107:Q110)</f>
        <v>0</v>
      </c>
      <c r="R106" s="49" t="n">
        <f aca="false">SUM(R107:R110)</f>
        <v>0</v>
      </c>
      <c r="S106" s="49"/>
      <c r="T106" s="57"/>
      <c r="U106" s="72"/>
      <c r="V106" s="57" t="s">
        <v>36</v>
      </c>
    </row>
    <row r="107" customFormat="false" ht="24.75" hidden="false" customHeight="true" outlineLevel="0" collapsed="false">
      <c r="A107" s="46"/>
      <c r="B107" s="89"/>
      <c r="C107" s="33"/>
      <c r="D107" s="93" t="n">
        <v>1310140750</v>
      </c>
      <c r="E107" s="47" t="s">
        <v>16</v>
      </c>
      <c r="F107" s="30" t="n">
        <f aca="false">SUM(I107:R107)</f>
        <v>38</v>
      </c>
      <c r="G107" s="91"/>
      <c r="H107" s="92"/>
      <c r="I107" s="49" t="n">
        <v>0</v>
      </c>
      <c r="J107" s="49" t="n">
        <v>0</v>
      </c>
      <c r="K107" s="49" t="n">
        <v>0</v>
      </c>
      <c r="L107" s="49" t="n">
        <v>0</v>
      </c>
      <c r="M107" s="49" t="n">
        <v>0</v>
      </c>
      <c r="N107" s="49" t="n">
        <f aca="false">N112</f>
        <v>0</v>
      </c>
      <c r="O107" s="50" t="n">
        <f aca="false">O112</f>
        <v>38</v>
      </c>
      <c r="P107" s="49" t="n">
        <f aca="false">P112</f>
        <v>0</v>
      </c>
      <c r="Q107" s="49" t="n">
        <f aca="false">Q112</f>
        <v>0</v>
      </c>
      <c r="R107" s="49" t="n">
        <f aca="false">R112</f>
        <v>0</v>
      </c>
      <c r="S107" s="49"/>
      <c r="T107" s="57"/>
      <c r="U107" s="72"/>
      <c r="V107" s="57"/>
    </row>
    <row r="108" customFormat="false" ht="24.75" hidden="false" customHeight="true" outlineLevel="0" collapsed="false">
      <c r="A108" s="46"/>
      <c r="B108" s="89"/>
      <c r="C108" s="33"/>
      <c r="D108" s="93"/>
      <c r="E108" s="47" t="s">
        <v>17</v>
      </c>
      <c r="F108" s="30" t="n">
        <f aca="false">SUM(I108:R108)</f>
        <v>2</v>
      </c>
      <c r="G108" s="91"/>
      <c r="H108" s="92"/>
      <c r="I108" s="49" t="n">
        <v>0</v>
      </c>
      <c r="J108" s="49" t="n">
        <v>0</v>
      </c>
      <c r="K108" s="49" t="n">
        <v>0</v>
      </c>
      <c r="L108" s="49" t="n">
        <v>0</v>
      </c>
      <c r="M108" s="49" t="n">
        <v>0</v>
      </c>
      <c r="N108" s="49" t="n">
        <f aca="false">N113</f>
        <v>0</v>
      </c>
      <c r="O108" s="50" t="n">
        <f aca="false">O113</f>
        <v>2</v>
      </c>
      <c r="P108" s="49" t="n">
        <f aca="false">P113</f>
        <v>0</v>
      </c>
      <c r="Q108" s="49" t="n">
        <f aca="false">Q113</f>
        <v>0</v>
      </c>
      <c r="R108" s="49" t="n">
        <f aca="false">R113</f>
        <v>0</v>
      </c>
      <c r="S108" s="49"/>
      <c r="T108" s="57"/>
      <c r="U108" s="72"/>
      <c r="V108" s="57"/>
    </row>
    <row r="109" customFormat="false" ht="24.75" hidden="false" customHeight="true" outlineLevel="0" collapsed="false">
      <c r="A109" s="46"/>
      <c r="B109" s="89"/>
      <c r="C109" s="33"/>
      <c r="D109" s="93"/>
      <c r="E109" s="47" t="s">
        <v>18</v>
      </c>
      <c r="F109" s="30" t="n">
        <f aca="false">SUM(I109:R109)</f>
        <v>4.44444</v>
      </c>
      <c r="G109" s="91"/>
      <c r="H109" s="92"/>
      <c r="I109" s="49" t="n">
        <v>0</v>
      </c>
      <c r="J109" s="49" t="n">
        <v>0</v>
      </c>
      <c r="K109" s="49" t="n">
        <v>0</v>
      </c>
      <c r="L109" s="49" t="n">
        <v>0</v>
      </c>
      <c r="M109" s="49" t="n">
        <v>0</v>
      </c>
      <c r="N109" s="49" t="n">
        <f aca="false">N114</f>
        <v>0</v>
      </c>
      <c r="O109" s="50" t="n">
        <f aca="false">O114</f>
        <v>4.44444</v>
      </c>
      <c r="P109" s="49" t="n">
        <f aca="false">P114</f>
        <v>0</v>
      </c>
      <c r="Q109" s="49" t="n">
        <f aca="false">Q114</f>
        <v>0</v>
      </c>
      <c r="R109" s="49" t="n">
        <f aca="false">R114</f>
        <v>0</v>
      </c>
      <c r="S109" s="49"/>
      <c r="T109" s="57"/>
      <c r="U109" s="72"/>
      <c r="V109" s="57"/>
    </row>
    <row r="110" customFormat="false" ht="24.75" hidden="false" customHeight="true" outlineLevel="0" collapsed="false">
      <c r="A110" s="46"/>
      <c r="B110" s="89"/>
      <c r="C110" s="33"/>
      <c r="D110" s="93"/>
      <c r="E110" s="47" t="s">
        <v>19</v>
      </c>
      <c r="F110" s="30" t="n">
        <f aca="false">SUM(I110:R110)</f>
        <v>0</v>
      </c>
      <c r="G110" s="91"/>
      <c r="H110" s="92"/>
      <c r="I110" s="49" t="n">
        <v>0</v>
      </c>
      <c r="J110" s="49" t="n">
        <v>0</v>
      </c>
      <c r="K110" s="49" t="n">
        <v>0</v>
      </c>
      <c r="L110" s="49" t="n">
        <v>0</v>
      </c>
      <c r="M110" s="49" t="n">
        <v>0</v>
      </c>
      <c r="N110" s="49" t="n">
        <f aca="false">N115</f>
        <v>0</v>
      </c>
      <c r="O110" s="50" t="n">
        <f aca="false">O115</f>
        <v>0</v>
      </c>
      <c r="P110" s="49" t="n">
        <f aca="false">P115</f>
        <v>0</v>
      </c>
      <c r="Q110" s="49" t="n">
        <f aca="false">Q115</f>
        <v>0</v>
      </c>
      <c r="R110" s="49" t="n">
        <f aca="false">R115</f>
        <v>0</v>
      </c>
      <c r="S110" s="49"/>
      <c r="T110" s="57"/>
      <c r="U110" s="72"/>
      <c r="V110" s="57"/>
    </row>
    <row r="111" customFormat="false" ht="24.75" hidden="false" customHeight="true" outlineLevel="0" collapsed="false">
      <c r="A111" s="94" t="s">
        <v>79</v>
      </c>
      <c r="B111" s="95" t="s">
        <v>80</v>
      </c>
      <c r="C111" s="17"/>
      <c r="D111" s="96"/>
      <c r="E111" s="55" t="s">
        <v>15</v>
      </c>
      <c r="F111" s="30" t="n">
        <f aca="false">SUM(I111:R111)</f>
        <v>44.44444</v>
      </c>
      <c r="G111" s="87"/>
      <c r="H111" s="88"/>
      <c r="I111" s="60" t="n">
        <v>0</v>
      </c>
      <c r="J111" s="60" t="n">
        <v>0</v>
      </c>
      <c r="K111" s="60" t="n">
        <v>0</v>
      </c>
      <c r="L111" s="60" t="n">
        <v>0</v>
      </c>
      <c r="M111" s="60" t="n">
        <v>0</v>
      </c>
      <c r="N111" s="60" t="n">
        <f aca="false">SUM(N112:N115)</f>
        <v>0</v>
      </c>
      <c r="O111" s="61" t="n">
        <f aca="false">SUM(O112:O115)</f>
        <v>44.44444</v>
      </c>
      <c r="P111" s="60" t="n">
        <f aca="false">SUM(P112:P115)</f>
        <v>0</v>
      </c>
      <c r="Q111" s="60" t="n">
        <f aca="false">SUM(Q112:Q115)</f>
        <v>0</v>
      </c>
      <c r="R111" s="60" t="n">
        <f aca="false">SUM(R112:R115)</f>
        <v>0</v>
      </c>
      <c r="S111" s="60"/>
      <c r="T111" s="57" t="s">
        <v>62</v>
      </c>
      <c r="U111" s="72"/>
      <c r="V111" s="57" t="s">
        <v>36</v>
      </c>
    </row>
    <row r="112" customFormat="false" ht="24.75" hidden="false" customHeight="true" outlineLevel="0" collapsed="false">
      <c r="A112" s="94"/>
      <c r="B112" s="95"/>
      <c r="C112" s="17"/>
      <c r="D112" s="97" t="n">
        <v>1310140750</v>
      </c>
      <c r="E112" s="55" t="s">
        <v>16</v>
      </c>
      <c r="F112" s="30" t="n">
        <f aca="false">SUM(I112:R112)</f>
        <v>38</v>
      </c>
      <c r="G112" s="87"/>
      <c r="H112" s="88"/>
      <c r="I112" s="60" t="n">
        <v>0</v>
      </c>
      <c r="J112" s="60" t="n">
        <v>0</v>
      </c>
      <c r="K112" s="60" t="n">
        <v>0</v>
      </c>
      <c r="L112" s="60" t="n">
        <v>0</v>
      </c>
      <c r="M112" s="60" t="n">
        <v>0</v>
      </c>
      <c r="N112" s="60" t="n">
        <v>0</v>
      </c>
      <c r="O112" s="61" t="n">
        <v>38</v>
      </c>
      <c r="P112" s="60" t="n">
        <v>0</v>
      </c>
      <c r="Q112" s="60" t="n">
        <v>0</v>
      </c>
      <c r="R112" s="60" t="n">
        <v>0</v>
      </c>
      <c r="S112" s="60"/>
      <c r="T112" s="57"/>
      <c r="U112" s="72"/>
      <c r="V112" s="57"/>
    </row>
    <row r="113" customFormat="false" ht="24.75" hidden="false" customHeight="true" outlineLevel="0" collapsed="false">
      <c r="A113" s="94"/>
      <c r="B113" s="95"/>
      <c r="C113" s="17"/>
      <c r="D113" s="97"/>
      <c r="E113" s="55" t="s">
        <v>17</v>
      </c>
      <c r="F113" s="30" t="n">
        <f aca="false">SUM(I113:R113)</f>
        <v>2</v>
      </c>
      <c r="G113" s="87"/>
      <c r="H113" s="88"/>
      <c r="I113" s="60" t="n">
        <v>0</v>
      </c>
      <c r="J113" s="60" t="n">
        <v>0</v>
      </c>
      <c r="K113" s="60" t="n">
        <v>0</v>
      </c>
      <c r="L113" s="60" t="n">
        <v>0</v>
      </c>
      <c r="M113" s="60" t="n">
        <v>0</v>
      </c>
      <c r="N113" s="60" t="n">
        <v>0</v>
      </c>
      <c r="O113" s="61" t="n">
        <v>2</v>
      </c>
      <c r="P113" s="60" t="n">
        <v>0</v>
      </c>
      <c r="Q113" s="60" t="n">
        <v>0</v>
      </c>
      <c r="R113" s="60" t="n">
        <v>0</v>
      </c>
      <c r="S113" s="60"/>
      <c r="T113" s="57"/>
      <c r="U113" s="72"/>
      <c r="V113" s="57"/>
    </row>
    <row r="114" customFormat="false" ht="24.75" hidden="false" customHeight="true" outlineLevel="0" collapsed="false">
      <c r="A114" s="94"/>
      <c r="B114" s="95"/>
      <c r="C114" s="17"/>
      <c r="D114" s="97"/>
      <c r="E114" s="55" t="s">
        <v>18</v>
      </c>
      <c r="F114" s="30" t="n">
        <f aca="false">SUM(I114:R114)</f>
        <v>4.44444</v>
      </c>
      <c r="G114" s="87"/>
      <c r="H114" s="88"/>
      <c r="I114" s="60" t="n">
        <v>0</v>
      </c>
      <c r="J114" s="60" t="n">
        <v>0</v>
      </c>
      <c r="K114" s="60" t="n">
        <v>0</v>
      </c>
      <c r="L114" s="60" t="n">
        <v>0</v>
      </c>
      <c r="M114" s="60" t="n">
        <v>0</v>
      </c>
      <c r="N114" s="60" t="n">
        <v>0</v>
      </c>
      <c r="O114" s="61" t="n">
        <v>4.44444</v>
      </c>
      <c r="P114" s="60" t="n">
        <v>0</v>
      </c>
      <c r="Q114" s="60" t="n">
        <v>0</v>
      </c>
      <c r="R114" s="60" t="n">
        <v>0</v>
      </c>
      <c r="S114" s="60"/>
      <c r="T114" s="57"/>
      <c r="U114" s="72"/>
      <c r="V114" s="57"/>
    </row>
    <row r="115" customFormat="false" ht="24.75" hidden="false" customHeight="true" outlineLevel="0" collapsed="false">
      <c r="A115" s="94"/>
      <c r="B115" s="95"/>
      <c r="C115" s="17"/>
      <c r="D115" s="97"/>
      <c r="E115" s="55" t="s">
        <v>19</v>
      </c>
      <c r="F115" s="30" t="n">
        <f aca="false">SUM(I115:R115)</f>
        <v>0</v>
      </c>
      <c r="G115" s="87"/>
      <c r="H115" s="88"/>
      <c r="I115" s="60" t="n">
        <v>0</v>
      </c>
      <c r="J115" s="60" t="n">
        <v>0</v>
      </c>
      <c r="K115" s="60" t="n">
        <v>0</v>
      </c>
      <c r="L115" s="60" t="n">
        <v>0</v>
      </c>
      <c r="M115" s="60" t="n">
        <v>0</v>
      </c>
      <c r="N115" s="60" t="n">
        <v>0</v>
      </c>
      <c r="O115" s="61" t="n">
        <v>0</v>
      </c>
      <c r="P115" s="60" t="n">
        <v>0</v>
      </c>
      <c r="Q115" s="60" t="n">
        <v>0</v>
      </c>
      <c r="R115" s="60" t="n">
        <v>0</v>
      </c>
      <c r="S115" s="60"/>
      <c r="T115" s="57"/>
      <c r="U115" s="72"/>
      <c r="V115" s="57"/>
    </row>
    <row r="116" s="15" customFormat="true" ht="24.75" hidden="false" customHeight="true" outlineLevel="0" collapsed="false">
      <c r="A116" s="46" t="s">
        <v>81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</row>
    <row r="117" customFormat="false" ht="26.25" hidden="false" customHeight="true" outlineLevel="0" collapsed="false">
      <c r="A117" s="34" t="s">
        <v>81</v>
      </c>
      <c r="B117" s="34"/>
      <c r="C117" s="34" t="n">
        <v>2015</v>
      </c>
      <c r="D117" s="35" t="n">
        <v>1320000000</v>
      </c>
      <c r="E117" s="36" t="s">
        <v>15</v>
      </c>
      <c r="F117" s="37" t="n">
        <f aca="false">SUM(I117:R117)</f>
        <v>446.48123</v>
      </c>
      <c r="G117" s="37" t="n">
        <f aca="false">G120</f>
        <v>0</v>
      </c>
      <c r="H117" s="37"/>
      <c r="I117" s="37" t="n">
        <f aca="false">I120+I119</f>
        <v>113.093</v>
      </c>
      <c r="J117" s="37" t="n">
        <f aca="false">J120+J119</f>
        <v>144.366</v>
      </c>
      <c r="K117" s="37" t="n">
        <f aca="false">K120+K119</f>
        <v>55.73333</v>
      </c>
      <c r="L117" s="37" t="n">
        <f aca="false">L120+L119</f>
        <v>34.56667</v>
      </c>
      <c r="M117" s="37" t="n">
        <f aca="false">M120+M119</f>
        <v>32.1</v>
      </c>
      <c r="N117" s="37" t="n">
        <f aca="false">N120+N119</f>
        <v>35.15556</v>
      </c>
      <c r="O117" s="37" t="n">
        <f aca="false">O120+O119</f>
        <v>31.46667</v>
      </c>
      <c r="P117" s="37" t="n">
        <f aca="false">P120+P119</f>
        <v>0</v>
      </c>
      <c r="Q117" s="37" t="n">
        <f aca="false">Q120+Q119</f>
        <v>0</v>
      </c>
      <c r="R117" s="37" t="n">
        <f aca="false">R120+R119</f>
        <v>0</v>
      </c>
      <c r="S117" s="71"/>
      <c r="T117" s="84"/>
      <c r="U117" s="77"/>
      <c r="V117" s="77"/>
    </row>
    <row r="118" customFormat="false" ht="22.5" hidden="false" customHeight="true" outlineLevel="0" collapsed="false">
      <c r="A118" s="34"/>
      <c r="B118" s="34"/>
      <c r="C118" s="34"/>
      <c r="D118" s="35"/>
      <c r="E118" s="36" t="s">
        <v>16</v>
      </c>
      <c r="F118" s="37" t="n">
        <f aca="false">SUM(I118:R118)</f>
        <v>0</v>
      </c>
      <c r="G118" s="37"/>
      <c r="H118" s="37"/>
      <c r="I118" s="37" t="n">
        <v>0</v>
      </c>
      <c r="J118" s="37" t="n">
        <v>0</v>
      </c>
      <c r="K118" s="37" t="n">
        <v>0</v>
      </c>
      <c r="L118" s="37" t="n">
        <v>0</v>
      </c>
      <c r="M118" s="37" t="n">
        <v>0</v>
      </c>
      <c r="N118" s="37" t="n">
        <v>0</v>
      </c>
      <c r="O118" s="37" t="n">
        <v>0</v>
      </c>
      <c r="P118" s="37" t="n">
        <v>0</v>
      </c>
      <c r="Q118" s="37" t="n">
        <v>0</v>
      </c>
      <c r="R118" s="37" t="n">
        <v>0</v>
      </c>
      <c r="S118" s="75"/>
      <c r="T118" s="85"/>
      <c r="U118" s="77"/>
      <c r="V118" s="77"/>
    </row>
    <row r="119" customFormat="false" ht="21.75" hidden="false" customHeight="true" outlineLevel="0" collapsed="false">
      <c r="A119" s="34"/>
      <c r="B119" s="34"/>
      <c r="C119" s="34"/>
      <c r="D119" s="35"/>
      <c r="E119" s="36" t="s">
        <v>17</v>
      </c>
      <c r="F119" s="37" t="n">
        <f aca="false">SUM(I119:R119)</f>
        <v>320.627</v>
      </c>
      <c r="G119" s="37" t="n">
        <f aca="false">G129</f>
        <v>0</v>
      </c>
      <c r="H119" s="37"/>
      <c r="I119" s="37" t="n">
        <f aca="false">I129+I139</f>
        <v>40.093</v>
      </c>
      <c r="J119" s="37" t="n">
        <f aca="false">J129+J139</f>
        <v>110.414</v>
      </c>
      <c r="K119" s="37" t="n">
        <f aca="false">K129+K139</f>
        <v>50.16</v>
      </c>
      <c r="L119" s="37" t="n">
        <f aca="false">L129+L139</f>
        <v>31.11</v>
      </c>
      <c r="M119" s="37" t="n">
        <f aca="false">M129+M139</f>
        <v>28.89</v>
      </c>
      <c r="N119" s="37" t="n">
        <f aca="false">N124</f>
        <v>31.64</v>
      </c>
      <c r="O119" s="37" t="n">
        <f aca="false">O129+O139</f>
        <v>28.32</v>
      </c>
      <c r="P119" s="37" t="n">
        <f aca="false">P129+P139</f>
        <v>0</v>
      </c>
      <c r="Q119" s="37" t="n">
        <f aca="false">Q129+Q139</f>
        <v>0</v>
      </c>
      <c r="R119" s="37" t="n">
        <f aca="false">R129+R139</f>
        <v>0</v>
      </c>
      <c r="S119" s="75"/>
      <c r="T119" s="85"/>
      <c r="U119" s="77"/>
      <c r="V119" s="77"/>
    </row>
    <row r="120" customFormat="false" ht="27" hidden="false" customHeight="true" outlineLevel="0" collapsed="false">
      <c r="A120" s="34"/>
      <c r="B120" s="34"/>
      <c r="C120" s="34"/>
      <c r="D120" s="35"/>
      <c r="E120" s="36" t="s">
        <v>18</v>
      </c>
      <c r="F120" s="37" t="n">
        <f aca="false">SUM(I120:R120)</f>
        <v>125.85423</v>
      </c>
      <c r="G120" s="37" t="n">
        <f aca="false">G125</f>
        <v>0</v>
      </c>
      <c r="H120" s="37"/>
      <c r="I120" s="37" t="n">
        <f aca="false">I125</f>
        <v>73</v>
      </c>
      <c r="J120" s="37" t="n">
        <f aca="false">J125</f>
        <v>33.952</v>
      </c>
      <c r="K120" s="37" t="n">
        <f aca="false">K125</f>
        <v>5.57333</v>
      </c>
      <c r="L120" s="37" t="n">
        <f aca="false">L125</f>
        <v>3.45667</v>
      </c>
      <c r="M120" s="37" t="n">
        <f aca="false">M125</f>
        <v>3.21</v>
      </c>
      <c r="N120" s="37" t="n">
        <f aca="false">N125</f>
        <v>3.51556</v>
      </c>
      <c r="O120" s="37" t="n">
        <f aca="false">O125</f>
        <v>3.14667</v>
      </c>
      <c r="P120" s="37" t="n">
        <f aca="false">P125</f>
        <v>0</v>
      </c>
      <c r="Q120" s="37" t="n">
        <f aca="false">Q125</f>
        <v>0</v>
      </c>
      <c r="R120" s="37" t="n">
        <f aca="false">R125</f>
        <v>0</v>
      </c>
      <c r="S120" s="75"/>
      <c r="T120" s="85"/>
      <c r="U120" s="77"/>
      <c r="V120" s="77"/>
    </row>
    <row r="121" customFormat="false" ht="27.75" hidden="false" customHeight="true" outlineLevel="0" collapsed="false">
      <c r="A121" s="34"/>
      <c r="B121" s="34"/>
      <c r="C121" s="34"/>
      <c r="D121" s="35"/>
      <c r="E121" s="36" t="s">
        <v>19</v>
      </c>
      <c r="F121" s="37" t="n">
        <f aca="false">SUM(I121:R121)</f>
        <v>0</v>
      </c>
      <c r="G121" s="37"/>
      <c r="H121" s="37"/>
      <c r="I121" s="37" t="n">
        <v>0</v>
      </c>
      <c r="J121" s="37" t="n">
        <v>0</v>
      </c>
      <c r="K121" s="37" t="n">
        <v>0</v>
      </c>
      <c r="L121" s="37" t="n">
        <v>0</v>
      </c>
      <c r="M121" s="37" t="n">
        <v>0</v>
      </c>
      <c r="N121" s="37" t="n">
        <v>0</v>
      </c>
      <c r="O121" s="37" t="n">
        <v>0</v>
      </c>
      <c r="P121" s="37" t="n">
        <v>0</v>
      </c>
      <c r="Q121" s="37" t="n">
        <v>0</v>
      </c>
      <c r="R121" s="37" t="n">
        <v>0</v>
      </c>
      <c r="S121" s="75"/>
      <c r="T121" s="85"/>
      <c r="U121" s="77"/>
      <c r="V121" s="77"/>
    </row>
    <row r="122" customFormat="false" ht="18.75" hidden="false" customHeight="true" outlineLevel="0" collapsed="false">
      <c r="A122" s="98" t="s">
        <v>82</v>
      </c>
      <c r="B122" s="42" t="s">
        <v>83</v>
      </c>
      <c r="C122" s="43" t="s">
        <v>84</v>
      </c>
      <c r="D122" s="44" t="n">
        <v>1320100000</v>
      </c>
      <c r="E122" s="99" t="s">
        <v>15</v>
      </c>
      <c r="F122" s="45" t="n">
        <f aca="false">SUM(I122:R122)</f>
        <v>446.48123</v>
      </c>
      <c r="G122" s="45"/>
      <c r="H122" s="45"/>
      <c r="I122" s="45" t="n">
        <f aca="false">I124+I125</f>
        <v>113.093</v>
      </c>
      <c r="J122" s="45" t="n">
        <f aca="false">J124+J125</f>
        <v>144.366</v>
      </c>
      <c r="K122" s="45" t="n">
        <f aca="false">K124+K125</f>
        <v>55.73333</v>
      </c>
      <c r="L122" s="45" t="n">
        <f aca="false">L124+L125</f>
        <v>34.56667</v>
      </c>
      <c r="M122" s="45" t="n">
        <f aca="false">M124+M125</f>
        <v>32.1</v>
      </c>
      <c r="N122" s="45" t="n">
        <f aca="false">N124+N125</f>
        <v>35.15556</v>
      </c>
      <c r="O122" s="45" t="n">
        <f aca="false">O124+O125</f>
        <v>31.46667</v>
      </c>
      <c r="P122" s="45" t="n">
        <f aca="false">P124+P125</f>
        <v>0</v>
      </c>
      <c r="Q122" s="45" t="n">
        <f aca="false">Q124+Q125</f>
        <v>0</v>
      </c>
      <c r="R122" s="45" t="n">
        <f aca="false">R124+R125</f>
        <v>0</v>
      </c>
      <c r="S122" s="75"/>
      <c r="T122" s="85"/>
      <c r="U122" s="100" t="s">
        <v>85</v>
      </c>
      <c r="V122" s="101"/>
    </row>
    <row r="123" customFormat="false" ht="30.75" hidden="false" customHeight="true" outlineLevel="0" collapsed="false">
      <c r="A123" s="98"/>
      <c r="B123" s="42"/>
      <c r="C123" s="43"/>
      <c r="D123" s="44"/>
      <c r="E123" s="42" t="s">
        <v>16</v>
      </c>
      <c r="F123" s="45" t="n">
        <f aca="false">SUM(I123:R123)</f>
        <v>0</v>
      </c>
      <c r="G123" s="102"/>
      <c r="H123" s="102"/>
      <c r="I123" s="102" t="n">
        <v>0</v>
      </c>
      <c r="J123" s="102" t="n">
        <v>0</v>
      </c>
      <c r="K123" s="102" t="n">
        <v>0</v>
      </c>
      <c r="L123" s="102" t="n">
        <v>0</v>
      </c>
      <c r="M123" s="102" t="n">
        <v>0</v>
      </c>
      <c r="N123" s="102" t="n">
        <v>0</v>
      </c>
      <c r="O123" s="102" t="n">
        <v>0</v>
      </c>
      <c r="P123" s="102" t="n">
        <v>0</v>
      </c>
      <c r="Q123" s="102" t="n">
        <v>0</v>
      </c>
      <c r="R123" s="102" t="n">
        <v>0</v>
      </c>
      <c r="S123" s="65"/>
      <c r="T123" s="85"/>
      <c r="U123" s="100"/>
      <c r="V123" s="100"/>
    </row>
    <row r="124" customFormat="false" ht="17.25" hidden="false" customHeight="true" outlineLevel="0" collapsed="false">
      <c r="A124" s="98"/>
      <c r="B124" s="42"/>
      <c r="C124" s="43"/>
      <c r="D124" s="44"/>
      <c r="E124" s="42" t="s">
        <v>17</v>
      </c>
      <c r="F124" s="45" t="n">
        <f aca="false">SUM(I124:R124)</f>
        <v>320.627</v>
      </c>
      <c r="G124" s="102"/>
      <c r="H124" s="102"/>
      <c r="I124" s="102" t="n">
        <f aca="false">I139</f>
        <v>40.093</v>
      </c>
      <c r="J124" s="102" t="n">
        <f aca="false">J139</f>
        <v>110.414</v>
      </c>
      <c r="K124" s="102" t="n">
        <f aca="false">K139</f>
        <v>50.16</v>
      </c>
      <c r="L124" s="102" t="n">
        <f aca="false">L139</f>
        <v>31.11</v>
      </c>
      <c r="M124" s="102" t="n">
        <f aca="false">M139</f>
        <v>28.89</v>
      </c>
      <c r="N124" s="102" t="n">
        <f aca="false">N129+N139</f>
        <v>31.64</v>
      </c>
      <c r="O124" s="102" t="n">
        <f aca="false">O139</f>
        <v>28.32</v>
      </c>
      <c r="P124" s="102" t="n">
        <f aca="false">P139</f>
        <v>0</v>
      </c>
      <c r="Q124" s="102" t="n">
        <f aca="false">Q139</f>
        <v>0</v>
      </c>
      <c r="R124" s="102" t="n">
        <f aca="false">R139</f>
        <v>0</v>
      </c>
      <c r="S124" s="65"/>
      <c r="T124" s="85"/>
      <c r="U124" s="100"/>
      <c r="V124" s="100"/>
    </row>
    <row r="125" customFormat="false" ht="30.75" hidden="false" customHeight="true" outlineLevel="0" collapsed="false">
      <c r="A125" s="98"/>
      <c r="B125" s="42"/>
      <c r="C125" s="43"/>
      <c r="D125" s="44"/>
      <c r="E125" s="42" t="s">
        <v>18</v>
      </c>
      <c r="F125" s="45" t="n">
        <f aca="false">SUM(I125:R125)</f>
        <v>125.85423</v>
      </c>
      <c r="G125" s="45"/>
      <c r="H125" s="102"/>
      <c r="I125" s="102" t="n">
        <f aca="false">I130+I140+I141</f>
        <v>73</v>
      </c>
      <c r="J125" s="102" t="n">
        <f aca="false">J130+J140+J141</f>
        <v>33.952</v>
      </c>
      <c r="K125" s="102" t="n">
        <f aca="false">K130+K140+K141</f>
        <v>5.57333</v>
      </c>
      <c r="L125" s="102" t="n">
        <f aca="false">L130+L140+L141</f>
        <v>3.45667</v>
      </c>
      <c r="M125" s="102" t="n">
        <f aca="false">M130+M140+M141</f>
        <v>3.21</v>
      </c>
      <c r="N125" s="102" t="n">
        <f aca="false">N130+N141</f>
        <v>3.51556</v>
      </c>
      <c r="O125" s="102" t="n">
        <f aca="false">O130+O140+O141</f>
        <v>3.14667</v>
      </c>
      <c r="P125" s="102" t="n">
        <f aca="false">P130+P140+P141</f>
        <v>0</v>
      </c>
      <c r="Q125" s="102" t="n">
        <f aca="false">Q130+Q140+Q141</f>
        <v>0</v>
      </c>
      <c r="R125" s="102" t="n">
        <f aca="false">R130+R140+R141</f>
        <v>0</v>
      </c>
      <c r="S125" s="65"/>
      <c r="T125" s="85"/>
      <c r="U125" s="100"/>
      <c r="V125" s="100"/>
    </row>
    <row r="126" customFormat="false" ht="26.25" hidden="false" customHeight="true" outlineLevel="0" collapsed="false">
      <c r="A126" s="98"/>
      <c r="B126" s="42"/>
      <c r="C126" s="43"/>
      <c r="D126" s="44"/>
      <c r="E126" s="42" t="s">
        <v>19</v>
      </c>
      <c r="F126" s="45" t="n">
        <f aca="false">SUM(I126:R126)</f>
        <v>0</v>
      </c>
      <c r="G126" s="45"/>
      <c r="H126" s="102"/>
      <c r="I126" s="102" t="n">
        <v>0</v>
      </c>
      <c r="J126" s="102" t="n">
        <v>0</v>
      </c>
      <c r="K126" s="102" t="n">
        <v>0</v>
      </c>
      <c r="L126" s="102" t="n">
        <v>0</v>
      </c>
      <c r="M126" s="102" t="n">
        <v>0</v>
      </c>
      <c r="N126" s="102" t="n">
        <v>0</v>
      </c>
      <c r="O126" s="102" t="n">
        <v>0</v>
      </c>
      <c r="P126" s="102" t="n">
        <v>0</v>
      </c>
      <c r="Q126" s="102" t="n">
        <v>0</v>
      </c>
      <c r="R126" s="102" t="n">
        <v>0</v>
      </c>
      <c r="S126" s="65"/>
      <c r="T126" s="85"/>
      <c r="U126" s="100"/>
      <c r="V126" s="100"/>
      <c r="W126" s="15"/>
      <c r="X126" s="15"/>
      <c r="Y126" s="15"/>
      <c r="Z126" s="15"/>
      <c r="AA126" s="15"/>
      <c r="AB126" s="15"/>
    </row>
    <row r="127" s="107" customFormat="true" ht="24" hidden="false" customHeight="true" outlineLevel="0" collapsed="false">
      <c r="A127" s="103" t="s">
        <v>86</v>
      </c>
      <c r="B127" s="47" t="s">
        <v>87</v>
      </c>
      <c r="C127" s="33" t="s">
        <v>84</v>
      </c>
      <c r="D127" s="52" t="n">
        <v>1320173010</v>
      </c>
      <c r="E127" s="104" t="s">
        <v>15</v>
      </c>
      <c r="F127" s="30" t="n">
        <f aca="false">SUM(I127:R127)</f>
        <v>13</v>
      </c>
      <c r="G127" s="105"/>
      <c r="H127" s="30"/>
      <c r="I127" s="30" t="n">
        <f aca="false">I130</f>
        <v>13</v>
      </c>
      <c r="J127" s="30" t="n">
        <f aca="false">J130</f>
        <v>0</v>
      </c>
      <c r="K127" s="30" t="n">
        <f aca="false">K130</f>
        <v>0</v>
      </c>
      <c r="L127" s="30" t="n">
        <f aca="false">L130</f>
        <v>0</v>
      </c>
      <c r="M127" s="30" t="n">
        <f aca="false">M130</f>
        <v>0</v>
      </c>
      <c r="N127" s="30" t="n">
        <f aca="false">N130</f>
        <v>0</v>
      </c>
      <c r="O127" s="106" t="n">
        <f aca="false">O130</f>
        <v>0</v>
      </c>
      <c r="P127" s="105" t="n">
        <f aca="false">P130</f>
        <v>0</v>
      </c>
      <c r="Q127" s="105" t="n">
        <f aca="false">Q130</f>
        <v>0</v>
      </c>
      <c r="R127" s="105" t="n">
        <f aca="false">R130</f>
        <v>0</v>
      </c>
      <c r="S127" s="65"/>
      <c r="T127" s="85"/>
      <c r="U127" s="100"/>
      <c r="V127" s="100"/>
      <c r="W127" s="15"/>
      <c r="X127" s="15"/>
      <c r="Y127" s="15"/>
      <c r="Z127" s="15"/>
      <c r="AA127" s="15"/>
      <c r="AB127" s="15"/>
    </row>
    <row r="128" s="107" customFormat="true" ht="29.25" hidden="false" customHeight="true" outlineLevel="0" collapsed="false">
      <c r="A128" s="103"/>
      <c r="B128" s="47"/>
      <c r="C128" s="33"/>
      <c r="D128" s="52"/>
      <c r="E128" s="108" t="s">
        <v>88</v>
      </c>
      <c r="F128" s="30" t="n">
        <f aca="false">SUM(I128:R128)</f>
        <v>0</v>
      </c>
      <c r="G128" s="49"/>
      <c r="H128" s="49"/>
      <c r="I128" s="49" t="n">
        <f aca="false">I133</f>
        <v>0</v>
      </c>
      <c r="J128" s="49" t="n">
        <f aca="false">J133</f>
        <v>0</v>
      </c>
      <c r="K128" s="49" t="n">
        <f aca="false">K133</f>
        <v>0</v>
      </c>
      <c r="L128" s="49" t="n">
        <f aca="false">L133</f>
        <v>0</v>
      </c>
      <c r="M128" s="49" t="n">
        <f aca="false">M133</f>
        <v>0</v>
      </c>
      <c r="N128" s="49" t="n">
        <f aca="false">N133</f>
        <v>0</v>
      </c>
      <c r="O128" s="50" t="n">
        <f aca="false">O133</f>
        <v>0</v>
      </c>
      <c r="P128" s="49" t="n">
        <f aca="false">P133</f>
        <v>0</v>
      </c>
      <c r="Q128" s="49" t="n">
        <f aca="false">Q133</f>
        <v>0</v>
      </c>
      <c r="R128" s="49" t="n">
        <f aca="false">R133</f>
        <v>0</v>
      </c>
      <c r="S128" s="65"/>
      <c r="T128" s="85"/>
      <c r="U128" s="100"/>
      <c r="V128" s="100"/>
      <c r="W128" s="15"/>
      <c r="X128" s="15"/>
      <c r="Y128" s="15"/>
      <c r="Z128" s="15"/>
      <c r="AA128" s="15"/>
      <c r="AB128" s="15"/>
    </row>
    <row r="129" s="107" customFormat="true" ht="28.5" hidden="false" customHeight="true" outlineLevel="0" collapsed="false">
      <c r="A129" s="103"/>
      <c r="B129" s="47"/>
      <c r="C129" s="33"/>
      <c r="D129" s="52"/>
      <c r="E129" s="109" t="s">
        <v>17</v>
      </c>
      <c r="F129" s="30" t="n">
        <f aca="false">SUM(I129:R129)</f>
        <v>0</v>
      </c>
      <c r="G129" s="49"/>
      <c r="H129" s="49"/>
      <c r="I129" s="49" t="n">
        <f aca="false">I134</f>
        <v>0</v>
      </c>
      <c r="J129" s="49" t="n">
        <f aca="false">J134</f>
        <v>0</v>
      </c>
      <c r="K129" s="49" t="n">
        <f aca="false">K134</f>
        <v>0</v>
      </c>
      <c r="L129" s="49" t="n">
        <f aca="false">L134</f>
        <v>0</v>
      </c>
      <c r="M129" s="49" t="n">
        <f aca="false">M134</f>
        <v>0</v>
      </c>
      <c r="N129" s="49" t="n">
        <f aca="false">N134</f>
        <v>0</v>
      </c>
      <c r="O129" s="50" t="n">
        <f aca="false">O134</f>
        <v>0</v>
      </c>
      <c r="P129" s="49" t="n">
        <f aca="false">P134</f>
        <v>0</v>
      </c>
      <c r="Q129" s="49" t="n">
        <f aca="false">Q134</f>
        <v>0</v>
      </c>
      <c r="R129" s="49" t="n">
        <f aca="false">R134</f>
        <v>0</v>
      </c>
      <c r="S129" s="65"/>
      <c r="T129" s="85"/>
      <c r="U129" s="100"/>
      <c r="V129" s="100"/>
      <c r="W129" s="15"/>
      <c r="X129" s="15"/>
      <c r="Y129" s="15"/>
      <c r="Z129" s="15"/>
      <c r="AA129" s="15"/>
      <c r="AB129" s="15"/>
    </row>
    <row r="130" s="107" customFormat="true" ht="27.75" hidden="false" customHeight="true" outlineLevel="0" collapsed="false">
      <c r="A130" s="103"/>
      <c r="B130" s="47"/>
      <c r="C130" s="33"/>
      <c r="D130" s="52"/>
      <c r="E130" s="47" t="s">
        <v>18</v>
      </c>
      <c r="F130" s="30" t="n">
        <f aca="false">SUM(I130:R130)</f>
        <v>13</v>
      </c>
      <c r="G130" s="105" t="n">
        <f aca="false">G135</f>
        <v>0</v>
      </c>
      <c r="H130" s="105"/>
      <c r="I130" s="49" t="n">
        <f aca="false">I135</f>
        <v>13</v>
      </c>
      <c r="J130" s="49" t="n">
        <f aca="false">J135</f>
        <v>0</v>
      </c>
      <c r="K130" s="49" t="n">
        <f aca="false">K135</f>
        <v>0</v>
      </c>
      <c r="L130" s="49" t="n">
        <f aca="false">L135</f>
        <v>0</v>
      </c>
      <c r="M130" s="49" t="n">
        <f aca="false">M135</f>
        <v>0</v>
      </c>
      <c r="N130" s="49" t="n">
        <f aca="false">N135</f>
        <v>0</v>
      </c>
      <c r="O130" s="50" t="n">
        <f aca="false">O135</f>
        <v>0</v>
      </c>
      <c r="P130" s="49" t="n">
        <f aca="false">P135</f>
        <v>0</v>
      </c>
      <c r="Q130" s="49" t="n">
        <f aca="false">Q135</f>
        <v>0</v>
      </c>
      <c r="R130" s="49" t="n">
        <f aca="false">R135</f>
        <v>0</v>
      </c>
      <c r="S130" s="65"/>
      <c r="T130" s="85"/>
      <c r="U130" s="100"/>
      <c r="V130" s="100"/>
      <c r="W130" s="15"/>
      <c r="X130" s="15"/>
      <c r="Y130" s="15"/>
      <c r="Z130" s="15"/>
      <c r="AA130" s="15"/>
      <c r="AB130" s="15"/>
    </row>
    <row r="131" s="110" customFormat="true" ht="31.5" hidden="false" customHeight="true" outlineLevel="0" collapsed="false">
      <c r="A131" s="103"/>
      <c r="B131" s="47"/>
      <c r="C131" s="33"/>
      <c r="D131" s="52"/>
      <c r="E131" s="108" t="s">
        <v>89</v>
      </c>
      <c r="F131" s="30" t="n">
        <f aca="false">SUM(I131:R131)</f>
        <v>0</v>
      </c>
      <c r="G131" s="49"/>
      <c r="H131" s="49"/>
      <c r="I131" s="49" t="n">
        <f aca="false">I136</f>
        <v>0</v>
      </c>
      <c r="J131" s="49" t="n">
        <f aca="false">J136</f>
        <v>0</v>
      </c>
      <c r="K131" s="49" t="n">
        <f aca="false">K136</f>
        <v>0</v>
      </c>
      <c r="L131" s="49" t="n">
        <f aca="false">L136</f>
        <v>0</v>
      </c>
      <c r="M131" s="49" t="n">
        <f aca="false">M136</f>
        <v>0</v>
      </c>
      <c r="N131" s="49" t="n">
        <f aca="false">N136</f>
        <v>0</v>
      </c>
      <c r="O131" s="50" t="n">
        <f aca="false">O136</f>
        <v>0</v>
      </c>
      <c r="P131" s="49" t="n">
        <f aca="false">P136</f>
        <v>0</v>
      </c>
      <c r="Q131" s="49" t="n">
        <f aca="false">Q136</f>
        <v>0</v>
      </c>
      <c r="R131" s="49" t="n">
        <f aca="false">R136</f>
        <v>0</v>
      </c>
      <c r="S131" s="65"/>
      <c r="T131" s="85"/>
      <c r="U131" s="100"/>
      <c r="V131" s="100"/>
      <c r="W131" s="15"/>
      <c r="X131" s="15"/>
      <c r="Y131" s="15"/>
      <c r="Z131" s="15"/>
      <c r="AA131" s="15"/>
      <c r="AB131" s="15"/>
    </row>
    <row r="132" s="107" customFormat="true" ht="21.75" hidden="false" customHeight="true" outlineLevel="0" collapsed="false">
      <c r="A132" s="111" t="s">
        <v>90</v>
      </c>
      <c r="B132" s="55" t="s">
        <v>91</v>
      </c>
      <c r="C132" s="17" t="s">
        <v>84</v>
      </c>
      <c r="D132" s="52" t="n">
        <v>1320173010</v>
      </c>
      <c r="E132" s="104" t="s">
        <v>15</v>
      </c>
      <c r="F132" s="30" t="n">
        <f aca="false">SUM(I132:R132)</f>
        <v>13</v>
      </c>
      <c r="G132" s="105" t="n">
        <f aca="false">G135</f>
        <v>0</v>
      </c>
      <c r="H132" s="105"/>
      <c r="I132" s="105" t="n">
        <f aca="false">I135</f>
        <v>13</v>
      </c>
      <c r="J132" s="105" t="n">
        <f aca="false">J135</f>
        <v>0</v>
      </c>
      <c r="K132" s="105" t="n">
        <f aca="false">K135</f>
        <v>0</v>
      </c>
      <c r="L132" s="105" t="n">
        <f aca="false">L135</f>
        <v>0</v>
      </c>
      <c r="M132" s="105" t="n">
        <f aca="false">M135</f>
        <v>0</v>
      </c>
      <c r="N132" s="105" t="n">
        <f aca="false">N135</f>
        <v>0</v>
      </c>
      <c r="O132" s="106" t="n">
        <f aca="false">O135</f>
        <v>0</v>
      </c>
      <c r="P132" s="105" t="n">
        <f aca="false">P135</f>
        <v>0</v>
      </c>
      <c r="Q132" s="105" t="n">
        <f aca="false">Q135</f>
        <v>0</v>
      </c>
      <c r="R132" s="105" t="n">
        <f aca="false">R135</f>
        <v>0</v>
      </c>
      <c r="S132" s="105"/>
      <c r="T132" s="57" t="s">
        <v>92</v>
      </c>
      <c r="U132" s="100"/>
      <c r="V132" s="100"/>
      <c r="W132" s="15"/>
      <c r="X132" s="15"/>
      <c r="Y132" s="15"/>
      <c r="Z132" s="15"/>
      <c r="AA132" s="15"/>
      <c r="AB132" s="15"/>
    </row>
    <row r="133" s="107" customFormat="true" ht="31.5" hidden="false" customHeight="true" outlineLevel="0" collapsed="false">
      <c r="A133" s="111"/>
      <c r="B133" s="55"/>
      <c r="C133" s="17"/>
      <c r="D133" s="52"/>
      <c r="E133" s="112" t="s">
        <v>88</v>
      </c>
      <c r="F133" s="30" t="n">
        <f aca="false">SUM(I133:R133)</f>
        <v>0</v>
      </c>
      <c r="G133" s="60"/>
      <c r="H133" s="60"/>
      <c r="I133" s="60" t="n">
        <v>0</v>
      </c>
      <c r="J133" s="60" t="n">
        <v>0</v>
      </c>
      <c r="K133" s="60" t="n">
        <v>0</v>
      </c>
      <c r="L133" s="60" t="n">
        <v>0</v>
      </c>
      <c r="M133" s="60" t="n">
        <v>0</v>
      </c>
      <c r="N133" s="60" t="n">
        <v>0</v>
      </c>
      <c r="O133" s="61" t="n">
        <v>0</v>
      </c>
      <c r="P133" s="60" t="n">
        <v>0</v>
      </c>
      <c r="Q133" s="60" t="n">
        <v>0</v>
      </c>
      <c r="R133" s="60" t="n">
        <v>0</v>
      </c>
      <c r="S133" s="60"/>
      <c r="T133" s="57"/>
      <c r="U133" s="100"/>
      <c r="V133" s="100"/>
      <c r="W133" s="15"/>
      <c r="X133" s="15"/>
      <c r="Y133" s="15"/>
      <c r="Z133" s="15"/>
      <c r="AA133" s="15"/>
      <c r="AB133" s="15"/>
    </row>
    <row r="134" s="107" customFormat="true" ht="28.5" hidden="false" customHeight="true" outlineLevel="0" collapsed="false">
      <c r="A134" s="111"/>
      <c r="B134" s="55"/>
      <c r="C134" s="17"/>
      <c r="D134" s="52"/>
      <c r="E134" s="113" t="s">
        <v>17</v>
      </c>
      <c r="F134" s="30" t="n">
        <f aca="false">SUM(I134:R134)</f>
        <v>0</v>
      </c>
      <c r="G134" s="60"/>
      <c r="H134" s="60"/>
      <c r="I134" s="60" t="n">
        <v>0</v>
      </c>
      <c r="J134" s="60" t="n">
        <v>0</v>
      </c>
      <c r="K134" s="60" t="n">
        <v>0</v>
      </c>
      <c r="L134" s="60" t="n">
        <v>0</v>
      </c>
      <c r="M134" s="60" t="n">
        <v>0</v>
      </c>
      <c r="N134" s="60" t="n">
        <v>0</v>
      </c>
      <c r="O134" s="61" t="n">
        <v>0</v>
      </c>
      <c r="P134" s="60" t="n">
        <v>0</v>
      </c>
      <c r="Q134" s="60" t="n">
        <v>0</v>
      </c>
      <c r="R134" s="60" t="n">
        <v>0</v>
      </c>
      <c r="S134" s="60"/>
      <c r="T134" s="57"/>
      <c r="U134" s="100"/>
      <c r="V134" s="100"/>
      <c r="W134" s="15"/>
      <c r="X134" s="15"/>
      <c r="Y134" s="15"/>
      <c r="Z134" s="15"/>
      <c r="AA134" s="15"/>
      <c r="AB134" s="15"/>
    </row>
    <row r="135" s="107" customFormat="true" ht="27.75" hidden="false" customHeight="true" outlineLevel="0" collapsed="false">
      <c r="A135" s="111"/>
      <c r="B135" s="55"/>
      <c r="C135" s="17"/>
      <c r="D135" s="52"/>
      <c r="E135" s="55" t="s">
        <v>18</v>
      </c>
      <c r="F135" s="30" t="n">
        <f aca="false">SUM(I135:R135)</f>
        <v>13</v>
      </c>
      <c r="G135" s="60"/>
      <c r="H135" s="60"/>
      <c r="I135" s="60" t="n">
        <v>13</v>
      </c>
      <c r="J135" s="60" t="n">
        <v>0</v>
      </c>
      <c r="K135" s="60" t="n">
        <v>0</v>
      </c>
      <c r="L135" s="60" t="n">
        <v>0</v>
      </c>
      <c r="M135" s="60" t="n">
        <v>0</v>
      </c>
      <c r="N135" s="60" t="n">
        <v>0</v>
      </c>
      <c r="O135" s="61" t="n">
        <v>0</v>
      </c>
      <c r="P135" s="60" t="n">
        <v>0</v>
      </c>
      <c r="Q135" s="60" t="n">
        <v>0</v>
      </c>
      <c r="R135" s="60" t="n">
        <v>0</v>
      </c>
      <c r="S135" s="60"/>
      <c r="T135" s="57"/>
      <c r="U135" s="100"/>
      <c r="V135" s="100"/>
      <c r="W135" s="15"/>
      <c r="X135" s="15"/>
      <c r="Y135" s="15"/>
      <c r="Z135" s="15"/>
      <c r="AA135" s="15"/>
      <c r="AB135" s="15"/>
    </row>
    <row r="136" s="110" customFormat="true" ht="31.5" hidden="false" customHeight="true" outlineLevel="0" collapsed="false">
      <c r="A136" s="111"/>
      <c r="B136" s="55"/>
      <c r="C136" s="17"/>
      <c r="D136" s="52"/>
      <c r="E136" s="112" t="s">
        <v>89</v>
      </c>
      <c r="F136" s="30" t="n">
        <f aca="false">SUM(I136:R136)</f>
        <v>0</v>
      </c>
      <c r="G136" s="60"/>
      <c r="H136" s="60"/>
      <c r="I136" s="60" t="n">
        <v>0</v>
      </c>
      <c r="J136" s="60" t="n">
        <v>0</v>
      </c>
      <c r="K136" s="60" t="n">
        <v>0</v>
      </c>
      <c r="L136" s="60" t="n">
        <v>0</v>
      </c>
      <c r="M136" s="60" t="n">
        <v>0</v>
      </c>
      <c r="N136" s="60" t="n">
        <v>0</v>
      </c>
      <c r="O136" s="61" t="n">
        <v>0</v>
      </c>
      <c r="P136" s="60" t="n">
        <v>0</v>
      </c>
      <c r="Q136" s="60" t="n">
        <v>0</v>
      </c>
      <c r="R136" s="60" t="n">
        <v>0</v>
      </c>
      <c r="S136" s="60"/>
      <c r="T136" s="57"/>
      <c r="U136" s="100"/>
      <c r="V136" s="100"/>
      <c r="W136" s="15"/>
      <c r="X136" s="15"/>
      <c r="Y136" s="15"/>
      <c r="Z136" s="15"/>
      <c r="AA136" s="15"/>
      <c r="AB136" s="15"/>
    </row>
    <row r="137" s="107" customFormat="true" ht="21.75" hidden="false" customHeight="true" outlineLevel="0" collapsed="false">
      <c r="A137" s="103" t="s">
        <v>93</v>
      </c>
      <c r="B137" s="47" t="s">
        <v>94</v>
      </c>
      <c r="C137" s="33" t="s">
        <v>84</v>
      </c>
      <c r="D137" s="48"/>
      <c r="E137" s="104" t="s">
        <v>15</v>
      </c>
      <c r="F137" s="30" t="n">
        <f aca="false">SUM(I137:R137)</f>
        <v>433.48123</v>
      </c>
      <c r="G137" s="49" t="n">
        <f aca="false">G138+G139+G140+G142</f>
        <v>0</v>
      </c>
      <c r="H137" s="49"/>
      <c r="I137" s="49" t="n">
        <f aca="false">SUM(I138:I142)</f>
        <v>100.093</v>
      </c>
      <c r="J137" s="49" t="n">
        <f aca="false">SUM(J138:J142)</f>
        <v>144.366</v>
      </c>
      <c r="K137" s="49" t="n">
        <f aca="false">SUM(K138:K142)</f>
        <v>55.73333</v>
      </c>
      <c r="L137" s="49" t="n">
        <f aca="false">SUM(L138:L142)</f>
        <v>34.56667</v>
      </c>
      <c r="M137" s="49" t="n">
        <f aca="false">SUM(M138:M142)</f>
        <v>32.1</v>
      </c>
      <c r="N137" s="49" t="n">
        <f aca="false">SUM(N138:N142)</f>
        <v>35.15556</v>
      </c>
      <c r="O137" s="50" t="n">
        <f aca="false">SUM(O138:O142)</f>
        <v>31.46667</v>
      </c>
      <c r="P137" s="49" t="n">
        <f aca="false">SUM(P138:P142)</f>
        <v>0</v>
      </c>
      <c r="Q137" s="49" t="n">
        <f aca="false">SUM(Q138:Q142)</f>
        <v>0</v>
      </c>
      <c r="R137" s="49" t="n">
        <f aca="false">SUM(R138:R142)</f>
        <v>0</v>
      </c>
      <c r="S137" s="56"/>
      <c r="T137" s="84"/>
      <c r="U137" s="100"/>
      <c r="V137" s="100"/>
      <c r="W137" s="15"/>
      <c r="X137" s="15"/>
      <c r="Y137" s="15"/>
      <c r="Z137" s="15"/>
      <c r="AA137" s="15"/>
      <c r="AB137" s="15"/>
    </row>
    <row r="138" s="107" customFormat="true" ht="18" hidden="false" customHeight="true" outlineLevel="0" collapsed="false">
      <c r="A138" s="103"/>
      <c r="B138" s="47"/>
      <c r="C138" s="33"/>
      <c r="D138" s="48"/>
      <c r="E138" s="108" t="s">
        <v>16</v>
      </c>
      <c r="F138" s="30" t="n">
        <f aca="false">SUM(I138:R138)</f>
        <v>0</v>
      </c>
      <c r="G138" s="49"/>
      <c r="H138" s="49"/>
      <c r="I138" s="49" t="n">
        <f aca="false">I144</f>
        <v>0</v>
      </c>
      <c r="J138" s="49" t="n">
        <f aca="false">J144</f>
        <v>0</v>
      </c>
      <c r="K138" s="49" t="n">
        <f aca="false">K144</f>
        <v>0</v>
      </c>
      <c r="L138" s="49" t="n">
        <f aca="false">L144</f>
        <v>0</v>
      </c>
      <c r="M138" s="49" t="n">
        <f aca="false">M144</f>
        <v>0</v>
      </c>
      <c r="N138" s="49" t="n">
        <f aca="false">N144</f>
        <v>0</v>
      </c>
      <c r="O138" s="50" t="n">
        <f aca="false">O144</f>
        <v>0</v>
      </c>
      <c r="P138" s="49" t="n">
        <f aca="false">P144</f>
        <v>0</v>
      </c>
      <c r="Q138" s="49" t="n">
        <f aca="false">Q144</f>
        <v>0</v>
      </c>
      <c r="R138" s="49" t="n">
        <f aca="false">R144</f>
        <v>0</v>
      </c>
      <c r="S138" s="65"/>
      <c r="T138" s="85"/>
      <c r="U138" s="100"/>
      <c r="V138" s="100"/>
      <c r="W138" s="15"/>
      <c r="X138" s="15"/>
      <c r="Y138" s="15"/>
      <c r="Z138" s="15"/>
      <c r="AA138" s="15"/>
      <c r="AB138" s="15"/>
    </row>
    <row r="139" s="107" customFormat="true" ht="33" hidden="false" customHeight="true" outlineLevel="0" collapsed="false">
      <c r="A139" s="103"/>
      <c r="B139" s="47"/>
      <c r="C139" s="33"/>
      <c r="D139" s="52" t="s">
        <v>95</v>
      </c>
      <c r="E139" s="109" t="s">
        <v>17</v>
      </c>
      <c r="F139" s="30" t="n">
        <f aca="false">SUM(I139:R139)</f>
        <v>320.627</v>
      </c>
      <c r="G139" s="49"/>
      <c r="H139" s="49"/>
      <c r="I139" s="49" t="n">
        <f aca="false">I145</f>
        <v>40.093</v>
      </c>
      <c r="J139" s="49" t="n">
        <f aca="false">J145</f>
        <v>110.414</v>
      </c>
      <c r="K139" s="49" t="n">
        <f aca="false">K145</f>
        <v>50.16</v>
      </c>
      <c r="L139" s="49" t="n">
        <f aca="false">L145</f>
        <v>31.11</v>
      </c>
      <c r="M139" s="49" t="n">
        <f aca="false">M145</f>
        <v>28.89</v>
      </c>
      <c r="N139" s="49" t="n">
        <f aca="false">N145</f>
        <v>31.64</v>
      </c>
      <c r="O139" s="50" t="n">
        <f aca="false">O145</f>
        <v>28.32</v>
      </c>
      <c r="P139" s="49" t="n">
        <f aca="false">P145</f>
        <v>0</v>
      </c>
      <c r="Q139" s="49" t="n">
        <f aca="false">Q145</f>
        <v>0</v>
      </c>
      <c r="R139" s="49" t="n">
        <f aca="false">R145</f>
        <v>0</v>
      </c>
      <c r="S139" s="65"/>
      <c r="T139" s="85"/>
      <c r="U139" s="100"/>
      <c r="V139" s="100"/>
      <c r="W139" s="15"/>
      <c r="X139" s="15"/>
      <c r="Y139" s="15"/>
      <c r="Z139" s="15"/>
      <c r="AA139" s="15"/>
      <c r="AB139" s="15"/>
    </row>
    <row r="140" s="107" customFormat="true" ht="35.25" hidden="false" customHeight="true" outlineLevel="0" collapsed="false">
      <c r="A140" s="103"/>
      <c r="B140" s="47"/>
      <c r="C140" s="33"/>
      <c r="D140" s="52"/>
      <c r="E140" s="47" t="s">
        <v>18</v>
      </c>
      <c r="F140" s="30" t="n">
        <f aca="false">SUM(I140:R140)</f>
        <v>93.952</v>
      </c>
      <c r="G140" s="49" t="n">
        <f aca="false">G146</f>
        <v>0</v>
      </c>
      <c r="H140" s="49"/>
      <c r="I140" s="49" t="n">
        <f aca="false">I146</f>
        <v>60</v>
      </c>
      <c r="J140" s="49" t="n">
        <f aca="false">J146</f>
        <v>33.952</v>
      </c>
      <c r="K140" s="49" t="n">
        <f aca="false">K146</f>
        <v>0</v>
      </c>
      <c r="L140" s="49" t="n">
        <f aca="false">L146</f>
        <v>0</v>
      </c>
      <c r="M140" s="49" t="n">
        <f aca="false">M146</f>
        <v>0</v>
      </c>
      <c r="N140" s="49" t="n">
        <f aca="false">N146</f>
        <v>0</v>
      </c>
      <c r="O140" s="50" t="n">
        <f aca="false">O146</f>
        <v>0</v>
      </c>
      <c r="P140" s="49" t="n">
        <f aca="false">P146</f>
        <v>0</v>
      </c>
      <c r="Q140" s="49" t="n">
        <f aca="false">Q146</f>
        <v>0</v>
      </c>
      <c r="R140" s="49" t="n">
        <f aca="false">R146</f>
        <v>0</v>
      </c>
      <c r="S140" s="65"/>
      <c r="T140" s="85"/>
      <c r="U140" s="100"/>
      <c r="V140" s="100"/>
      <c r="W140" s="15"/>
      <c r="X140" s="15"/>
      <c r="Y140" s="15"/>
      <c r="Z140" s="15"/>
      <c r="AA140" s="15"/>
      <c r="AB140" s="15"/>
    </row>
    <row r="141" s="110" customFormat="true" ht="35.25" hidden="false" customHeight="true" outlineLevel="0" collapsed="false">
      <c r="A141" s="103"/>
      <c r="B141" s="47"/>
      <c r="C141" s="33"/>
      <c r="D141" s="52" t="s">
        <v>96</v>
      </c>
      <c r="E141" s="47" t="s">
        <v>18</v>
      </c>
      <c r="F141" s="30" t="n">
        <f aca="false">SUM(I141:R141)</f>
        <v>18.90223</v>
      </c>
      <c r="G141" s="49"/>
      <c r="H141" s="49"/>
      <c r="I141" s="49" t="n">
        <f aca="false">I147</f>
        <v>0</v>
      </c>
      <c r="J141" s="49" t="n">
        <f aca="false">J147</f>
        <v>0</v>
      </c>
      <c r="K141" s="49" t="n">
        <f aca="false">K147</f>
        <v>5.57333</v>
      </c>
      <c r="L141" s="49" t="n">
        <f aca="false">L147</f>
        <v>3.45667</v>
      </c>
      <c r="M141" s="49" t="n">
        <f aca="false">M147</f>
        <v>3.21</v>
      </c>
      <c r="N141" s="49" t="n">
        <f aca="false">N147</f>
        <v>3.51556</v>
      </c>
      <c r="O141" s="50" t="n">
        <f aca="false">O147</f>
        <v>3.14667</v>
      </c>
      <c r="P141" s="49" t="n">
        <f aca="false">P147</f>
        <v>0</v>
      </c>
      <c r="Q141" s="49" t="n">
        <f aca="false">Q147</f>
        <v>0</v>
      </c>
      <c r="R141" s="49" t="n">
        <f aca="false">R147</f>
        <v>0</v>
      </c>
      <c r="S141" s="65"/>
      <c r="T141" s="85"/>
      <c r="U141" s="100"/>
      <c r="V141" s="100"/>
      <c r="W141" s="15"/>
      <c r="X141" s="15"/>
      <c r="Y141" s="15"/>
      <c r="Z141" s="15"/>
      <c r="AA141" s="15"/>
      <c r="AB141" s="15"/>
    </row>
    <row r="142" s="110" customFormat="true" ht="19.5" hidden="false" customHeight="true" outlineLevel="0" collapsed="false">
      <c r="A142" s="103"/>
      <c r="B142" s="47"/>
      <c r="C142" s="33"/>
      <c r="D142" s="52"/>
      <c r="E142" s="108" t="s">
        <v>19</v>
      </c>
      <c r="F142" s="30" t="n">
        <f aca="false">SUM(I142:R142)</f>
        <v>0</v>
      </c>
      <c r="G142" s="49"/>
      <c r="H142" s="49"/>
      <c r="I142" s="49" t="n">
        <f aca="false">I148</f>
        <v>0</v>
      </c>
      <c r="J142" s="49" t="n">
        <f aca="false">J148</f>
        <v>0</v>
      </c>
      <c r="K142" s="49" t="n">
        <f aca="false">K148</f>
        <v>0</v>
      </c>
      <c r="L142" s="49" t="n">
        <f aca="false">L148</f>
        <v>0</v>
      </c>
      <c r="M142" s="49" t="n">
        <f aca="false">M148</f>
        <v>0</v>
      </c>
      <c r="N142" s="49" t="n">
        <f aca="false">N148</f>
        <v>0</v>
      </c>
      <c r="O142" s="50" t="n">
        <f aca="false">O148</f>
        <v>0</v>
      </c>
      <c r="P142" s="49" t="n">
        <f aca="false">P148</f>
        <v>0</v>
      </c>
      <c r="Q142" s="49" t="n">
        <f aca="false">Q148</f>
        <v>0</v>
      </c>
      <c r="R142" s="49" t="n">
        <f aca="false">R148</f>
        <v>0</v>
      </c>
      <c r="S142" s="65"/>
      <c r="T142" s="85"/>
      <c r="U142" s="100"/>
      <c r="V142" s="100"/>
      <c r="W142" s="15"/>
      <c r="X142" s="15"/>
      <c r="Y142" s="15"/>
      <c r="Z142" s="15"/>
      <c r="AA142" s="15"/>
      <c r="AB142" s="15"/>
    </row>
    <row r="143" s="107" customFormat="true" ht="19.5" hidden="false" customHeight="true" outlineLevel="0" collapsed="false">
      <c r="A143" s="111" t="s">
        <v>97</v>
      </c>
      <c r="B143" s="55" t="s">
        <v>98</v>
      </c>
      <c r="C143" s="17" t="s">
        <v>84</v>
      </c>
      <c r="D143" s="18"/>
      <c r="E143" s="104" t="s">
        <v>15</v>
      </c>
      <c r="F143" s="30" t="n">
        <f aca="false">SUM(I143:R143)</f>
        <v>433.48123</v>
      </c>
      <c r="G143" s="49" t="n">
        <f aca="false">G144++G145+G146+G148</f>
        <v>0</v>
      </c>
      <c r="H143" s="49"/>
      <c r="I143" s="49" t="n">
        <f aca="false">SUM(I144:I148)</f>
        <v>100.093</v>
      </c>
      <c r="J143" s="49" t="n">
        <f aca="false">SUM(J144:J148)</f>
        <v>144.366</v>
      </c>
      <c r="K143" s="49" t="n">
        <f aca="false">SUM(K144:K148)</f>
        <v>55.73333</v>
      </c>
      <c r="L143" s="49" t="n">
        <f aca="false">SUM(L144:L148)</f>
        <v>34.56667</v>
      </c>
      <c r="M143" s="49" t="n">
        <f aca="false">SUM(M144:M148)</f>
        <v>32.1</v>
      </c>
      <c r="N143" s="49" t="n">
        <f aca="false">SUM(N144:N148)</f>
        <v>35.15556</v>
      </c>
      <c r="O143" s="50" t="n">
        <f aca="false">SUM(O144:O148)</f>
        <v>31.46667</v>
      </c>
      <c r="P143" s="49" t="n">
        <f aca="false">SUM(P144:P148)</f>
        <v>0</v>
      </c>
      <c r="Q143" s="49" t="n">
        <f aca="false">SUM(Q144:Q148)</f>
        <v>0</v>
      </c>
      <c r="R143" s="49" t="n">
        <f aca="false">SUM(R144:R148)</f>
        <v>0</v>
      </c>
      <c r="S143" s="56"/>
      <c r="T143" s="57" t="s">
        <v>99</v>
      </c>
      <c r="U143" s="100"/>
      <c r="V143" s="100"/>
      <c r="W143" s="15"/>
      <c r="X143" s="15"/>
      <c r="Y143" s="15"/>
      <c r="Z143" s="15"/>
      <c r="AA143" s="15"/>
      <c r="AB143" s="15"/>
    </row>
    <row r="144" s="107" customFormat="true" ht="16.5" hidden="false" customHeight="true" outlineLevel="0" collapsed="false">
      <c r="A144" s="111"/>
      <c r="B144" s="55"/>
      <c r="C144" s="17"/>
      <c r="D144" s="18"/>
      <c r="E144" s="112" t="s">
        <v>16</v>
      </c>
      <c r="F144" s="30" t="n">
        <f aca="false">SUM(I144:R144)</f>
        <v>0</v>
      </c>
      <c r="G144" s="60"/>
      <c r="H144" s="60"/>
      <c r="I144" s="60" t="n">
        <v>0</v>
      </c>
      <c r="J144" s="60" t="n">
        <v>0</v>
      </c>
      <c r="K144" s="60" t="n">
        <v>0</v>
      </c>
      <c r="L144" s="60" t="n">
        <v>0</v>
      </c>
      <c r="M144" s="60" t="n">
        <v>0</v>
      </c>
      <c r="N144" s="60" t="n">
        <v>0</v>
      </c>
      <c r="O144" s="61" t="n">
        <v>0</v>
      </c>
      <c r="P144" s="60" t="n">
        <v>0</v>
      </c>
      <c r="Q144" s="60" t="n">
        <v>0</v>
      </c>
      <c r="R144" s="60" t="n">
        <v>0</v>
      </c>
      <c r="S144" s="62"/>
      <c r="T144" s="57"/>
      <c r="U144" s="100"/>
      <c r="V144" s="100"/>
      <c r="W144" s="15"/>
      <c r="X144" s="15"/>
      <c r="Y144" s="15"/>
      <c r="Z144" s="15"/>
      <c r="AA144" s="15"/>
      <c r="AB144" s="15"/>
    </row>
    <row r="145" s="107" customFormat="true" ht="54.75" hidden="false" customHeight="true" outlineLevel="0" collapsed="false">
      <c r="A145" s="111"/>
      <c r="B145" s="55"/>
      <c r="C145" s="17"/>
      <c r="D145" s="18" t="s">
        <v>95</v>
      </c>
      <c r="E145" s="113" t="s">
        <v>17</v>
      </c>
      <c r="F145" s="30" t="n">
        <f aca="false">SUM(I145:R145)</f>
        <v>320.627</v>
      </c>
      <c r="G145" s="60"/>
      <c r="H145" s="60"/>
      <c r="I145" s="60" t="n">
        <v>40.093</v>
      </c>
      <c r="J145" s="60" t="n">
        <v>110.414</v>
      </c>
      <c r="K145" s="60" t="n">
        <v>50.16</v>
      </c>
      <c r="L145" s="60" t="n">
        <v>31.11</v>
      </c>
      <c r="M145" s="60" t="n">
        <v>28.89</v>
      </c>
      <c r="N145" s="61" t="n">
        <v>31.64</v>
      </c>
      <c r="O145" s="61" t="n">
        <v>28.32</v>
      </c>
      <c r="P145" s="61" t="n">
        <v>0</v>
      </c>
      <c r="Q145" s="61" t="n">
        <v>0</v>
      </c>
      <c r="R145" s="61" t="n">
        <v>0</v>
      </c>
      <c r="S145" s="62"/>
      <c r="T145" s="57"/>
      <c r="U145" s="100"/>
      <c r="V145" s="100"/>
      <c r="W145" s="15"/>
      <c r="X145" s="15"/>
      <c r="Y145" s="15"/>
      <c r="Z145" s="15"/>
      <c r="AA145" s="15"/>
      <c r="AB145" s="15"/>
    </row>
    <row r="146" s="107" customFormat="true" ht="32.25" hidden="false" customHeight="true" outlineLevel="0" collapsed="false">
      <c r="A146" s="111"/>
      <c r="B146" s="55"/>
      <c r="C146" s="17"/>
      <c r="D146" s="18"/>
      <c r="E146" s="55" t="s">
        <v>18</v>
      </c>
      <c r="F146" s="30" t="n">
        <f aca="false">SUM(I146:R146)</f>
        <v>93.952</v>
      </c>
      <c r="G146" s="60"/>
      <c r="H146" s="60"/>
      <c r="I146" s="60" t="n">
        <v>60</v>
      </c>
      <c r="J146" s="60" t="n">
        <v>33.952</v>
      </c>
      <c r="K146" s="60" t="n">
        <v>0</v>
      </c>
      <c r="L146" s="60" t="n">
        <v>0</v>
      </c>
      <c r="M146" s="60" t="n">
        <v>0</v>
      </c>
      <c r="N146" s="61" t="n">
        <v>0</v>
      </c>
      <c r="O146" s="61" t="n">
        <v>0</v>
      </c>
      <c r="P146" s="61" t="n">
        <v>0</v>
      </c>
      <c r="Q146" s="61" t="n">
        <v>0</v>
      </c>
      <c r="R146" s="61" t="n">
        <v>0</v>
      </c>
      <c r="S146" s="62"/>
      <c r="T146" s="57"/>
      <c r="U146" s="100"/>
      <c r="V146" s="100"/>
      <c r="W146" s="15"/>
      <c r="X146" s="15"/>
      <c r="Y146" s="15"/>
      <c r="Z146" s="15"/>
      <c r="AA146" s="15"/>
      <c r="AB146" s="15"/>
    </row>
    <row r="147" s="110" customFormat="true" ht="41.25" hidden="false" customHeight="true" outlineLevel="0" collapsed="false">
      <c r="A147" s="111"/>
      <c r="B147" s="55"/>
      <c r="C147" s="17"/>
      <c r="D147" s="18" t="s">
        <v>96</v>
      </c>
      <c r="E147" s="55" t="s">
        <v>18</v>
      </c>
      <c r="F147" s="30" t="n">
        <f aca="false">SUM(I147:R147)</f>
        <v>18.90223</v>
      </c>
      <c r="G147" s="60"/>
      <c r="H147" s="60"/>
      <c r="I147" s="60" t="n">
        <v>0</v>
      </c>
      <c r="J147" s="60" t="n">
        <v>0</v>
      </c>
      <c r="K147" s="60" t="n">
        <v>5.57333</v>
      </c>
      <c r="L147" s="60" t="n">
        <v>3.45667</v>
      </c>
      <c r="M147" s="60" t="n">
        <v>3.21</v>
      </c>
      <c r="N147" s="61" t="n">
        <v>3.51556</v>
      </c>
      <c r="O147" s="61" t="n">
        <v>3.14667</v>
      </c>
      <c r="P147" s="61" t="n">
        <v>0</v>
      </c>
      <c r="Q147" s="61" t="n">
        <v>0</v>
      </c>
      <c r="R147" s="61" t="n">
        <v>0</v>
      </c>
      <c r="S147" s="62"/>
      <c r="T147" s="57"/>
      <c r="U147" s="100"/>
      <c r="V147" s="100"/>
      <c r="W147" s="15"/>
      <c r="X147" s="15"/>
      <c r="Y147" s="15"/>
      <c r="Z147" s="15"/>
      <c r="AA147" s="15"/>
      <c r="AB147" s="15"/>
    </row>
    <row r="148" s="110" customFormat="true" ht="20.25" hidden="false" customHeight="true" outlineLevel="0" collapsed="false">
      <c r="A148" s="111"/>
      <c r="B148" s="55"/>
      <c r="C148" s="17"/>
      <c r="D148" s="114"/>
      <c r="E148" s="112" t="s">
        <v>100</v>
      </c>
      <c r="F148" s="30" t="n">
        <f aca="false">SUM(I148:R148)</f>
        <v>0</v>
      </c>
      <c r="G148" s="60"/>
      <c r="H148" s="60"/>
      <c r="I148" s="60" t="n">
        <v>0</v>
      </c>
      <c r="J148" s="60" t="n">
        <v>0</v>
      </c>
      <c r="K148" s="60" t="n">
        <v>0</v>
      </c>
      <c r="L148" s="60" t="n">
        <v>0</v>
      </c>
      <c r="M148" s="60" t="n">
        <v>0</v>
      </c>
      <c r="N148" s="60" t="n">
        <v>0</v>
      </c>
      <c r="O148" s="61" t="n">
        <v>0</v>
      </c>
      <c r="P148" s="60" t="n">
        <v>0</v>
      </c>
      <c r="Q148" s="60" t="n">
        <v>0</v>
      </c>
      <c r="R148" s="60" t="n">
        <v>0</v>
      </c>
      <c r="S148" s="76"/>
      <c r="T148" s="57"/>
      <c r="U148" s="100"/>
      <c r="V148" s="100"/>
      <c r="W148" s="15"/>
      <c r="X148" s="15"/>
      <c r="Y148" s="15"/>
      <c r="Z148" s="15"/>
      <c r="AA148" s="15"/>
      <c r="AB148" s="15"/>
    </row>
    <row r="149" s="15" customFormat="true" ht="22.5" hidden="false" customHeight="true" outlineLevel="0" collapsed="false">
      <c r="A149" s="33" t="s">
        <v>101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customFormat="false" ht="16.5" hidden="false" customHeight="true" outlineLevel="0" collapsed="false">
      <c r="A150" s="34" t="s">
        <v>101</v>
      </c>
      <c r="B150" s="34"/>
      <c r="C150" s="115" t="s">
        <v>14</v>
      </c>
      <c r="D150" s="35" t="n">
        <v>1330000000</v>
      </c>
      <c r="E150" s="116" t="s">
        <v>15</v>
      </c>
      <c r="F150" s="117" t="n">
        <f aca="false">SUM(I150:R150)</f>
        <v>21805.19981</v>
      </c>
      <c r="G150" s="117"/>
      <c r="H150" s="117"/>
      <c r="I150" s="117" t="n">
        <f aca="false">SUM(I151:I154)</f>
        <v>1893.8</v>
      </c>
      <c r="J150" s="117" t="n">
        <f aca="false">SUM(J151:J154)</f>
        <v>1645.51</v>
      </c>
      <c r="K150" s="117" t="n">
        <f aca="false">SUM(K151:K154)</f>
        <v>1344.08452</v>
      </c>
      <c r="L150" s="117" t="n">
        <f aca="false">SUM(L151:L154)</f>
        <v>1536.1384</v>
      </c>
      <c r="M150" s="117" t="n">
        <f aca="false">SUM(M151:M154)</f>
        <v>2438.39155</v>
      </c>
      <c r="N150" s="117" t="n">
        <f aca="false">SUM(N151:N154)</f>
        <v>2510.90746</v>
      </c>
      <c r="O150" s="117" t="n">
        <f aca="false">SUM(O151:O154)</f>
        <v>2847.57997</v>
      </c>
      <c r="P150" s="117" t="n">
        <f aca="false">SUM(P151:P154)</f>
        <v>2529.59597</v>
      </c>
      <c r="Q150" s="117" t="n">
        <f aca="false">SUM(Q151:Q154)</f>
        <v>2529.59597</v>
      </c>
      <c r="R150" s="117" t="n">
        <f aca="false">SUM(R151:R154)</f>
        <v>2529.59597</v>
      </c>
      <c r="S150" s="75"/>
      <c r="T150" s="57"/>
      <c r="U150" s="17"/>
      <c r="V150" s="17"/>
    </row>
    <row r="151" customFormat="false" ht="34.5" hidden="false" customHeight="true" outlineLevel="0" collapsed="false">
      <c r="A151" s="34"/>
      <c r="B151" s="34"/>
      <c r="C151" s="115"/>
      <c r="D151" s="35"/>
      <c r="E151" s="36" t="s">
        <v>16</v>
      </c>
      <c r="F151" s="117" t="n">
        <f aca="false">SUM(I151:R151)</f>
        <v>11113.99115</v>
      </c>
      <c r="G151" s="37"/>
      <c r="H151" s="37"/>
      <c r="I151" s="37" t="n">
        <f aca="false">I156+I206+I301+I451+I536+I566+I616</f>
        <v>0</v>
      </c>
      <c r="J151" s="37" t="n">
        <f aca="false">J156+J206+J301+J451+J536+J566+J616</f>
        <v>0</v>
      </c>
      <c r="K151" s="37" t="n">
        <f aca="false">K156+K206+K301+K451+K536+K566+K616</f>
        <v>0</v>
      </c>
      <c r="L151" s="37" t="n">
        <f aca="false">L156+L206+L301+L451+L536+L566+L616</f>
        <v>0</v>
      </c>
      <c r="M151" s="37" t="n">
        <f aca="false">M156+M206+M301+M451+M536+M566+M616</f>
        <v>0</v>
      </c>
      <c r="N151" s="37" t="n">
        <f aca="false">N156+N206+N301+N451+N536+N566+N616</f>
        <v>846.80715</v>
      </c>
      <c r="O151" s="37" t="n">
        <f aca="false">O156+O206+O301+O451+O536+O566+O616</f>
        <v>2754.284</v>
      </c>
      <c r="P151" s="37" t="n">
        <f aca="false">P156+P206+P301+P451+P536+P566+P616</f>
        <v>2504.3</v>
      </c>
      <c r="Q151" s="37" t="n">
        <f aca="false">Q156+Q206+Q301+Q451+Q536+Q566+Q616</f>
        <v>2504.3</v>
      </c>
      <c r="R151" s="37" t="n">
        <f aca="false">R156+R206+R301+R451+R536+R566+R616</f>
        <v>2504.3</v>
      </c>
      <c r="S151" s="75"/>
      <c r="T151" s="57"/>
      <c r="U151" s="17"/>
      <c r="V151" s="17"/>
    </row>
    <row r="152" customFormat="false" ht="24" hidden="false" customHeight="true" outlineLevel="0" collapsed="false">
      <c r="A152" s="34"/>
      <c r="B152" s="34"/>
      <c r="C152" s="115"/>
      <c r="D152" s="35"/>
      <c r="E152" s="36" t="s">
        <v>17</v>
      </c>
      <c r="F152" s="117" t="n">
        <f aca="false">SUM(I152:R152)</f>
        <v>109.73749</v>
      </c>
      <c r="G152" s="37"/>
      <c r="H152" s="37"/>
      <c r="I152" s="37" t="n">
        <f aca="false">I157+I207+I302+I452+I537+I567+I617</f>
        <v>0</v>
      </c>
      <c r="J152" s="37" t="n">
        <f aca="false">J157+J207+J302+J452+J537+J567+J617</f>
        <v>0</v>
      </c>
      <c r="K152" s="37" t="n">
        <f aca="false">K157+K207+K302+K452+K537+K567+K617</f>
        <v>0</v>
      </c>
      <c r="L152" s="37" t="n">
        <f aca="false">L157+L207+L302+L452+L537+L567+L617</f>
        <v>0</v>
      </c>
      <c r="M152" s="37" t="n">
        <f aca="false">M157+M207+M302+M452+M537+M567+M617</f>
        <v>0</v>
      </c>
      <c r="N152" s="37" t="n">
        <f aca="false">N157+N207+N302+N452+N537+N567+N617</f>
        <v>8.55361</v>
      </c>
      <c r="O152" s="37" t="n">
        <f aca="false">O157+O207+O302+O452+O537+O567+O617</f>
        <v>25.29597</v>
      </c>
      <c r="P152" s="37" t="n">
        <f aca="false">P157+P207+P302+P452+P537+P567+P617</f>
        <v>25.29597</v>
      </c>
      <c r="Q152" s="37" t="n">
        <f aca="false">Q157+Q207+Q302+Q452+Q537+Q567+Q617</f>
        <v>25.29597</v>
      </c>
      <c r="R152" s="37" t="n">
        <f aca="false">R157+R207+R302+R452+R537+R567+R617</f>
        <v>25.29597</v>
      </c>
      <c r="S152" s="75"/>
      <c r="T152" s="57"/>
      <c r="U152" s="17"/>
      <c r="V152" s="17"/>
    </row>
    <row r="153" customFormat="false" ht="15.75" hidden="false" customHeight="true" outlineLevel="0" collapsed="false">
      <c r="A153" s="34"/>
      <c r="B153" s="34"/>
      <c r="C153" s="115"/>
      <c r="D153" s="35"/>
      <c r="E153" s="36" t="s">
        <v>18</v>
      </c>
      <c r="F153" s="117" t="n">
        <f aca="false">SUM(I153:R153)</f>
        <v>10541.47117</v>
      </c>
      <c r="G153" s="37" t="n">
        <f aca="false">G158+G208+G303+G453+G538</f>
        <v>0</v>
      </c>
      <c r="H153" s="37"/>
      <c r="I153" s="37" t="n">
        <f aca="false">I158+I208+I303+I453+I538+I568+I618</f>
        <v>1893.8</v>
      </c>
      <c r="J153" s="37" t="n">
        <f aca="false">J158+J208+J303+J453+J538+J568+J618</f>
        <v>1645.51</v>
      </c>
      <c r="K153" s="37" t="n">
        <f aca="false">K158+K208+K303+K453+K538+K568+K618</f>
        <v>1344.08452</v>
      </c>
      <c r="L153" s="37" t="n">
        <f aca="false">L158+L208+L303+L453+L538+L568+L618</f>
        <v>1496.1384</v>
      </c>
      <c r="M153" s="37" t="n">
        <f aca="false">M158+M208+M303+M453+M538+M568+M618</f>
        <v>2438.39155</v>
      </c>
      <c r="N153" s="37" t="n">
        <f aca="false">N158+N208+N303+N453+N538+N568+N618</f>
        <v>1655.5467</v>
      </c>
      <c r="O153" s="37" t="n">
        <f aca="false">O158+O208+O303+O453+O538+O568+O618</f>
        <v>68</v>
      </c>
      <c r="P153" s="37" t="n">
        <f aca="false">P158+P208+P303+P453+P538+P568+P618</f>
        <v>0</v>
      </c>
      <c r="Q153" s="37" t="n">
        <f aca="false">Q158+Q208+Q303+Q453+Q538+Q568+Q618</f>
        <v>0</v>
      </c>
      <c r="R153" s="37" t="n">
        <f aca="false">R158+R208+R303+R453+R538+R568+R618</f>
        <v>0</v>
      </c>
      <c r="S153" s="75"/>
      <c r="T153" s="57"/>
      <c r="U153" s="17"/>
      <c r="V153" s="17"/>
    </row>
    <row r="154" customFormat="false" ht="20.25" hidden="false" customHeight="true" outlineLevel="0" collapsed="false">
      <c r="A154" s="34"/>
      <c r="B154" s="34"/>
      <c r="C154" s="115"/>
      <c r="D154" s="35"/>
      <c r="E154" s="36" t="s">
        <v>19</v>
      </c>
      <c r="F154" s="117" t="n">
        <f aca="false">SUM(I154:R154)</f>
        <v>40</v>
      </c>
      <c r="G154" s="37"/>
      <c r="H154" s="37"/>
      <c r="I154" s="37" t="n">
        <f aca="false">I159+I209+I304+I454+I539+I569+I619</f>
        <v>0</v>
      </c>
      <c r="J154" s="37" t="n">
        <f aca="false">J159+J209+J304+J454+J539+J569+J619</f>
        <v>0</v>
      </c>
      <c r="K154" s="37" t="n">
        <f aca="false">K159+K209+K304+K454+K539+K569+K619</f>
        <v>0</v>
      </c>
      <c r="L154" s="37" t="n">
        <f aca="false">L159+L209+L304+L454+L539+L569+L619</f>
        <v>40</v>
      </c>
      <c r="M154" s="37" t="n">
        <f aca="false">M159+M209+M304+M454+M539+M569+M619</f>
        <v>0</v>
      </c>
      <c r="N154" s="37" t="n">
        <f aca="false">N159+N209+N304+N454+N539+N569+N619</f>
        <v>0</v>
      </c>
      <c r="O154" s="37" t="n">
        <f aca="false">O159+O209+O304+O454+O539+O569+O619</f>
        <v>0</v>
      </c>
      <c r="P154" s="37" t="n">
        <f aca="false">P159+P209+P304+P454+P539+P569+P619</f>
        <v>0</v>
      </c>
      <c r="Q154" s="37" t="n">
        <f aca="false">Q159+Q209+Q304+Q454+Q539+Q569+Q619</f>
        <v>0</v>
      </c>
      <c r="R154" s="37" t="n">
        <f aca="false">R159+R209+R304+R454+R539+R569+R619</f>
        <v>0</v>
      </c>
      <c r="S154" s="75"/>
      <c r="T154" s="57"/>
      <c r="U154" s="17"/>
      <c r="V154" s="17"/>
    </row>
    <row r="155" customFormat="false" ht="15.75" hidden="false" customHeight="true" outlineLevel="0" collapsed="false">
      <c r="A155" s="41" t="s">
        <v>102</v>
      </c>
      <c r="B155" s="42" t="s">
        <v>103</v>
      </c>
      <c r="C155" s="43" t="s">
        <v>14</v>
      </c>
      <c r="D155" s="44" t="n">
        <v>1330100000</v>
      </c>
      <c r="E155" s="118" t="s">
        <v>15</v>
      </c>
      <c r="F155" s="119" t="n">
        <f aca="false">SUM(I155:R155)</f>
        <v>271.4</v>
      </c>
      <c r="G155" s="119" t="n">
        <f aca="false">G158</f>
        <v>0</v>
      </c>
      <c r="H155" s="119"/>
      <c r="I155" s="119" t="n">
        <f aca="false">I158</f>
        <v>244.4</v>
      </c>
      <c r="J155" s="119" t="n">
        <f aca="false">J158</f>
        <v>5.4</v>
      </c>
      <c r="K155" s="119" t="n">
        <f aca="false">K158</f>
        <v>5.4</v>
      </c>
      <c r="L155" s="119" t="n">
        <f aca="false">L158</f>
        <v>5.4</v>
      </c>
      <c r="M155" s="119" t="n">
        <f aca="false">M158</f>
        <v>5.4</v>
      </c>
      <c r="N155" s="119" t="n">
        <f aca="false">N158</f>
        <v>5.4</v>
      </c>
      <c r="O155" s="119" t="n">
        <f aca="false">O158</f>
        <v>0</v>
      </c>
      <c r="P155" s="119" t="n">
        <f aca="false">P158</f>
        <v>0</v>
      </c>
      <c r="Q155" s="119" t="n">
        <f aca="false">Q158</f>
        <v>0</v>
      </c>
      <c r="R155" s="119" t="n">
        <f aca="false">R158</f>
        <v>0</v>
      </c>
      <c r="S155" s="75"/>
      <c r="T155" s="57"/>
      <c r="U155" s="17"/>
      <c r="V155" s="17"/>
    </row>
    <row r="156" customFormat="false" ht="18.75" hidden="false" customHeight="true" outlineLevel="0" collapsed="false">
      <c r="A156" s="41"/>
      <c r="B156" s="42"/>
      <c r="C156" s="43"/>
      <c r="D156" s="44"/>
      <c r="E156" s="42" t="s">
        <v>16</v>
      </c>
      <c r="F156" s="119" t="n">
        <f aca="false">SUM(I156:R156)</f>
        <v>0</v>
      </c>
      <c r="G156" s="45"/>
      <c r="H156" s="45"/>
      <c r="I156" s="45" t="n">
        <f aca="false">I161</f>
        <v>0</v>
      </c>
      <c r="J156" s="45" t="n">
        <f aca="false">J161</f>
        <v>0</v>
      </c>
      <c r="K156" s="45" t="n">
        <f aca="false">K161</f>
        <v>0</v>
      </c>
      <c r="L156" s="45" t="n">
        <f aca="false">L161</f>
        <v>0</v>
      </c>
      <c r="M156" s="45" t="n">
        <f aca="false">M161</f>
        <v>0</v>
      </c>
      <c r="N156" s="45" t="n">
        <f aca="false">N161</f>
        <v>0</v>
      </c>
      <c r="O156" s="45" t="n">
        <f aca="false">O161</f>
        <v>0</v>
      </c>
      <c r="P156" s="45" t="n">
        <f aca="false">P161</f>
        <v>0</v>
      </c>
      <c r="Q156" s="45" t="n">
        <f aca="false">Q161</f>
        <v>0</v>
      </c>
      <c r="R156" s="45" t="n">
        <f aca="false">R161</f>
        <v>0</v>
      </c>
      <c r="S156" s="75"/>
      <c r="T156" s="57"/>
      <c r="U156" s="17"/>
      <c r="V156" s="17"/>
    </row>
    <row r="157" customFormat="false" ht="23.25" hidden="false" customHeight="true" outlineLevel="0" collapsed="false">
      <c r="A157" s="41"/>
      <c r="B157" s="42"/>
      <c r="C157" s="43"/>
      <c r="D157" s="44"/>
      <c r="E157" s="42" t="s">
        <v>17</v>
      </c>
      <c r="F157" s="119" t="n">
        <f aca="false">SUM(I157:R157)</f>
        <v>0</v>
      </c>
      <c r="G157" s="45"/>
      <c r="H157" s="45"/>
      <c r="I157" s="45" t="n">
        <f aca="false">I162</f>
        <v>0</v>
      </c>
      <c r="J157" s="45" t="n">
        <f aca="false">J162</f>
        <v>0</v>
      </c>
      <c r="K157" s="45" t="n">
        <f aca="false">K162</f>
        <v>0</v>
      </c>
      <c r="L157" s="45" t="n">
        <f aca="false">L162</f>
        <v>0</v>
      </c>
      <c r="M157" s="45" t="n">
        <f aca="false">M162</f>
        <v>0</v>
      </c>
      <c r="N157" s="45" t="n">
        <f aca="false">N162</f>
        <v>0</v>
      </c>
      <c r="O157" s="45" t="n">
        <f aca="false">O162</f>
        <v>0</v>
      </c>
      <c r="P157" s="45" t="n">
        <f aca="false">P162</f>
        <v>0</v>
      </c>
      <c r="Q157" s="45" t="n">
        <f aca="false">Q162</f>
        <v>0</v>
      </c>
      <c r="R157" s="45" t="n">
        <f aca="false">R162</f>
        <v>0</v>
      </c>
      <c r="S157" s="75"/>
      <c r="T157" s="57"/>
      <c r="U157" s="17"/>
      <c r="V157" s="17"/>
    </row>
    <row r="158" customFormat="false" ht="20.25" hidden="false" customHeight="true" outlineLevel="0" collapsed="false">
      <c r="A158" s="41"/>
      <c r="B158" s="42"/>
      <c r="C158" s="43"/>
      <c r="D158" s="44"/>
      <c r="E158" s="42" t="s">
        <v>18</v>
      </c>
      <c r="F158" s="119" t="n">
        <f aca="false">SUM(I158:R158)</f>
        <v>271.4</v>
      </c>
      <c r="G158" s="45" t="n">
        <f aca="false">G163</f>
        <v>0</v>
      </c>
      <c r="H158" s="45"/>
      <c r="I158" s="45" t="n">
        <f aca="false">I163</f>
        <v>244.4</v>
      </c>
      <c r="J158" s="45" t="n">
        <f aca="false">J163</f>
        <v>5.4</v>
      </c>
      <c r="K158" s="45" t="n">
        <f aca="false">K163</f>
        <v>5.4</v>
      </c>
      <c r="L158" s="45" t="n">
        <f aca="false">L163</f>
        <v>5.4</v>
      </c>
      <c r="M158" s="45" t="n">
        <f aca="false">M163</f>
        <v>5.4</v>
      </c>
      <c r="N158" s="45" t="n">
        <f aca="false">N163</f>
        <v>5.4</v>
      </c>
      <c r="O158" s="45" t="n">
        <f aca="false">O163</f>
        <v>0</v>
      </c>
      <c r="P158" s="45" t="n">
        <f aca="false">P163</f>
        <v>0</v>
      </c>
      <c r="Q158" s="45" t="n">
        <f aca="false">Q163</f>
        <v>0</v>
      </c>
      <c r="R158" s="45" t="n">
        <f aca="false">R163</f>
        <v>0</v>
      </c>
      <c r="S158" s="75"/>
      <c r="T158" s="57"/>
      <c r="U158" s="17"/>
      <c r="V158" s="17"/>
    </row>
    <row r="159" customFormat="false" ht="18.75" hidden="false" customHeight="true" outlineLevel="0" collapsed="false">
      <c r="A159" s="41"/>
      <c r="B159" s="42"/>
      <c r="C159" s="43"/>
      <c r="D159" s="44"/>
      <c r="E159" s="42" t="s">
        <v>19</v>
      </c>
      <c r="F159" s="119" t="n">
        <f aca="false">SUM(I159:R159)</f>
        <v>0</v>
      </c>
      <c r="G159" s="45"/>
      <c r="H159" s="45"/>
      <c r="I159" s="45" t="n">
        <f aca="false">I164</f>
        <v>0</v>
      </c>
      <c r="J159" s="45" t="n">
        <f aca="false">J164</f>
        <v>0</v>
      </c>
      <c r="K159" s="45" t="n">
        <f aca="false">K164</f>
        <v>0</v>
      </c>
      <c r="L159" s="45" t="n">
        <f aca="false">L164</f>
        <v>0</v>
      </c>
      <c r="M159" s="45" t="n">
        <f aca="false">M164</f>
        <v>0</v>
      </c>
      <c r="N159" s="45" t="n">
        <f aca="false">N164</f>
        <v>0</v>
      </c>
      <c r="O159" s="45" t="n">
        <f aca="false">O164</f>
        <v>0</v>
      </c>
      <c r="P159" s="45" t="n">
        <f aca="false">P164</f>
        <v>0</v>
      </c>
      <c r="Q159" s="45" t="n">
        <f aca="false">Q164</f>
        <v>0</v>
      </c>
      <c r="R159" s="45" t="n">
        <f aca="false">R164</f>
        <v>0</v>
      </c>
      <c r="S159" s="75"/>
      <c r="T159" s="57"/>
      <c r="U159" s="17"/>
      <c r="V159" s="17"/>
    </row>
    <row r="160" customFormat="false" ht="15.75" hidden="false" customHeight="true" outlineLevel="0" collapsed="false">
      <c r="A160" s="46" t="s">
        <v>104</v>
      </c>
      <c r="B160" s="47" t="s">
        <v>105</v>
      </c>
      <c r="C160" s="33" t="s">
        <v>14</v>
      </c>
      <c r="D160" s="52" t="n">
        <v>1330110140</v>
      </c>
      <c r="E160" s="47" t="s">
        <v>15</v>
      </c>
      <c r="F160" s="120" t="n">
        <f aca="false">SUM(I160:R160)</f>
        <v>271.4</v>
      </c>
      <c r="G160" s="30"/>
      <c r="H160" s="30"/>
      <c r="I160" s="30" t="n">
        <f aca="false">I163</f>
        <v>244.4</v>
      </c>
      <c r="J160" s="30" t="n">
        <f aca="false">J163</f>
        <v>5.4</v>
      </c>
      <c r="K160" s="30" t="n">
        <f aca="false">K163</f>
        <v>5.4</v>
      </c>
      <c r="L160" s="30" t="n">
        <f aca="false">L163</f>
        <v>5.4</v>
      </c>
      <c r="M160" s="30" t="n">
        <f aca="false">M163</f>
        <v>5.4</v>
      </c>
      <c r="N160" s="30" t="n">
        <f aca="false">N163</f>
        <v>5.4</v>
      </c>
      <c r="O160" s="67" t="n">
        <f aca="false">O163</f>
        <v>0</v>
      </c>
      <c r="P160" s="30" t="n">
        <f aca="false">P163</f>
        <v>0</v>
      </c>
      <c r="Q160" s="30" t="n">
        <f aca="false">Q163</f>
        <v>0</v>
      </c>
      <c r="R160" s="30" t="n">
        <f aca="false">R163</f>
        <v>0</v>
      </c>
      <c r="S160" s="75"/>
      <c r="T160" s="57"/>
      <c r="U160" s="17"/>
      <c r="V160" s="17"/>
    </row>
    <row r="161" customFormat="false" ht="23.25" hidden="false" customHeight="true" outlineLevel="0" collapsed="false">
      <c r="A161" s="46"/>
      <c r="B161" s="47"/>
      <c r="C161" s="33"/>
      <c r="D161" s="52"/>
      <c r="E161" s="47" t="s">
        <v>16</v>
      </c>
      <c r="F161" s="120" t="n">
        <f aca="false">SUM(I161:R161)</f>
        <v>0</v>
      </c>
      <c r="G161" s="30"/>
      <c r="H161" s="49"/>
      <c r="I161" s="49" t="n">
        <f aca="false">I166+I171+I176+I181+I186+I191+I196</f>
        <v>0</v>
      </c>
      <c r="J161" s="49" t="n">
        <f aca="false">J166+J171+J176+J181+J186+J191+J196</f>
        <v>0</v>
      </c>
      <c r="K161" s="49" t="n">
        <f aca="false">K166+K171+K176+K181+K186+K191+K196</f>
        <v>0</v>
      </c>
      <c r="L161" s="49" t="n">
        <f aca="false">L166+L171+L176+L181+L186+L191+L196</f>
        <v>0</v>
      </c>
      <c r="M161" s="49" t="n">
        <f aca="false">M166+M171+M176+M181+M186+M191+M196</f>
        <v>0</v>
      </c>
      <c r="N161" s="49" t="n">
        <f aca="false">N166+N171+N176+N181+N186+N191+N196</f>
        <v>0</v>
      </c>
      <c r="O161" s="50" t="n">
        <f aca="false">O166+O171+O176+O181+O186+O191+O196</f>
        <v>0</v>
      </c>
      <c r="P161" s="49" t="n">
        <f aca="false">P166+P171+P176+P181+P186+P191+P196</f>
        <v>0</v>
      </c>
      <c r="Q161" s="49" t="n">
        <f aca="false">Q166+Q171+Q176+Q181+Q186+Q191+Q196</f>
        <v>0</v>
      </c>
      <c r="R161" s="49" t="n">
        <f aca="false">R166+R171+R176+R181+R186+R191+R196</f>
        <v>0</v>
      </c>
      <c r="S161" s="65"/>
      <c r="T161" s="57"/>
      <c r="U161" s="17"/>
      <c r="V161" s="17"/>
    </row>
    <row r="162" customFormat="false" ht="18.75" hidden="false" customHeight="true" outlineLevel="0" collapsed="false">
      <c r="A162" s="46"/>
      <c r="B162" s="47"/>
      <c r="C162" s="33"/>
      <c r="D162" s="52"/>
      <c r="E162" s="47" t="s">
        <v>17</v>
      </c>
      <c r="F162" s="120" t="n">
        <f aca="false">SUM(I162:R162)</f>
        <v>0</v>
      </c>
      <c r="G162" s="30"/>
      <c r="H162" s="49"/>
      <c r="I162" s="49" t="n">
        <f aca="false">I167+I172+I177+I182+I187+I192+I197</f>
        <v>0</v>
      </c>
      <c r="J162" s="49" t="n">
        <f aca="false">J167+J172+J177+J182+J187+J192+J197</f>
        <v>0</v>
      </c>
      <c r="K162" s="49" t="n">
        <f aca="false">K167+K172+K177+K182+K187+K192+K197</f>
        <v>0</v>
      </c>
      <c r="L162" s="49" t="n">
        <f aca="false">L167+L172+L177+L182+L187+L192+L197</f>
        <v>0</v>
      </c>
      <c r="M162" s="49" t="n">
        <f aca="false">M167+M172+M177+M182+M187+M192+M197</f>
        <v>0</v>
      </c>
      <c r="N162" s="49" t="n">
        <f aca="false">N167+N172+N177+N182+N187+N192+N197</f>
        <v>0</v>
      </c>
      <c r="O162" s="50" t="n">
        <f aca="false">O167+O172+O177+O182+O187+O192+O197</f>
        <v>0</v>
      </c>
      <c r="P162" s="49" t="n">
        <f aca="false">P167+P172+P177+P182+P187+P192+P197</f>
        <v>0</v>
      </c>
      <c r="Q162" s="49" t="n">
        <f aca="false">Q167+Q172+Q177+Q182+Q187+Q192+Q197</f>
        <v>0</v>
      </c>
      <c r="R162" s="49" t="n">
        <f aca="false">R167+R172+R177+R182+R187+R192+R197</f>
        <v>0</v>
      </c>
      <c r="S162" s="65"/>
      <c r="T162" s="57"/>
      <c r="U162" s="17"/>
      <c r="V162" s="17"/>
    </row>
    <row r="163" customFormat="false" ht="20.25" hidden="false" customHeight="true" outlineLevel="0" collapsed="false">
      <c r="A163" s="46"/>
      <c r="B163" s="47"/>
      <c r="C163" s="33"/>
      <c r="D163" s="52"/>
      <c r="E163" s="47" t="s">
        <v>18</v>
      </c>
      <c r="F163" s="120" t="n">
        <f aca="false">SUM(I163:R163)</f>
        <v>271.4</v>
      </c>
      <c r="G163" s="30"/>
      <c r="H163" s="30"/>
      <c r="I163" s="49" t="n">
        <f aca="false">I168+I173+I178+I183+I188+I193+I198</f>
        <v>244.4</v>
      </c>
      <c r="J163" s="49" t="n">
        <f aca="false">J168+J173+J178+J183+J188+J193+J198</f>
        <v>5.4</v>
      </c>
      <c r="K163" s="49" t="n">
        <f aca="false">K168+K173+K178+K183+K188+K193+K198</f>
        <v>5.4</v>
      </c>
      <c r="L163" s="49" t="n">
        <f aca="false">L168+L173+L178+L183+L188+L193+L198</f>
        <v>5.4</v>
      </c>
      <c r="M163" s="49" t="n">
        <f aca="false">M168+M173+M178+M183+M188+M193+M198</f>
        <v>5.4</v>
      </c>
      <c r="N163" s="49" t="n">
        <f aca="false">N168+N173+N178+N183+N188+N193+N198</f>
        <v>5.4</v>
      </c>
      <c r="O163" s="50" t="n">
        <f aca="false">O168+O173+O178+O183+O188+O193+O198</f>
        <v>0</v>
      </c>
      <c r="P163" s="49" t="n">
        <f aca="false">P168+P173+P178+P183+P188+P193+P198</f>
        <v>0</v>
      </c>
      <c r="Q163" s="49" t="n">
        <f aca="false">Q168+Q173+Q178+Q183+Q188+Q193+Q198</f>
        <v>0</v>
      </c>
      <c r="R163" s="49" t="n">
        <f aca="false">R168+R173+R178+R183+R188+R193+R198</f>
        <v>0</v>
      </c>
      <c r="S163" s="65"/>
      <c r="T163" s="57"/>
      <c r="U163" s="17"/>
      <c r="V163" s="17"/>
    </row>
    <row r="164" customFormat="false" ht="22.5" hidden="false" customHeight="true" outlineLevel="0" collapsed="false">
      <c r="A164" s="46"/>
      <c r="B164" s="47"/>
      <c r="C164" s="33"/>
      <c r="D164" s="52"/>
      <c r="E164" s="47" t="s">
        <v>19</v>
      </c>
      <c r="F164" s="120" t="n">
        <f aca="false">SUM(I164:R164)</f>
        <v>0</v>
      </c>
      <c r="G164" s="30"/>
      <c r="H164" s="49"/>
      <c r="I164" s="49" t="n">
        <f aca="false">I169+I174+I179+I184+I189+I194+I199</f>
        <v>0</v>
      </c>
      <c r="J164" s="49" t="n">
        <f aca="false">J169+J174+J179+J184+J189+J194+J199</f>
        <v>0</v>
      </c>
      <c r="K164" s="49" t="n">
        <f aca="false">K169+K174+K179+K184+K189+K194+K199</f>
        <v>0</v>
      </c>
      <c r="L164" s="49" t="n">
        <f aca="false">L169+L174+L179+L184+L189+L194+L199</f>
        <v>0</v>
      </c>
      <c r="M164" s="49" t="n">
        <f aca="false">M169+M174+M179+M184+M189+M194+M199</f>
        <v>0</v>
      </c>
      <c r="N164" s="49" t="n">
        <f aca="false">N169+N174+N179+N184+N189+N194+N199</f>
        <v>0</v>
      </c>
      <c r="O164" s="50" t="n">
        <f aca="false">O169+O174+O179+O184+O189+O194+O199</f>
        <v>0</v>
      </c>
      <c r="P164" s="49" t="n">
        <f aca="false">P169+P174+P179+P184+P189+P194+P199</f>
        <v>0</v>
      </c>
      <c r="Q164" s="49" t="n">
        <f aca="false">Q169+Q174+Q179+Q184+Q189+Q194+Q199</f>
        <v>0</v>
      </c>
      <c r="R164" s="49" t="n">
        <f aca="false">R169+R174+R179+R184+R189+R194+R199</f>
        <v>0</v>
      </c>
      <c r="S164" s="105"/>
      <c r="T164" s="57"/>
      <c r="U164" s="17"/>
      <c r="V164" s="17"/>
    </row>
    <row r="165" customFormat="false" ht="15.75" hidden="true" customHeight="true" outlineLevel="0" collapsed="false">
      <c r="A165" s="54" t="s">
        <v>106</v>
      </c>
      <c r="B165" s="55" t="s">
        <v>107</v>
      </c>
      <c r="C165" s="17" t="n">
        <v>2015</v>
      </c>
      <c r="D165" s="52" t="n">
        <v>1330110140</v>
      </c>
      <c r="E165" s="47" t="s">
        <v>15</v>
      </c>
      <c r="F165" s="120" t="n">
        <f aca="false">SUM(I165:R165)</f>
        <v>0</v>
      </c>
      <c r="G165" s="30"/>
      <c r="H165" s="30"/>
      <c r="I165" s="30" t="n">
        <f aca="false">I166+I167+I168+I169</f>
        <v>0</v>
      </c>
      <c r="J165" s="30" t="n">
        <f aca="false">J166+J167+J168+J169</f>
        <v>0</v>
      </c>
      <c r="K165" s="30" t="n">
        <f aca="false">K166+K167+K168+K169</f>
        <v>0</v>
      </c>
      <c r="L165" s="30" t="n">
        <f aca="false">L166+L167+L168+L169</f>
        <v>0</v>
      </c>
      <c r="M165" s="30" t="n">
        <f aca="false">M166+M167+M168+M169</f>
        <v>0</v>
      </c>
      <c r="N165" s="30" t="n">
        <f aca="false">N166+N167+N168+N169</f>
        <v>0</v>
      </c>
      <c r="O165" s="67" t="n">
        <f aca="false">O166+O167+O168+O169</f>
        <v>0</v>
      </c>
      <c r="P165" s="30" t="n">
        <f aca="false">P166+P167+P168+P169</f>
        <v>0</v>
      </c>
      <c r="Q165" s="30" t="n">
        <f aca="false">Q166+Q167+Q168+Q169</f>
        <v>0</v>
      </c>
      <c r="R165" s="30" t="n">
        <f aca="false">R166+R167+R168+R169</f>
        <v>0</v>
      </c>
      <c r="S165" s="71"/>
      <c r="T165" s="57" t="s">
        <v>62</v>
      </c>
      <c r="U165" s="58"/>
      <c r="V165" s="72" t="s">
        <v>36</v>
      </c>
    </row>
    <row r="166" customFormat="false" ht="15.75" hidden="true" customHeight="true" outlineLevel="0" collapsed="false">
      <c r="A166" s="54"/>
      <c r="B166" s="55"/>
      <c r="C166" s="17"/>
      <c r="D166" s="52"/>
      <c r="E166" s="55" t="s">
        <v>16</v>
      </c>
      <c r="F166" s="120" t="n">
        <f aca="false">SUM(I166:R166)</f>
        <v>0</v>
      </c>
      <c r="G166" s="59"/>
      <c r="H166" s="60"/>
      <c r="I166" s="60" t="n">
        <v>0</v>
      </c>
      <c r="J166" s="60" t="n">
        <v>0</v>
      </c>
      <c r="K166" s="60" t="n">
        <v>0</v>
      </c>
      <c r="L166" s="59" t="n">
        <v>0</v>
      </c>
      <c r="M166" s="59" t="n">
        <v>0</v>
      </c>
      <c r="N166" s="59" t="n">
        <v>0</v>
      </c>
      <c r="O166" s="63" t="n">
        <v>0</v>
      </c>
      <c r="P166" s="59" t="n">
        <v>0</v>
      </c>
      <c r="Q166" s="59" t="n">
        <v>0</v>
      </c>
      <c r="R166" s="59" t="n">
        <v>0</v>
      </c>
      <c r="S166" s="64"/>
      <c r="T166" s="57"/>
      <c r="U166" s="58"/>
      <c r="V166" s="58"/>
    </row>
    <row r="167" customFormat="false" ht="15.75" hidden="true" customHeight="true" outlineLevel="0" collapsed="false">
      <c r="A167" s="54"/>
      <c r="B167" s="55"/>
      <c r="C167" s="17"/>
      <c r="D167" s="52"/>
      <c r="E167" s="55" t="s">
        <v>17</v>
      </c>
      <c r="F167" s="120" t="n">
        <f aca="false">SUM(I167:R167)</f>
        <v>0</v>
      </c>
      <c r="G167" s="59"/>
      <c r="H167" s="60"/>
      <c r="I167" s="60" t="n">
        <v>0</v>
      </c>
      <c r="J167" s="60" t="n">
        <v>0</v>
      </c>
      <c r="K167" s="60" t="n">
        <v>0</v>
      </c>
      <c r="L167" s="59" t="n">
        <v>0</v>
      </c>
      <c r="M167" s="59" t="n">
        <v>0</v>
      </c>
      <c r="N167" s="59" t="n">
        <v>0</v>
      </c>
      <c r="O167" s="63" t="n">
        <v>0</v>
      </c>
      <c r="P167" s="59" t="n">
        <v>0</v>
      </c>
      <c r="Q167" s="59" t="n">
        <v>0</v>
      </c>
      <c r="R167" s="59" t="n">
        <v>0</v>
      </c>
      <c r="S167" s="64"/>
      <c r="T167" s="57"/>
      <c r="U167" s="58"/>
      <c r="V167" s="58"/>
    </row>
    <row r="168" customFormat="false" ht="15.75" hidden="true" customHeight="true" outlineLevel="0" collapsed="false">
      <c r="A168" s="54"/>
      <c r="B168" s="55"/>
      <c r="C168" s="17"/>
      <c r="D168" s="52"/>
      <c r="E168" s="55" t="s">
        <v>18</v>
      </c>
      <c r="F168" s="120" t="n">
        <f aca="false">SUM(I168:R168)</f>
        <v>0</v>
      </c>
      <c r="G168" s="59"/>
      <c r="H168" s="59"/>
      <c r="I168" s="59" t="n">
        <v>0</v>
      </c>
      <c r="J168" s="59" t="n">
        <v>0</v>
      </c>
      <c r="K168" s="59" t="n">
        <v>0</v>
      </c>
      <c r="L168" s="59" t="n">
        <v>0</v>
      </c>
      <c r="M168" s="59" t="n">
        <v>0</v>
      </c>
      <c r="N168" s="59" t="n">
        <v>0</v>
      </c>
      <c r="O168" s="63" t="n">
        <v>0</v>
      </c>
      <c r="P168" s="59" t="n">
        <v>0</v>
      </c>
      <c r="Q168" s="59" t="n">
        <v>0</v>
      </c>
      <c r="R168" s="59" t="n">
        <v>0</v>
      </c>
      <c r="S168" s="64"/>
      <c r="T168" s="57"/>
      <c r="U168" s="58"/>
      <c r="V168" s="58"/>
    </row>
    <row r="169" customFormat="false" ht="15.75" hidden="true" customHeight="true" outlineLevel="0" collapsed="false">
      <c r="A169" s="54"/>
      <c r="B169" s="55"/>
      <c r="C169" s="17"/>
      <c r="D169" s="52"/>
      <c r="E169" s="55" t="s">
        <v>19</v>
      </c>
      <c r="F169" s="120" t="n">
        <f aca="false">SUM(I169:R169)</f>
        <v>0</v>
      </c>
      <c r="G169" s="59"/>
      <c r="H169" s="60"/>
      <c r="I169" s="60" t="n">
        <v>0</v>
      </c>
      <c r="J169" s="60" t="n">
        <v>0</v>
      </c>
      <c r="K169" s="60" t="n">
        <v>0</v>
      </c>
      <c r="L169" s="59" t="n">
        <v>0</v>
      </c>
      <c r="M169" s="59" t="n">
        <v>0</v>
      </c>
      <c r="N169" s="59" t="n">
        <v>0</v>
      </c>
      <c r="O169" s="63" t="n">
        <v>0</v>
      </c>
      <c r="P169" s="59" t="n">
        <v>0</v>
      </c>
      <c r="Q169" s="59" t="n">
        <v>0</v>
      </c>
      <c r="R169" s="59" t="n">
        <v>0</v>
      </c>
      <c r="S169" s="121"/>
      <c r="T169" s="57"/>
      <c r="U169" s="58"/>
      <c r="V169" s="72"/>
    </row>
    <row r="170" customFormat="false" ht="15.75" hidden="false" customHeight="true" outlineLevel="0" collapsed="false">
      <c r="A170" s="54" t="s">
        <v>108</v>
      </c>
      <c r="B170" s="55" t="s">
        <v>109</v>
      </c>
      <c r="C170" s="17" t="s">
        <v>14</v>
      </c>
      <c r="D170" s="52" t="n">
        <v>1330110140</v>
      </c>
      <c r="E170" s="47" t="s">
        <v>15</v>
      </c>
      <c r="F170" s="120" t="n">
        <f aca="false">SUM(I170:R170)</f>
        <v>32.4</v>
      </c>
      <c r="G170" s="30"/>
      <c r="H170" s="30"/>
      <c r="I170" s="30" t="n">
        <f aca="false">I171+I172+I173+I174</f>
        <v>5.4</v>
      </c>
      <c r="J170" s="30" t="n">
        <f aca="false">J171+J172+J173+J174</f>
        <v>5.4</v>
      </c>
      <c r="K170" s="30" t="n">
        <f aca="false">K171+K172+K173+K174</f>
        <v>5.4</v>
      </c>
      <c r="L170" s="30" t="n">
        <f aca="false">L171+L172+L173+L174</f>
        <v>5.4</v>
      </c>
      <c r="M170" s="30" t="n">
        <f aca="false">M171+M172+M173+M174</f>
        <v>5.4</v>
      </c>
      <c r="N170" s="30" t="n">
        <f aca="false">N171+N172+N173+N174</f>
        <v>5.4</v>
      </c>
      <c r="O170" s="67" t="n">
        <f aca="false">O171+O172+O173+O174</f>
        <v>0</v>
      </c>
      <c r="P170" s="30" t="n">
        <f aca="false">P171+P172+P173+P174</f>
        <v>0</v>
      </c>
      <c r="Q170" s="30" t="n">
        <f aca="false">Q171+Q172+Q173+Q174</f>
        <v>0</v>
      </c>
      <c r="R170" s="30" t="n">
        <f aca="false">R171+R172+R173+R174</f>
        <v>0</v>
      </c>
      <c r="S170" s="71"/>
      <c r="T170" s="57" t="s">
        <v>110</v>
      </c>
      <c r="U170" s="68" t="s">
        <v>111</v>
      </c>
      <c r="V170" s="72" t="s">
        <v>112</v>
      </c>
    </row>
    <row r="171" customFormat="false" ht="15.75" hidden="false" customHeight="true" outlineLevel="0" collapsed="false">
      <c r="A171" s="54"/>
      <c r="B171" s="55"/>
      <c r="C171" s="17"/>
      <c r="D171" s="52"/>
      <c r="E171" s="55" t="s">
        <v>16</v>
      </c>
      <c r="F171" s="120" t="n">
        <f aca="false">SUM(I171:R171)</f>
        <v>0</v>
      </c>
      <c r="G171" s="59"/>
      <c r="H171" s="60"/>
      <c r="I171" s="60" t="n">
        <v>0</v>
      </c>
      <c r="J171" s="60" t="n">
        <v>0</v>
      </c>
      <c r="K171" s="60" t="n">
        <v>0</v>
      </c>
      <c r="L171" s="59" t="n">
        <v>0</v>
      </c>
      <c r="M171" s="59" t="n">
        <v>0</v>
      </c>
      <c r="N171" s="59" t="n">
        <v>0</v>
      </c>
      <c r="O171" s="63" t="n">
        <v>0</v>
      </c>
      <c r="P171" s="59" t="n">
        <v>0</v>
      </c>
      <c r="Q171" s="59" t="n">
        <v>0</v>
      </c>
      <c r="R171" s="59" t="n">
        <v>0</v>
      </c>
      <c r="S171" s="64"/>
      <c r="T171" s="57"/>
      <c r="U171" s="68"/>
      <c r="V171" s="68"/>
    </row>
    <row r="172" customFormat="false" ht="15.75" hidden="false" customHeight="true" outlineLevel="0" collapsed="false">
      <c r="A172" s="54"/>
      <c r="B172" s="55"/>
      <c r="C172" s="17"/>
      <c r="D172" s="52"/>
      <c r="E172" s="55" t="s">
        <v>17</v>
      </c>
      <c r="F172" s="120" t="n">
        <f aca="false">SUM(I172:R172)</f>
        <v>0</v>
      </c>
      <c r="G172" s="59"/>
      <c r="H172" s="60"/>
      <c r="I172" s="60" t="n">
        <v>0</v>
      </c>
      <c r="J172" s="60" t="n">
        <v>0</v>
      </c>
      <c r="K172" s="60" t="n">
        <v>0</v>
      </c>
      <c r="L172" s="59" t="n">
        <v>0</v>
      </c>
      <c r="M172" s="59" t="n">
        <v>0</v>
      </c>
      <c r="N172" s="59" t="n">
        <v>0</v>
      </c>
      <c r="O172" s="63" t="n">
        <v>0</v>
      </c>
      <c r="P172" s="59" t="n">
        <v>0</v>
      </c>
      <c r="Q172" s="59" t="n">
        <v>0</v>
      </c>
      <c r="R172" s="59" t="n">
        <v>0</v>
      </c>
      <c r="S172" s="64"/>
      <c r="T172" s="57"/>
      <c r="U172" s="68"/>
      <c r="V172" s="68"/>
    </row>
    <row r="173" customFormat="false" ht="15.75" hidden="false" customHeight="true" outlineLevel="0" collapsed="false">
      <c r="A173" s="54"/>
      <c r="B173" s="55"/>
      <c r="C173" s="17"/>
      <c r="D173" s="52"/>
      <c r="E173" s="55" t="s">
        <v>18</v>
      </c>
      <c r="F173" s="120" t="n">
        <f aca="false">SUM(I173:R173)</f>
        <v>32.4</v>
      </c>
      <c r="G173" s="59"/>
      <c r="H173" s="60"/>
      <c r="I173" s="59" t="n">
        <v>5.4</v>
      </c>
      <c r="J173" s="59" t="n">
        <v>5.4</v>
      </c>
      <c r="K173" s="59" t="n">
        <v>5.4</v>
      </c>
      <c r="L173" s="59" t="n">
        <v>5.4</v>
      </c>
      <c r="M173" s="59" t="n">
        <v>5.4</v>
      </c>
      <c r="N173" s="59" t="n">
        <v>5.4</v>
      </c>
      <c r="O173" s="63" t="n">
        <v>0</v>
      </c>
      <c r="P173" s="59" t="n">
        <v>0</v>
      </c>
      <c r="Q173" s="59" t="n">
        <v>0</v>
      </c>
      <c r="R173" s="59" t="n">
        <v>0</v>
      </c>
      <c r="S173" s="64"/>
      <c r="T173" s="57"/>
      <c r="U173" s="68"/>
      <c r="V173" s="68"/>
    </row>
    <row r="174" customFormat="false" ht="15.75" hidden="false" customHeight="true" outlineLevel="0" collapsed="false">
      <c r="A174" s="54"/>
      <c r="B174" s="55"/>
      <c r="C174" s="17"/>
      <c r="D174" s="52"/>
      <c r="E174" s="55" t="s">
        <v>19</v>
      </c>
      <c r="F174" s="120" t="n">
        <f aca="false">SUM(I174:R174)</f>
        <v>0</v>
      </c>
      <c r="G174" s="59"/>
      <c r="H174" s="60"/>
      <c r="I174" s="60" t="n">
        <v>0</v>
      </c>
      <c r="J174" s="60" t="n">
        <v>0</v>
      </c>
      <c r="K174" s="60" t="n">
        <v>0</v>
      </c>
      <c r="L174" s="59" t="n">
        <v>0</v>
      </c>
      <c r="M174" s="59" t="n">
        <v>0</v>
      </c>
      <c r="N174" s="59" t="n">
        <v>0</v>
      </c>
      <c r="O174" s="63" t="n">
        <v>0</v>
      </c>
      <c r="P174" s="59" t="n">
        <v>0</v>
      </c>
      <c r="Q174" s="59" t="n">
        <v>0</v>
      </c>
      <c r="R174" s="59" t="n">
        <v>0</v>
      </c>
      <c r="S174" s="121"/>
      <c r="T174" s="57"/>
      <c r="U174" s="68"/>
      <c r="V174" s="72"/>
    </row>
    <row r="175" customFormat="false" ht="15.75" hidden="true" customHeight="true" outlineLevel="0" collapsed="false">
      <c r="A175" s="54" t="s">
        <v>113</v>
      </c>
      <c r="B175" s="55" t="s">
        <v>114</v>
      </c>
      <c r="C175" s="17" t="n">
        <v>2015</v>
      </c>
      <c r="D175" s="52" t="n">
        <v>1330110140</v>
      </c>
      <c r="E175" s="47" t="s">
        <v>15</v>
      </c>
      <c r="F175" s="120" t="n">
        <f aca="false">SUM(I175:R175)</f>
        <v>0</v>
      </c>
      <c r="G175" s="30"/>
      <c r="H175" s="30"/>
      <c r="I175" s="30" t="n">
        <v>0</v>
      </c>
      <c r="J175" s="30" t="n">
        <v>0</v>
      </c>
      <c r="K175" s="30" t="n">
        <v>0</v>
      </c>
      <c r="L175" s="30" t="n">
        <v>0</v>
      </c>
      <c r="M175" s="30" t="n">
        <v>0</v>
      </c>
      <c r="N175" s="30" t="n">
        <v>0</v>
      </c>
      <c r="O175" s="67" t="n">
        <v>0</v>
      </c>
      <c r="P175" s="30" t="n">
        <v>0</v>
      </c>
      <c r="Q175" s="30" t="n">
        <v>0</v>
      </c>
      <c r="R175" s="30" t="n">
        <v>0</v>
      </c>
      <c r="S175" s="71"/>
      <c r="T175" s="57" t="s">
        <v>45</v>
      </c>
      <c r="U175" s="68"/>
      <c r="V175" s="72"/>
    </row>
    <row r="176" customFormat="false" ht="15.75" hidden="true" customHeight="true" outlineLevel="0" collapsed="false">
      <c r="A176" s="54"/>
      <c r="B176" s="55"/>
      <c r="C176" s="17"/>
      <c r="D176" s="52"/>
      <c r="E176" s="55" t="s">
        <v>16</v>
      </c>
      <c r="F176" s="120" t="n">
        <f aca="false">SUM(I176:R176)</f>
        <v>0</v>
      </c>
      <c r="G176" s="59"/>
      <c r="H176" s="60"/>
      <c r="I176" s="60" t="n">
        <v>0</v>
      </c>
      <c r="J176" s="60" t="n">
        <v>0</v>
      </c>
      <c r="K176" s="60" t="n">
        <v>0</v>
      </c>
      <c r="L176" s="59" t="n">
        <v>0</v>
      </c>
      <c r="M176" s="59" t="n">
        <v>0</v>
      </c>
      <c r="N176" s="59" t="n">
        <v>0</v>
      </c>
      <c r="O176" s="63" t="n">
        <v>0</v>
      </c>
      <c r="P176" s="59" t="n">
        <v>0</v>
      </c>
      <c r="Q176" s="59" t="n">
        <v>0</v>
      </c>
      <c r="R176" s="59" t="n">
        <v>0</v>
      </c>
      <c r="S176" s="64"/>
      <c r="T176" s="57"/>
      <c r="U176" s="68"/>
      <c r="V176" s="68"/>
    </row>
    <row r="177" customFormat="false" ht="15.75" hidden="true" customHeight="true" outlineLevel="0" collapsed="false">
      <c r="A177" s="54"/>
      <c r="B177" s="55"/>
      <c r="C177" s="17"/>
      <c r="D177" s="52"/>
      <c r="E177" s="55" t="s">
        <v>17</v>
      </c>
      <c r="F177" s="120" t="n">
        <f aca="false">SUM(I177:R177)</f>
        <v>0</v>
      </c>
      <c r="G177" s="59"/>
      <c r="H177" s="60"/>
      <c r="I177" s="60" t="n">
        <v>0</v>
      </c>
      <c r="J177" s="60" t="n">
        <v>0</v>
      </c>
      <c r="K177" s="60" t="n">
        <v>0</v>
      </c>
      <c r="L177" s="59" t="n">
        <v>0</v>
      </c>
      <c r="M177" s="59" t="n">
        <v>0</v>
      </c>
      <c r="N177" s="59" t="n">
        <v>0</v>
      </c>
      <c r="O177" s="63" t="n">
        <v>0</v>
      </c>
      <c r="P177" s="59" t="n">
        <v>0</v>
      </c>
      <c r="Q177" s="59" t="n">
        <v>0</v>
      </c>
      <c r="R177" s="59" t="n">
        <v>0</v>
      </c>
      <c r="S177" s="64"/>
      <c r="T177" s="57"/>
      <c r="U177" s="68"/>
      <c r="V177" s="68"/>
    </row>
    <row r="178" customFormat="false" ht="15.75" hidden="true" customHeight="true" outlineLevel="0" collapsed="false">
      <c r="A178" s="54"/>
      <c r="B178" s="55"/>
      <c r="C178" s="17"/>
      <c r="D178" s="52"/>
      <c r="E178" s="55" t="s">
        <v>18</v>
      </c>
      <c r="F178" s="120" t="n">
        <f aca="false">SUM(I178:R178)</f>
        <v>0</v>
      </c>
      <c r="G178" s="59"/>
      <c r="H178" s="59"/>
      <c r="I178" s="59" t="n">
        <v>0</v>
      </c>
      <c r="J178" s="59" t="n">
        <v>0</v>
      </c>
      <c r="K178" s="59" t="n">
        <v>0</v>
      </c>
      <c r="L178" s="59" t="n">
        <v>0</v>
      </c>
      <c r="M178" s="59" t="n">
        <v>0</v>
      </c>
      <c r="N178" s="59" t="n">
        <v>0</v>
      </c>
      <c r="O178" s="63" t="n">
        <v>0</v>
      </c>
      <c r="P178" s="59" t="n">
        <v>0</v>
      </c>
      <c r="Q178" s="59" t="n">
        <v>0</v>
      </c>
      <c r="R178" s="59" t="n">
        <v>0</v>
      </c>
      <c r="S178" s="64"/>
      <c r="T178" s="57"/>
      <c r="U178" s="68"/>
      <c r="V178" s="68"/>
    </row>
    <row r="179" customFormat="false" ht="15.75" hidden="true" customHeight="true" outlineLevel="0" collapsed="false">
      <c r="A179" s="54"/>
      <c r="B179" s="55"/>
      <c r="C179" s="17"/>
      <c r="D179" s="52"/>
      <c r="E179" s="55" t="s">
        <v>19</v>
      </c>
      <c r="F179" s="120" t="n">
        <f aca="false">SUM(I179:R179)</f>
        <v>0</v>
      </c>
      <c r="G179" s="59"/>
      <c r="H179" s="60"/>
      <c r="I179" s="60" t="n">
        <v>0</v>
      </c>
      <c r="J179" s="60" t="n">
        <v>0</v>
      </c>
      <c r="K179" s="60" t="n">
        <v>0</v>
      </c>
      <c r="L179" s="59" t="n">
        <v>0</v>
      </c>
      <c r="M179" s="59" t="n">
        <v>0</v>
      </c>
      <c r="N179" s="59" t="n">
        <v>0</v>
      </c>
      <c r="O179" s="63" t="n">
        <v>0</v>
      </c>
      <c r="P179" s="59" t="n">
        <v>0</v>
      </c>
      <c r="Q179" s="59" t="n">
        <v>0</v>
      </c>
      <c r="R179" s="59" t="n">
        <v>0</v>
      </c>
      <c r="S179" s="121"/>
      <c r="T179" s="57"/>
      <c r="U179" s="68"/>
      <c r="V179" s="68"/>
    </row>
    <row r="180" customFormat="false" ht="15.75" hidden="true" customHeight="true" outlineLevel="0" collapsed="false">
      <c r="A180" s="54" t="s">
        <v>115</v>
      </c>
      <c r="B180" s="55" t="s">
        <v>116</v>
      </c>
      <c r="C180" s="17" t="s">
        <v>14</v>
      </c>
      <c r="D180" s="52" t="n">
        <v>1330110140</v>
      </c>
      <c r="E180" s="47" t="s">
        <v>15</v>
      </c>
      <c r="F180" s="120" t="n">
        <f aca="false">SUM(I180:R180)</f>
        <v>0</v>
      </c>
      <c r="G180" s="30"/>
      <c r="H180" s="30"/>
      <c r="I180" s="30" t="n">
        <f aca="false">I183</f>
        <v>0</v>
      </c>
      <c r="J180" s="30" t="n">
        <f aca="false">J183</f>
        <v>0</v>
      </c>
      <c r="K180" s="30" t="n">
        <f aca="false">K183</f>
        <v>0</v>
      </c>
      <c r="L180" s="30" t="n">
        <f aca="false">L183</f>
        <v>0</v>
      </c>
      <c r="M180" s="30" t="n">
        <f aca="false">M183</f>
        <v>0</v>
      </c>
      <c r="N180" s="30" t="n">
        <f aca="false">N183</f>
        <v>0</v>
      </c>
      <c r="O180" s="67" t="n">
        <f aca="false">O183</f>
        <v>0</v>
      </c>
      <c r="P180" s="30" t="n">
        <f aca="false">P183</f>
        <v>0</v>
      </c>
      <c r="Q180" s="30" t="n">
        <f aca="false">Q183</f>
        <v>0</v>
      </c>
      <c r="R180" s="30" t="n">
        <f aca="false">R183</f>
        <v>0</v>
      </c>
      <c r="S180" s="71"/>
      <c r="T180" s="57" t="s">
        <v>62</v>
      </c>
      <c r="U180" s="72" t="s">
        <v>117</v>
      </c>
      <c r="V180" s="72" t="s">
        <v>36</v>
      </c>
    </row>
    <row r="181" customFormat="false" ht="15.75" hidden="true" customHeight="true" outlineLevel="0" collapsed="false">
      <c r="A181" s="54"/>
      <c r="B181" s="55"/>
      <c r="C181" s="17"/>
      <c r="D181" s="52"/>
      <c r="E181" s="55" t="s">
        <v>16</v>
      </c>
      <c r="F181" s="120" t="n">
        <f aca="false">SUM(I181:R181)</f>
        <v>0</v>
      </c>
      <c r="G181" s="59"/>
      <c r="H181" s="60"/>
      <c r="I181" s="60" t="n">
        <v>0</v>
      </c>
      <c r="J181" s="60" t="n">
        <v>0</v>
      </c>
      <c r="K181" s="60" t="n">
        <v>0</v>
      </c>
      <c r="L181" s="59" t="n">
        <v>0</v>
      </c>
      <c r="M181" s="59" t="n">
        <v>0</v>
      </c>
      <c r="N181" s="59" t="n">
        <v>0</v>
      </c>
      <c r="O181" s="63" t="n">
        <v>0</v>
      </c>
      <c r="P181" s="59" t="n">
        <v>0</v>
      </c>
      <c r="Q181" s="59" t="n">
        <v>0</v>
      </c>
      <c r="R181" s="59" t="n">
        <v>0</v>
      </c>
      <c r="S181" s="64"/>
      <c r="T181" s="57"/>
      <c r="U181" s="72"/>
      <c r="V181" s="72"/>
    </row>
    <row r="182" customFormat="false" ht="15.75" hidden="true" customHeight="true" outlineLevel="0" collapsed="false">
      <c r="A182" s="54"/>
      <c r="B182" s="55"/>
      <c r="C182" s="17"/>
      <c r="D182" s="52"/>
      <c r="E182" s="55" t="s">
        <v>17</v>
      </c>
      <c r="F182" s="120" t="n">
        <f aca="false">SUM(I182:R182)</f>
        <v>0</v>
      </c>
      <c r="G182" s="59"/>
      <c r="H182" s="60"/>
      <c r="I182" s="60" t="n">
        <v>0</v>
      </c>
      <c r="J182" s="60" t="n">
        <v>0</v>
      </c>
      <c r="K182" s="60" t="n">
        <v>0</v>
      </c>
      <c r="L182" s="59" t="n">
        <v>0</v>
      </c>
      <c r="M182" s="59" t="n">
        <v>0</v>
      </c>
      <c r="N182" s="59" t="n">
        <v>0</v>
      </c>
      <c r="O182" s="63" t="n">
        <v>0</v>
      </c>
      <c r="P182" s="59" t="n">
        <v>0</v>
      </c>
      <c r="Q182" s="59" t="n">
        <v>0</v>
      </c>
      <c r="R182" s="59" t="n">
        <v>0</v>
      </c>
      <c r="S182" s="64"/>
      <c r="T182" s="57"/>
      <c r="U182" s="72"/>
      <c r="V182" s="72"/>
    </row>
    <row r="183" customFormat="false" ht="15.75" hidden="true" customHeight="true" outlineLevel="0" collapsed="false">
      <c r="A183" s="54"/>
      <c r="B183" s="55"/>
      <c r="C183" s="17"/>
      <c r="D183" s="52"/>
      <c r="E183" s="55" t="s">
        <v>18</v>
      </c>
      <c r="F183" s="120" t="n">
        <f aca="false">SUM(I183:R183)</f>
        <v>0</v>
      </c>
      <c r="G183" s="59"/>
      <c r="H183" s="60"/>
      <c r="I183" s="59" t="n">
        <v>0</v>
      </c>
      <c r="J183" s="59" t="n">
        <v>0</v>
      </c>
      <c r="K183" s="59" t="n">
        <v>0</v>
      </c>
      <c r="L183" s="59" t="n">
        <v>0</v>
      </c>
      <c r="M183" s="59" t="n">
        <v>0</v>
      </c>
      <c r="N183" s="59" t="n">
        <v>0</v>
      </c>
      <c r="O183" s="63" t="n">
        <v>0</v>
      </c>
      <c r="P183" s="59" t="n">
        <v>0</v>
      </c>
      <c r="Q183" s="59" t="n">
        <v>0</v>
      </c>
      <c r="R183" s="59" t="n">
        <v>0</v>
      </c>
      <c r="S183" s="64"/>
      <c r="T183" s="57"/>
      <c r="U183" s="72"/>
      <c r="V183" s="72"/>
    </row>
    <row r="184" customFormat="false" ht="15.75" hidden="true" customHeight="true" outlineLevel="0" collapsed="false">
      <c r="A184" s="54"/>
      <c r="B184" s="55"/>
      <c r="C184" s="17"/>
      <c r="D184" s="52"/>
      <c r="E184" s="55" t="s">
        <v>19</v>
      </c>
      <c r="F184" s="120" t="n">
        <f aca="false">SUM(I184:R184)</f>
        <v>0</v>
      </c>
      <c r="G184" s="59"/>
      <c r="H184" s="60"/>
      <c r="I184" s="60" t="n">
        <v>0</v>
      </c>
      <c r="J184" s="60" t="n">
        <v>0</v>
      </c>
      <c r="K184" s="60" t="n">
        <v>0</v>
      </c>
      <c r="L184" s="59" t="n">
        <v>0</v>
      </c>
      <c r="M184" s="59" t="n">
        <v>0</v>
      </c>
      <c r="N184" s="59" t="n">
        <v>0</v>
      </c>
      <c r="O184" s="63" t="n">
        <v>0</v>
      </c>
      <c r="P184" s="59" t="n">
        <v>0</v>
      </c>
      <c r="Q184" s="59" t="n">
        <v>0</v>
      </c>
      <c r="R184" s="59" t="n">
        <v>0</v>
      </c>
      <c r="S184" s="121"/>
      <c r="T184" s="57"/>
      <c r="U184" s="72"/>
      <c r="V184" s="72"/>
    </row>
    <row r="185" customFormat="false" ht="15" hidden="false" customHeight="true" outlineLevel="0" collapsed="false">
      <c r="A185" s="54" t="s">
        <v>118</v>
      </c>
      <c r="B185" s="55" t="s">
        <v>119</v>
      </c>
      <c r="C185" s="17" t="s">
        <v>14</v>
      </c>
      <c r="D185" s="52" t="n">
        <v>1330110140</v>
      </c>
      <c r="E185" s="47" t="s">
        <v>15</v>
      </c>
      <c r="F185" s="120" t="n">
        <f aca="false">SUM(I185:R185)</f>
        <v>139</v>
      </c>
      <c r="G185" s="30"/>
      <c r="H185" s="30"/>
      <c r="I185" s="30" t="n">
        <f aca="false">I188</f>
        <v>139</v>
      </c>
      <c r="J185" s="30" t="n">
        <f aca="false">J188</f>
        <v>0</v>
      </c>
      <c r="K185" s="30" t="n">
        <f aca="false">K188</f>
        <v>0</v>
      </c>
      <c r="L185" s="30" t="n">
        <f aca="false">L188</f>
        <v>0</v>
      </c>
      <c r="M185" s="30" t="n">
        <v>0</v>
      </c>
      <c r="N185" s="30" t="n">
        <f aca="false">N188</f>
        <v>0</v>
      </c>
      <c r="O185" s="67" t="n">
        <f aca="false">O188</f>
        <v>0</v>
      </c>
      <c r="P185" s="30" t="n">
        <f aca="false">P188</f>
        <v>0</v>
      </c>
      <c r="Q185" s="30" t="n">
        <f aca="false">Q188</f>
        <v>0</v>
      </c>
      <c r="R185" s="30" t="n">
        <f aca="false">R188</f>
        <v>0</v>
      </c>
      <c r="S185" s="71"/>
      <c r="T185" s="57" t="s">
        <v>57</v>
      </c>
      <c r="U185" s="72"/>
      <c r="V185" s="72" t="s">
        <v>112</v>
      </c>
    </row>
    <row r="186" customFormat="false" ht="15.75" hidden="false" customHeight="true" outlineLevel="0" collapsed="false">
      <c r="A186" s="54"/>
      <c r="B186" s="55"/>
      <c r="C186" s="17"/>
      <c r="D186" s="52"/>
      <c r="E186" s="55" t="s">
        <v>16</v>
      </c>
      <c r="F186" s="120" t="n">
        <f aca="false">SUM(I186:R186)</f>
        <v>0</v>
      </c>
      <c r="G186" s="59"/>
      <c r="H186" s="60"/>
      <c r="I186" s="60" t="n">
        <v>0</v>
      </c>
      <c r="J186" s="60" t="n">
        <v>0</v>
      </c>
      <c r="K186" s="60" t="n">
        <v>0</v>
      </c>
      <c r="L186" s="59" t="n">
        <v>0</v>
      </c>
      <c r="M186" s="59" t="n">
        <v>0</v>
      </c>
      <c r="N186" s="59" t="n">
        <v>0</v>
      </c>
      <c r="O186" s="63" t="n">
        <v>0</v>
      </c>
      <c r="P186" s="59" t="n">
        <v>0</v>
      </c>
      <c r="Q186" s="59" t="n">
        <v>0</v>
      </c>
      <c r="R186" s="59" t="n">
        <v>0</v>
      </c>
      <c r="S186" s="64"/>
      <c r="T186" s="57"/>
      <c r="U186" s="72"/>
      <c r="V186" s="72"/>
    </row>
    <row r="187" customFormat="false" ht="15.75" hidden="false" customHeight="true" outlineLevel="0" collapsed="false">
      <c r="A187" s="54"/>
      <c r="B187" s="55"/>
      <c r="C187" s="17"/>
      <c r="D187" s="52"/>
      <c r="E187" s="55" t="s">
        <v>17</v>
      </c>
      <c r="F187" s="120" t="n">
        <f aca="false">SUM(I187:R187)</f>
        <v>0</v>
      </c>
      <c r="G187" s="59"/>
      <c r="H187" s="60"/>
      <c r="I187" s="60" t="n">
        <v>0</v>
      </c>
      <c r="J187" s="60" t="n">
        <v>0</v>
      </c>
      <c r="K187" s="60" t="n">
        <v>0</v>
      </c>
      <c r="L187" s="59" t="n">
        <v>0</v>
      </c>
      <c r="M187" s="59" t="n">
        <v>0</v>
      </c>
      <c r="N187" s="59" t="n">
        <v>0</v>
      </c>
      <c r="O187" s="63" t="n">
        <v>0</v>
      </c>
      <c r="P187" s="59" t="n">
        <v>0</v>
      </c>
      <c r="Q187" s="59" t="n">
        <v>0</v>
      </c>
      <c r="R187" s="59" t="n">
        <v>0</v>
      </c>
      <c r="S187" s="64"/>
      <c r="T187" s="57"/>
      <c r="U187" s="72"/>
      <c r="V187" s="72"/>
    </row>
    <row r="188" customFormat="false" ht="15.75" hidden="false" customHeight="true" outlineLevel="0" collapsed="false">
      <c r="A188" s="54"/>
      <c r="B188" s="55"/>
      <c r="C188" s="17"/>
      <c r="D188" s="52"/>
      <c r="E188" s="55" t="s">
        <v>18</v>
      </c>
      <c r="F188" s="120" t="n">
        <f aca="false">SUM(I188:R188)</f>
        <v>139</v>
      </c>
      <c r="G188" s="59"/>
      <c r="H188" s="60"/>
      <c r="I188" s="59" t="n">
        <v>139</v>
      </c>
      <c r="J188" s="59" t="n">
        <v>0</v>
      </c>
      <c r="K188" s="59" t="n">
        <v>0</v>
      </c>
      <c r="L188" s="59" t="n">
        <v>0</v>
      </c>
      <c r="M188" s="59" t="n">
        <v>0</v>
      </c>
      <c r="N188" s="59" t="n">
        <v>0</v>
      </c>
      <c r="O188" s="63" t="n">
        <v>0</v>
      </c>
      <c r="P188" s="59" t="n">
        <v>0</v>
      </c>
      <c r="Q188" s="59" t="n">
        <v>0</v>
      </c>
      <c r="R188" s="59" t="n">
        <v>0</v>
      </c>
      <c r="S188" s="64"/>
      <c r="T188" s="57"/>
      <c r="U188" s="72"/>
      <c r="V188" s="72"/>
    </row>
    <row r="189" customFormat="false" ht="18.75" hidden="false" customHeight="true" outlineLevel="0" collapsed="false">
      <c r="A189" s="54"/>
      <c r="B189" s="55"/>
      <c r="C189" s="17"/>
      <c r="D189" s="52"/>
      <c r="E189" s="55" t="s">
        <v>19</v>
      </c>
      <c r="F189" s="120" t="n">
        <f aca="false">SUM(I189:R189)</f>
        <v>0</v>
      </c>
      <c r="G189" s="59"/>
      <c r="H189" s="60"/>
      <c r="I189" s="60" t="n">
        <v>0</v>
      </c>
      <c r="J189" s="60" t="n">
        <v>0</v>
      </c>
      <c r="K189" s="60" t="n">
        <v>0</v>
      </c>
      <c r="L189" s="59" t="n">
        <v>0</v>
      </c>
      <c r="M189" s="59" t="n">
        <v>0</v>
      </c>
      <c r="N189" s="59" t="n">
        <v>0</v>
      </c>
      <c r="O189" s="63" t="n">
        <v>0</v>
      </c>
      <c r="P189" s="59" t="n">
        <v>0</v>
      </c>
      <c r="Q189" s="59" t="n">
        <v>0</v>
      </c>
      <c r="R189" s="59" t="n">
        <v>0</v>
      </c>
      <c r="S189" s="64"/>
      <c r="T189" s="57"/>
      <c r="U189" s="72"/>
      <c r="V189" s="72"/>
    </row>
    <row r="190" customFormat="false" ht="15" hidden="false" customHeight="true" outlineLevel="0" collapsed="false">
      <c r="A190" s="54" t="s">
        <v>120</v>
      </c>
      <c r="B190" s="55" t="s">
        <v>121</v>
      </c>
      <c r="C190" s="17" t="s">
        <v>14</v>
      </c>
      <c r="D190" s="52" t="n">
        <v>1330110140</v>
      </c>
      <c r="E190" s="47" t="s">
        <v>15</v>
      </c>
      <c r="F190" s="120" t="n">
        <f aca="false">SUM(I190:R190)</f>
        <v>100</v>
      </c>
      <c r="G190" s="30"/>
      <c r="H190" s="30"/>
      <c r="I190" s="30" t="n">
        <f aca="false">I193</f>
        <v>100</v>
      </c>
      <c r="J190" s="30" t="n">
        <f aca="false">J193</f>
        <v>0</v>
      </c>
      <c r="K190" s="30" t="n">
        <f aca="false">K193</f>
        <v>0</v>
      </c>
      <c r="L190" s="30" t="n">
        <f aca="false">L193</f>
        <v>0</v>
      </c>
      <c r="M190" s="30" t="n">
        <f aca="false">M193</f>
        <v>0</v>
      </c>
      <c r="N190" s="30" t="n">
        <f aca="false">N193</f>
        <v>0</v>
      </c>
      <c r="O190" s="67" t="n">
        <f aca="false">O193</f>
        <v>0</v>
      </c>
      <c r="P190" s="30" t="n">
        <f aca="false">P193</f>
        <v>0</v>
      </c>
      <c r="Q190" s="30" t="n">
        <f aca="false">Q193</f>
        <v>0</v>
      </c>
      <c r="R190" s="30" t="n">
        <f aca="false">R193</f>
        <v>0</v>
      </c>
      <c r="S190" s="75"/>
      <c r="T190" s="57"/>
      <c r="U190" s="72"/>
      <c r="V190" s="72"/>
    </row>
    <row r="191" customFormat="false" ht="15.75" hidden="false" customHeight="true" outlineLevel="0" collapsed="false">
      <c r="A191" s="54"/>
      <c r="B191" s="55"/>
      <c r="C191" s="17"/>
      <c r="D191" s="52"/>
      <c r="E191" s="55" t="s">
        <v>16</v>
      </c>
      <c r="F191" s="120" t="n">
        <f aca="false">SUM(I191:R191)</f>
        <v>0</v>
      </c>
      <c r="G191" s="59"/>
      <c r="H191" s="60"/>
      <c r="I191" s="60" t="n">
        <v>0</v>
      </c>
      <c r="J191" s="60" t="n">
        <v>0</v>
      </c>
      <c r="K191" s="60" t="n">
        <v>0</v>
      </c>
      <c r="L191" s="59" t="n">
        <v>0</v>
      </c>
      <c r="M191" s="59" t="n">
        <v>0</v>
      </c>
      <c r="N191" s="59" t="n">
        <v>0</v>
      </c>
      <c r="O191" s="63" t="n">
        <v>0</v>
      </c>
      <c r="P191" s="59" t="n">
        <v>0</v>
      </c>
      <c r="Q191" s="59" t="n">
        <v>0</v>
      </c>
      <c r="R191" s="59" t="n">
        <v>0</v>
      </c>
      <c r="S191" s="64"/>
      <c r="T191" s="57"/>
      <c r="U191" s="72"/>
      <c r="V191" s="72"/>
    </row>
    <row r="192" customFormat="false" ht="15.75" hidden="false" customHeight="true" outlineLevel="0" collapsed="false">
      <c r="A192" s="54"/>
      <c r="B192" s="55"/>
      <c r="C192" s="17"/>
      <c r="D192" s="52"/>
      <c r="E192" s="55" t="s">
        <v>17</v>
      </c>
      <c r="F192" s="120" t="n">
        <f aca="false">SUM(I192:R192)</f>
        <v>0</v>
      </c>
      <c r="G192" s="59"/>
      <c r="H192" s="60"/>
      <c r="I192" s="60" t="n">
        <v>0</v>
      </c>
      <c r="J192" s="60" t="n">
        <v>0</v>
      </c>
      <c r="K192" s="60" t="n">
        <v>0</v>
      </c>
      <c r="L192" s="59" t="n">
        <v>0</v>
      </c>
      <c r="M192" s="59" t="n">
        <v>0</v>
      </c>
      <c r="N192" s="59" t="n">
        <v>0</v>
      </c>
      <c r="O192" s="63" t="n">
        <v>0</v>
      </c>
      <c r="P192" s="59" t="n">
        <v>0</v>
      </c>
      <c r="Q192" s="59" t="n">
        <v>0</v>
      </c>
      <c r="R192" s="59" t="n">
        <v>0</v>
      </c>
      <c r="S192" s="64"/>
      <c r="T192" s="57"/>
      <c r="U192" s="72"/>
      <c r="V192" s="72"/>
    </row>
    <row r="193" customFormat="false" ht="15.75" hidden="false" customHeight="true" outlineLevel="0" collapsed="false">
      <c r="A193" s="54"/>
      <c r="B193" s="55"/>
      <c r="C193" s="17"/>
      <c r="D193" s="52"/>
      <c r="E193" s="55" t="s">
        <v>18</v>
      </c>
      <c r="F193" s="120" t="n">
        <f aca="false">SUM(I193:R193)</f>
        <v>100</v>
      </c>
      <c r="G193" s="59"/>
      <c r="H193" s="60"/>
      <c r="I193" s="59" t="n">
        <v>100</v>
      </c>
      <c r="J193" s="59" t="n">
        <v>0</v>
      </c>
      <c r="K193" s="59" t="n">
        <v>0</v>
      </c>
      <c r="L193" s="59" t="n">
        <v>0</v>
      </c>
      <c r="M193" s="59" t="n">
        <v>0</v>
      </c>
      <c r="N193" s="59" t="n">
        <v>0</v>
      </c>
      <c r="O193" s="63" t="n">
        <v>0</v>
      </c>
      <c r="P193" s="59" t="n">
        <v>0</v>
      </c>
      <c r="Q193" s="59" t="n">
        <v>0</v>
      </c>
      <c r="R193" s="59" t="n">
        <v>0</v>
      </c>
      <c r="S193" s="64"/>
      <c r="T193" s="57"/>
      <c r="U193" s="72"/>
      <c r="V193" s="72"/>
    </row>
    <row r="194" customFormat="false" ht="16.5" hidden="false" customHeight="true" outlineLevel="0" collapsed="false">
      <c r="A194" s="54"/>
      <c r="B194" s="55"/>
      <c r="C194" s="17"/>
      <c r="D194" s="52"/>
      <c r="E194" s="55" t="s">
        <v>19</v>
      </c>
      <c r="F194" s="120" t="n">
        <f aca="false">SUM(I194:R194)</f>
        <v>0</v>
      </c>
      <c r="G194" s="59"/>
      <c r="H194" s="60"/>
      <c r="I194" s="60" t="n">
        <v>0</v>
      </c>
      <c r="J194" s="60" t="n">
        <v>0</v>
      </c>
      <c r="K194" s="60" t="n">
        <v>0</v>
      </c>
      <c r="L194" s="59" t="n">
        <v>0</v>
      </c>
      <c r="M194" s="59" t="n">
        <v>0</v>
      </c>
      <c r="N194" s="59" t="n">
        <v>0</v>
      </c>
      <c r="O194" s="63" t="n">
        <v>0</v>
      </c>
      <c r="P194" s="59" t="n">
        <v>0</v>
      </c>
      <c r="Q194" s="59" t="n">
        <v>0</v>
      </c>
      <c r="R194" s="59" t="n">
        <v>0</v>
      </c>
      <c r="S194" s="64"/>
      <c r="T194" s="57"/>
      <c r="U194" s="72"/>
      <c r="V194" s="72"/>
    </row>
    <row r="195" customFormat="false" ht="15.75" hidden="true" customHeight="true" outlineLevel="0" collapsed="false">
      <c r="A195" s="54" t="s">
        <v>122</v>
      </c>
      <c r="B195" s="55" t="s">
        <v>123</v>
      </c>
      <c r="C195" s="122" t="s">
        <v>14</v>
      </c>
      <c r="D195" s="52" t="n">
        <v>1330110140</v>
      </c>
      <c r="E195" s="47" t="s">
        <v>15</v>
      </c>
      <c r="F195" s="120" t="n">
        <f aca="false">SUM(I195:R195)</f>
        <v>0</v>
      </c>
      <c r="G195" s="30"/>
      <c r="H195" s="30"/>
      <c r="I195" s="30" t="n">
        <f aca="false">I198</f>
        <v>0</v>
      </c>
      <c r="J195" s="30" t="n">
        <f aca="false">J198</f>
        <v>0</v>
      </c>
      <c r="K195" s="30" t="n">
        <f aca="false">K198</f>
        <v>0</v>
      </c>
      <c r="L195" s="30" t="n">
        <f aca="false">L198</f>
        <v>0</v>
      </c>
      <c r="M195" s="30" t="n">
        <f aca="false">M198</f>
        <v>0</v>
      </c>
      <c r="N195" s="30" t="n">
        <f aca="false">N198</f>
        <v>0</v>
      </c>
      <c r="O195" s="67" t="n">
        <f aca="false">O198</f>
        <v>0</v>
      </c>
      <c r="P195" s="30" t="n">
        <f aca="false">P198</f>
        <v>0</v>
      </c>
      <c r="Q195" s="30" t="n">
        <f aca="false">Q198</f>
        <v>0</v>
      </c>
      <c r="R195" s="30" t="n">
        <f aca="false">R198</f>
        <v>0</v>
      </c>
      <c r="S195" s="75"/>
      <c r="T195" s="57"/>
      <c r="U195" s="72"/>
      <c r="V195" s="72"/>
    </row>
    <row r="196" customFormat="false" ht="15.75" hidden="true" customHeight="true" outlineLevel="0" collapsed="false">
      <c r="A196" s="54"/>
      <c r="B196" s="55"/>
      <c r="C196" s="101"/>
      <c r="D196" s="52"/>
      <c r="E196" s="55" t="s">
        <v>16</v>
      </c>
      <c r="F196" s="120" t="n">
        <f aca="false">SUM(I196:R196)</f>
        <v>0</v>
      </c>
      <c r="G196" s="59"/>
      <c r="H196" s="60"/>
      <c r="I196" s="60" t="n">
        <v>0</v>
      </c>
      <c r="J196" s="60" t="n">
        <v>0</v>
      </c>
      <c r="K196" s="60" t="n">
        <v>0</v>
      </c>
      <c r="L196" s="59" t="n">
        <v>0</v>
      </c>
      <c r="M196" s="59" t="n">
        <v>0</v>
      </c>
      <c r="N196" s="59" t="n">
        <v>0</v>
      </c>
      <c r="O196" s="63" t="n">
        <v>0</v>
      </c>
      <c r="P196" s="59" t="n">
        <v>0</v>
      </c>
      <c r="Q196" s="59" t="n">
        <v>0</v>
      </c>
      <c r="R196" s="59" t="n">
        <v>0</v>
      </c>
      <c r="S196" s="64"/>
      <c r="T196" s="57"/>
      <c r="U196" s="72"/>
      <c r="V196" s="72"/>
    </row>
    <row r="197" customFormat="false" ht="15.75" hidden="true" customHeight="true" outlineLevel="0" collapsed="false">
      <c r="A197" s="54"/>
      <c r="B197" s="55"/>
      <c r="C197" s="101"/>
      <c r="D197" s="52"/>
      <c r="E197" s="55" t="s">
        <v>17</v>
      </c>
      <c r="F197" s="120" t="n">
        <f aca="false">SUM(I197:R197)</f>
        <v>0</v>
      </c>
      <c r="G197" s="59"/>
      <c r="H197" s="60"/>
      <c r="I197" s="60" t="n">
        <v>0</v>
      </c>
      <c r="J197" s="60" t="n">
        <v>0</v>
      </c>
      <c r="K197" s="60" t="n">
        <v>0</v>
      </c>
      <c r="L197" s="59" t="n">
        <v>0</v>
      </c>
      <c r="M197" s="59" t="n">
        <v>0</v>
      </c>
      <c r="N197" s="59" t="n">
        <v>0</v>
      </c>
      <c r="O197" s="63" t="n">
        <v>0</v>
      </c>
      <c r="P197" s="59" t="n">
        <v>0</v>
      </c>
      <c r="Q197" s="59" t="n">
        <v>0</v>
      </c>
      <c r="R197" s="59" t="n">
        <v>0</v>
      </c>
      <c r="S197" s="64"/>
      <c r="T197" s="57"/>
      <c r="U197" s="72"/>
      <c r="V197" s="72"/>
    </row>
    <row r="198" customFormat="false" ht="15.75" hidden="true" customHeight="true" outlineLevel="0" collapsed="false">
      <c r="A198" s="54"/>
      <c r="B198" s="55"/>
      <c r="C198" s="101"/>
      <c r="D198" s="52"/>
      <c r="E198" s="55" t="s">
        <v>18</v>
      </c>
      <c r="F198" s="120" t="n">
        <f aca="false">SUM(I198:R198)</f>
        <v>0</v>
      </c>
      <c r="G198" s="59"/>
      <c r="H198" s="60"/>
      <c r="I198" s="59" t="n">
        <v>0</v>
      </c>
      <c r="J198" s="59" t="n">
        <v>0</v>
      </c>
      <c r="K198" s="59" t="n">
        <v>0</v>
      </c>
      <c r="L198" s="59" t="n">
        <v>0</v>
      </c>
      <c r="M198" s="59" t="n">
        <v>0</v>
      </c>
      <c r="N198" s="59" t="n">
        <v>0</v>
      </c>
      <c r="O198" s="63" t="n">
        <v>0</v>
      </c>
      <c r="P198" s="59" t="n">
        <v>0</v>
      </c>
      <c r="Q198" s="59" t="n">
        <v>0</v>
      </c>
      <c r="R198" s="59" t="n">
        <v>0</v>
      </c>
      <c r="S198" s="64"/>
      <c r="T198" s="57"/>
      <c r="U198" s="72"/>
      <c r="V198" s="72"/>
    </row>
    <row r="199" customFormat="false" ht="15.75" hidden="true" customHeight="true" outlineLevel="0" collapsed="false">
      <c r="A199" s="54"/>
      <c r="B199" s="55"/>
      <c r="C199" s="123"/>
      <c r="D199" s="52"/>
      <c r="E199" s="55" t="s">
        <v>19</v>
      </c>
      <c r="F199" s="120" t="n">
        <f aca="false">SUM(I199:R199)</f>
        <v>0</v>
      </c>
      <c r="G199" s="59"/>
      <c r="H199" s="60"/>
      <c r="I199" s="60" t="n">
        <v>0</v>
      </c>
      <c r="J199" s="60" t="n">
        <v>0</v>
      </c>
      <c r="K199" s="60" t="n">
        <v>0</v>
      </c>
      <c r="L199" s="59" t="n">
        <v>0</v>
      </c>
      <c r="M199" s="59" t="n">
        <v>0</v>
      </c>
      <c r="N199" s="59" t="n">
        <v>0</v>
      </c>
      <c r="O199" s="63" t="n">
        <v>0</v>
      </c>
      <c r="P199" s="59" t="n">
        <v>0</v>
      </c>
      <c r="Q199" s="59" t="n">
        <v>0</v>
      </c>
      <c r="R199" s="59" t="n">
        <v>0</v>
      </c>
      <c r="S199" s="121"/>
      <c r="T199" s="57"/>
      <c r="U199" s="72"/>
      <c r="V199" s="72"/>
    </row>
    <row r="200" customFormat="false" ht="15" hidden="false" customHeight="true" outlineLevel="0" collapsed="false">
      <c r="A200" s="54" t="s">
        <v>124</v>
      </c>
      <c r="B200" s="55" t="s">
        <v>125</v>
      </c>
      <c r="C200" s="17" t="n">
        <v>2015</v>
      </c>
      <c r="D200" s="52" t="n">
        <v>1330110140</v>
      </c>
      <c r="E200" s="124" t="s">
        <v>126</v>
      </c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5"/>
      <c r="S200" s="125"/>
      <c r="T200" s="57" t="s">
        <v>45</v>
      </c>
      <c r="U200" s="72" t="s">
        <v>127</v>
      </c>
      <c r="V200" s="72"/>
    </row>
    <row r="201" customFormat="false" ht="22.5" hidden="false" customHeight="true" outlineLevel="0" collapsed="false">
      <c r="A201" s="54"/>
      <c r="B201" s="55"/>
      <c r="C201" s="17"/>
      <c r="D201" s="52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6"/>
      <c r="S201" s="126"/>
      <c r="T201" s="57"/>
      <c r="U201" s="72"/>
      <c r="V201" s="72"/>
    </row>
    <row r="202" customFormat="false" ht="15" hidden="false" customHeight="true" outlineLevel="0" collapsed="false">
      <c r="A202" s="54"/>
      <c r="B202" s="55"/>
      <c r="C202" s="17"/>
      <c r="D202" s="52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6"/>
      <c r="S202" s="126"/>
      <c r="T202" s="57"/>
      <c r="U202" s="72"/>
      <c r="V202" s="72"/>
    </row>
    <row r="203" customFormat="false" ht="18.75" hidden="false" customHeight="true" outlineLevel="0" collapsed="false">
      <c r="A203" s="54"/>
      <c r="B203" s="55"/>
      <c r="C203" s="17"/>
      <c r="D203" s="52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6"/>
      <c r="S203" s="126"/>
      <c r="T203" s="57"/>
      <c r="U203" s="72"/>
      <c r="V203" s="72"/>
    </row>
    <row r="204" customFormat="false" ht="14.25" hidden="false" customHeight="true" outlineLevel="0" collapsed="false">
      <c r="A204" s="54"/>
      <c r="B204" s="55"/>
      <c r="C204" s="17"/>
      <c r="D204" s="52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7"/>
      <c r="S204" s="127"/>
      <c r="T204" s="57"/>
      <c r="U204" s="72"/>
      <c r="V204" s="72"/>
    </row>
    <row r="205" customFormat="false" ht="19.5" hidden="false" customHeight="true" outlineLevel="0" collapsed="false">
      <c r="A205" s="98" t="s">
        <v>128</v>
      </c>
      <c r="B205" s="42" t="s">
        <v>129</v>
      </c>
      <c r="C205" s="43" t="n">
        <v>2015</v>
      </c>
      <c r="D205" s="44" t="n">
        <v>1330200000</v>
      </c>
      <c r="E205" s="99" t="s">
        <v>15</v>
      </c>
      <c r="F205" s="45" t="n">
        <f aca="false">SUM(I205:R205)</f>
        <v>261.696</v>
      </c>
      <c r="G205" s="45"/>
      <c r="H205" s="45"/>
      <c r="I205" s="45" t="n">
        <f aca="false">I208</f>
        <v>73</v>
      </c>
      <c r="J205" s="45" t="n">
        <f aca="false">J208</f>
        <v>73</v>
      </c>
      <c r="K205" s="45" t="n">
        <f aca="false">K208</f>
        <v>73</v>
      </c>
      <c r="L205" s="45" t="n">
        <f aca="false">L208</f>
        <v>37.7</v>
      </c>
      <c r="M205" s="45" t="n">
        <f aca="false">M208</f>
        <v>4.996</v>
      </c>
      <c r="N205" s="45" t="n">
        <f aca="false">N208</f>
        <v>0</v>
      </c>
      <c r="O205" s="45" t="n">
        <f aca="false">O208</f>
        <v>0</v>
      </c>
      <c r="P205" s="45" t="n">
        <f aca="false">P208</f>
        <v>0</v>
      </c>
      <c r="Q205" s="45" t="n">
        <f aca="false">Q208</f>
        <v>0</v>
      </c>
      <c r="R205" s="45" t="n">
        <f aca="false">R208</f>
        <v>0</v>
      </c>
      <c r="S205" s="71"/>
      <c r="T205" s="57"/>
      <c r="U205" s="17"/>
      <c r="V205" s="17"/>
    </row>
    <row r="206" customFormat="false" ht="24.75" hidden="false" customHeight="true" outlineLevel="0" collapsed="false">
      <c r="A206" s="98"/>
      <c r="B206" s="42"/>
      <c r="C206" s="43"/>
      <c r="D206" s="44"/>
      <c r="E206" s="42" t="s">
        <v>16</v>
      </c>
      <c r="F206" s="45" t="n">
        <f aca="false">SUM(I206:R206)</f>
        <v>0</v>
      </c>
      <c r="G206" s="45"/>
      <c r="H206" s="45"/>
      <c r="I206" s="45" t="n">
        <f aca="false">I216+I226+I251+I286+I296</f>
        <v>0</v>
      </c>
      <c r="J206" s="45" t="n">
        <f aca="false">J216+J226+J251+J286+J296</f>
        <v>0</v>
      </c>
      <c r="K206" s="45" t="n">
        <f aca="false">K216+K226+K251+K286+K296</f>
        <v>0</v>
      </c>
      <c r="L206" s="45" t="n">
        <f aca="false">L216+L226+L251+L286+L296</f>
        <v>0</v>
      </c>
      <c r="M206" s="45" t="n">
        <f aca="false">M216+M226+M251+M286+M296</f>
        <v>0</v>
      </c>
      <c r="N206" s="45" t="n">
        <f aca="false">N216+N226+N251+N286+N296</f>
        <v>0</v>
      </c>
      <c r="O206" s="45" t="n">
        <f aca="false">O216+O226+O251+O286+O296</f>
        <v>0</v>
      </c>
      <c r="P206" s="45" t="n">
        <f aca="false">P216+P226+P251+P286+P296</f>
        <v>0</v>
      </c>
      <c r="Q206" s="45" t="n">
        <f aca="false">Q216+Q226+Q251+Q286+Q296</f>
        <v>0</v>
      </c>
      <c r="R206" s="45" t="n">
        <f aca="false">R216+R226+R251+R286+R296</f>
        <v>0</v>
      </c>
      <c r="S206" s="75"/>
      <c r="T206" s="57"/>
      <c r="U206" s="17"/>
      <c r="V206" s="17"/>
    </row>
    <row r="207" customFormat="false" ht="15.75" hidden="false" customHeight="true" outlineLevel="0" collapsed="false">
      <c r="A207" s="98"/>
      <c r="B207" s="42"/>
      <c r="C207" s="43"/>
      <c r="D207" s="44"/>
      <c r="E207" s="42" t="s">
        <v>17</v>
      </c>
      <c r="F207" s="45" t="n">
        <f aca="false">SUM(I207:R207)</f>
        <v>0</v>
      </c>
      <c r="G207" s="45"/>
      <c r="H207" s="45"/>
      <c r="I207" s="45" t="n">
        <f aca="false">I217+I227+I252+I287+I297</f>
        <v>0</v>
      </c>
      <c r="J207" s="45" t="n">
        <f aca="false">J217+J227+J252+J287+J297</f>
        <v>0</v>
      </c>
      <c r="K207" s="45" t="n">
        <f aca="false">K217+K227+K252+K287+K297</f>
        <v>0</v>
      </c>
      <c r="L207" s="45" t="n">
        <f aca="false">L217+L227+L252+L287+L297</f>
        <v>0</v>
      </c>
      <c r="M207" s="45" t="n">
        <f aca="false">M217+M227+M252+M287+M297</f>
        <v>0</v>
      </c>
      <c r="N207" s="45" t="n">
        <f aca="false">N217+N227+N252+N287+N297</f>
        <v>0</v>
      </c>
      <c r="O207" s="45" t="n">
        <f aca="false">O217+O227+O252+O287+O297</f>
        <v>0</v>
      </c>
      <c r="P207" s="45" t="n">
        <f aca="false">P217+P227+P252+P287+P297</f>
        <v>0</v>
      </c>
      <c r="Q207" s="45" t="n">
        <f aca="false">Q217+Q227+Q252+Q287+Q297</f>
        <v>0</v>
      </c>
      <c r="R207" s="45" t="n">
        <f aca="false">R217+R227+R252+R287+R297</f>
        <v>0</v>
      </c>
      <c r="S207" s="75"/>
      <c r="T207" s="57"/>
      <c r="U207" s="17"/>
      <c r="V207" s="17"/>
    </row>
    <row r="208" customFormat="false" ht="15.75" hidden="false" customHeight="true" outlineLevel="0" collapsed="false">
      <c r="A208" s="98"/>
      <c r="B208" s="42"/>
      <c r="C208" s="43"/>
      <c r="D208" s="44"/>
      <c r="E208" s="42" t="s">
        <v>18</v>
      </c>
      <c r="F208" s="45" t="n">
        <f aca="false">SUM(I208:R208)</f>
        <v>261.696</v>
      </c>
      <c r="G208" s="45" t="n">
        <f aca="false">G213+G218+G228+G298</f>
        <v>0</v>
      </c>
      <c r="H208" s="45"/>
      <c r="I208" s="45" t="n">
        <f aca="false">I218+I228+I253+I288+I298</f>
        <v>73</v>
      </c>
      <c r="J208" s="45" t="n">
        <f aca="false">J218+J228+J253+J288+J298</f>
        <v>73</v>
      </c>
      <c r="K208" s="45" t="n">
        <f aca="false">K218+K228+K253+K288+K298</f>
        <v>73</v>
      </c>
      <c r="L208" s="45" t="n">
        <f aca="false">L218+L228+L253+L288+L298</f>
        <v>37.7</v>
      </c>
      <c r="M208" s="45" t="n">
        <f aca="false">M218+M228+M253+M288+M298</f>
        <v>4.996</v>
      </c>
      <c r="N208" s="45" t="n">
        <f aca="false">N218+N228+N253+N288+N298</f>
        <v>0</v>
      </c>
      <c r="O208" s="45" t="n">
        <f aca="false">O218+O228+O253+O288+O298</f>
        <v>0</v>
      </c>
      <c r="P208" s="45" t="n">
        <f aca="false">P218+P228+P253+P288+P298</f>
        <v>0</v>
      </c>
      <c r="Q208" s="45" t="n">
        <f aca="false">Q218+Q228+Q253+Q288+Q298</f>
        <v>0</v>
      </c>
      <c r="R208" s="45" t="n">
        <f aca="false">R218+R228+R253+R288+R298</f>
        <v>0</v>
      </c>
      <c r="S208" s="75"/>
      <c r="T208" s="57"/>
      <c r="U208" s="17"/>
      <c r="V208" s="17"/>
    </row>
    <row r="209" customFormat="false" ht="18" hidden="false" customHeight="true" outlineLevel="0" collapsed="false">
      <c r="A209" s="98"/>
      <c r="B209" s="42"/>
      <c r="C209" s="43"/>
      <c r="D209" s="44"/>
      <c r="E209" s="42" t="s">
        <v>19</v>
      </c>
      <c r="F209" s="45" t="n">
        <f aca="false">SUM(I209:R209)</f>
        <v>0</v>
      </c>
      <c r="G209" s="45"/>
      <c r="H209" s="45"/>
      <c r="I209" s="45" t="n">
        <f aca="false">I219+I229+I254+I289+I299</f>
        <v>0</v>
      </c>
      <c r="J209" s="45" t="n">
        <f aca="false">J219+J229+J254+J289+J299</f>
        <v>0</v>
      </c>
      <c r="K209" s="45" t="n">
        <f aca="false">K219+K229+K254+K289+K299</f>
        <v>0</v>
      </c>
      <c r="L209" s="45" t="n">
        <f aca="false">L219+L229+L254+L289+L299</f>
        <v>0</v>
      </c>
      <c r="M209" s="45" t="n">
        <f aca="false">M219+M229+M254+M289+M299</f>
        <v>0</v>
      </c>
      <c r="N209" s="45" t="n">
        <f aca="false">N219+N229+N254+N289+N299</f>
        <v>0</v>
      </c>
      <c r="O209" s="45" t="n">
        <f aca="false">O219+O229+O254+O289+O299</f>
        <v>0</v>
      </c>
      <c r="P209" s="45" t="n">
        <f aca="false">P219+P229+P254+P289+P299</f>
        <v>0</v>
      </c>
      <c r="Q209" s="45" t="n">
        <f aca="false">Q219+Q229+Q254+Q289+Q299</f>
        <v>0</v>
      </c>
      <c r="R209" s="45" t="n">
        <f aca="false">R219+R229+R254+R289+R299</f>
        <v>0</v>
      </c>
      <c r="S209" s="75"/>
      <c r="T209" s="57"/>
      <c r="U209" s="17"/>
      <c r="V209" s="17"/>
    </row>
    <row r="210" customFormat="false" ht="18" hidden="true" customHeight="true" outlineLevel="0" collapsed="false">
      <c r="A210" s="103" t="s">
        <v>130</v>
      </c>
      <c r="B210" s="47" t="s">
        <v>131</v>
      </c>
      <c r="C210" s="33"/>
      <c r="D210" s="52" t="n">
        <v>1330280370</v>
      </c>
      <c r="E210" s="104" t="s">
        <v>15</v>
      </c>
      <c r="F210" s="30" t="n">
        <f aca="false">SUM(I210:R210)</f>
        <v>0</v>
      </c>
      <c r="G210" s="30" t="n">
        <f aca="false">G213</f>
        <v>0</v>
      </c>
      <c r="H210" s="30"/>
      <c r="I210" s="30" t="n">
        <f aca="false">I213</f>
        <v>0</v>
      </c>
      <c r="J210" s="30" t="n">
        <f aca="false">J213</f>
        <v>0</v>
      </c>
      <c r="K210" s="30" t="n">
        <f aca="false">K213</f>
        <v>0</v>
      </c>
      <c r="L210" s="30" t="n">
        <f aca="false">L213</f>
        <v>0</v>
      </c>
      <c r="M210" s="30" t="n">
        <f aca="false">M213</f>
        <v>0</v>
      </c>
      <c r="N210" s="30" t="n">
        <f aca="false">N213</f>
        <v>0</v>
      </c>
      <c r="O210" s="30" t="n">
        <f aca="false">O213</f>
        <v>0</v>
      </c>
      <c r="P210" s="30" t="n">
        <f aca="false">P213</f>
        <v>0</v>
      </c>
      <c r="Q210" s="30" t="n">
        <f aca="false">Q213</f>
        <v>0</v>
      </c>
      <c r="R210" s="30" t="n">
        <f aca="false">R213</f>
        <v>0</v>
      </c>
      <c r="S210" s="75"/>
      <c r="T210" s="57"/>
      <c r="U210" s="17"/>
      <c r="V210" s="17"/>
    </row>
    <row r="211" customFormat="false" ht="18" hidden="true" customHeight="true" outlineLevel="0" collapsed="false">
      <c r="A211" s="103"/>
      <c r="B211" s="47"/>
      <c r="C211" s="33"/>
      <c r="D211" s="52"/>
      <c r="E211" s="47" t="s">
        <v>16</v>
      </c>
      <c r="F211" s="30" t="n">
        <f aca="false">SUM(I211:R211)</f>
        <v>0</v>
      </c>
      <c r="G211" s="30"/>
      <c r="H211" s="30"/>
      <c r="I211" s="30" t="n">
        <v>0</v>
      </c>
      <c r="J211" s="30" t="n">
        <v>0</v>
      </c>
      <c r="K211" s="30" t="n">
        <v>0</v>
      </c>
      <c r="L211" s="30" t="n">
        <v>0</v>
      </c>
      <c r="M211" s="30" t="n">
        <v>0</v>
      </c>
      <c r="N211" s="30" t="n">
        <v>0</v>
      </c>
      <c r="O211" s="30" t="n">
        <v>0</v>
      </c>
      <c r="P211" s="30" t="n">
        <v>0</v>
      </c>
      <c r="Q211" s="30" t="n">
        <v>0</v>
      </c>
      <c r="R211" s="30" t="n">
        <v>0</v>
      </c>
      <c r="S211" s="75"/>
      <c r="T211" s="57"/>
      <c r="U211" s="17"/>
      <c r="V211" s="17"/>
    </row>
    <row r="212" customFormat="false" ht="18" hidden="true" customHeight="true" outlineLevel="0" collapsed="false">
      <c r="A212" s="103"/>
      <c r="B212" s="47"/>
      <c r="C212" s="33"/>
      <c r="D212" s="52"/>
      <c r="E212" s="47" t="s">
        <v>17</v>
      </c>
      <c r="F212" s="30" t="n">
        <f aca="false">SUM(I212:R212)</f>
        <v>0</v>
      </c>
      <c r="G212" s="30"/>
      <c r="H212" s="30"/>
      <c r="I212" s="30" t="n">
        <v>0</v>
      </c>
      <c r="J212" s="30" t="n">
        <v>0</v>
      </c>
      <c r="K212" s="30" t="n">
        <v>0</v>
      </c>
      <c r="L212" s="30" t="n">
        <v>0</v>
      </c>
      <c r="M212" s="30" t="n">
        <v>0</v>
      </c>
      <c r="N212" s="30" t="n">
        <v>0</v>
      </c>
      <c r="O212" s="30" t="n">
        <v>0</v>
      </c>
      <c r="P212" s="30" t="n">
        <v>0</v>
      </c>
      <c r="Q212" s="30" t="n">
        <v>0</v>
      </c>
      <c r="R212" s="30" t="n">
        <v>0</v>
      </c>
      <c r="S212" s="75"/>
      <c r="T212" s="57"/>
      <c r="U212" s="17"/>
      <c r="V212" s="17"/>
    </row>
    <row r="213" customFormat="false" ht="18" hidden="true" customHeight="true" outlineLevel="0" collapsed="false">
      <c r="A213" s="103"/>
      <c r="B213" s="47"/>
      <c r="C213" s="33"/>
      <c r="D213" s="52"/>
      <c r="E213" s="47" t="s">
        <v>18</v>
      </c>
      <c r="F213" s="30" t="n">
        <f aca="false">SUM(I213:R213)</f>
        <v>0</v>
      </c>
      <c r="G213" s="30" t="n">
        <f aca="false">G218</f>
        <v>0</v>
      </c>
      <c r="H213" s="30"/>
      <c r="I213" s="30" t="n">
        <f aca="false">I218</f>
        <v>0</v>
      </c>
      <c r="J213" s="30" t="n">
        <f aca="false">J218</f>
        <v>0</v>
      </c>
      <c r="K213" s="30" t="n">
        <f aca="false">K218</f>
        <v>0</v>
      </c>
      <c r="L213" s="30" t="n">
        <f aca="false">L218</f>
        <v>0</v>
      </c>
      <c r="M213" s="30" t="n">
        <f aca="false">M218</f>
        <v>0</v>
      </c>
      <c r="N213" s="30" t="n">
        <f aca="false">N218</f>
        <v>0</v>
      </c>
      <c r="O213" s="30" t="n">
        <v>0</v>
      </c>
      <c r="P213" s="30" t="n">
        <v>0</v>
      </c>
      <c r="Q213" s="30" t="n">
        <v>0</v>
      </c>
      <c r="R213" s="30" t="n">
        <v>0</v>
      </c>
      <c r="S213" s="75"/>
      <c r="T213" s="57"/>
      <c r="U213" s="17"/>
      <c r="V213" s="17"/>
    </row>
    <row r="214" customFormat="false" ht="51.75" hidden="true" customHeight="true" outlineLevel="0" collapsed="false">
      <c r="A214" s="103"/>
      <c r="B214" s="47"/>
      <c r="C214" s="33"/>
      <c r="D214" s="52"/>
      <c r="E214" s="47" t="s">
        <v>19</v>
      </c>
      <c r="F214" s="30" t="n">
        <f aca="false">SUM(I214:R214)</f>
        <v>0</v>
      </c>
      <c r="G214" s="30"/>
      <c r="H214" s="30"/>
      <c r="I214" s="30" t="n">
        <v>0</v>
      </c>
      <c r="J214" s="30" t="n">
        <v>0</v>
      </c>
      <c r="K214" s="30" t="n">
        <v>0</v>
      </c>
      <c r="L214" s="30" t="n">
        <v>0</v>
      </c>
      <c r="M214" s="30" t="n">
        <v>0</v>
      </c>
      <c r="N214" s="30" t="n">
        <v>0</v>
      </c>
      <c r="O214" s="30" t="n">
        <v>0</v>
      </c>
      <c r="P214" s="30" t="n">
        <v>0</v>
      </c>
      <c r="Q214" s="30" t="n">
        <v>0</v>
      </c>
      <c r="R214" s="30" t="n">
        <v>0</v>
      </c>
      <c r="S214" s="75"/>
      <c r="T214" s="57"/>
      <c r="U214" s="17"/>
      <c r="V214" s="17"/>
    </row>
    <row r="215" customFormat="false" ht="15.75" hidden="true" customHeight="true" outlineLevel="0" collapsed="false">
      <c r="A215" s="103" t="s">
        <v>130</v>
      </c>
      <c r="B215" s="47" t="s">
        <v>132</v>
      </c>
      <c r="C215" s="33" t="n">
        <v>2015</v>
      </c>
      <c r="D215" s="52" t="n">
        <v>1330273030</v>
      </c>
      <c r="E215" s="104" t="s">
        <v>15</v>
      </c>
      <c r="F215" s="30" t="n">
        <f aca="false">SUM(I215:R215)</f>
        <v>0</v>
      </c>
      <c r="G215" s="30"/>
      <c r="H215" s="30"/>
      <c r="I215" s="30" t="n">
        <f aca="false">I218</f>
        <v>0</v>
      </c>
      <c r="J215" s="30" t="n">
        <f aca="false">J218</f>
        <v>0</v>
      </c>
      <c r="K215" s="30" t="n">
        <f aca="false">K218</f>
        <v>0</v>
      </c>
      <c r="L215" s="30" t="n">
        <f aca="false">L218</f>
        <v>0</v>
      </c>
      <c r="M215" s="30" t="n">
        <f aca="false">M218</f>
        <v>0</v>
      </c>
      <c r="N215" s="30" t="n">
        <f aca="false">N218</f>
        <v>0</v>
      </c>
      <c r="O215" s="30" t="n">
        <f aca="false">O218</f>
        <v>0</v>
      </c>
      <c r="P215" s="30" t="n">
        <f aca="false">P218</f>
        <v>0</v>
      </c>
      <c r="Q215" s="30" t="n">
        <f aca="false">Q218</f>
        <v>0</v>
      </c>
      <c r="R215" s="30" t="n">
        <f aca="false">R218</f>
        <v>0</v>
      </c>
      <c r="S215" s="75"/>
      <c r="T215" s="57"/>
      <c r="U215" s="17" t="s">
        <v>133</v>
      </c>
      <c r="V215" s="124" t="s">
        <v>36</v>
      </c>
    </row>
    <row r="216" customFormat="false" ht="20.25" hidden="true" customHeight="true" outlineLevel="0" collapsed="false">
      <c r="A216" s="103"/>
      <c r="B216" s="47"/>
      <c r="C216" s="33"/>
      <c r="D216" s="52"/>
      <c r="E216" s="47" t="s">
        <v>16</v>
      </c>
      <c r="F216" s="30" t="n">
        <f aca="false">SUM(I216:R216)</f>
        <v>0</v>
      </c>
      <c r="G216" s="30"/>
      <c r="H216" s="49"/>
      <c r="I216" s="49" t="n">
        <f aca="false">I221</f>
        <v>0</v>
      </c>
      <c r="J216" s="49" t="n">
        <f aca="false">J221</f>
        <v>0</v>
      </c>
      <c r="K216" s="49" t="n">
        <f aca="false">K221</f>
        <v>0</v>
      </c>
      <c r="L216" s="49" t="n">
        <f aca="false">L221</f>
        <v>0</v>
      </c>
      <c r="M216" s="49" t="n">
        <f aca="false">M221</f>
        <v>0</v>
      </c>
      <c r="N216" s="49" t="n">
        <f aca="false">N221</f>
        <v>0</v>
      </c>
      <c r="O216" s="49" t="n">
        <f aca="false">O221</f>
        <v>0</v>
      </c>
      <c r="P216" s="49" t="n">
        <f aca="false">P221</f>
        <v>0</v>
      </c>
      <c r="Q216" s="49" t="n">
        <f aca="false">Q221</f>
        <v>0</v>
      </c>
      <c r="R216" s="49" t="n">
        <f aca="false">R221</f>
        <v>0</v>
      </c>
      <c r="S216" s="65"/>
      <c r="T216" s="57"/>
      <c r="U216" s="17"/>
      <c r="V216" s="124"/>
    </row>
    <row r="217" customFormat="false" ht="15.75" hidden="true" customHeight="true" outlineLevel="0" collapsed="false">
      <c r="A217" s="103"/>
      <c r="B217" s="47"/>
      <c r="C217" s="33"/>
      <c r="D217" s="52"/>
      <c r="E217" s="47" t="s">
        <v>17</v>
      </c>
      <c r="F217" s="30" t="n">
        <f aca="false">SUM(I217:R217)</f>
        <v>0</v>
      </c>
      <c r="G217" s="30"/>
      <c r="H217" s="49"/>
      <c r="I217" s="49" t="n">
        <f aca="false">I222</f>
        <v>0</v>
      </c>
      <c r="J217" s="49" t="n">
        <f aca="false">J222</f>
        <v>0</v>
      </c>
      <c r="K217" s="49" t="n">
        <f aca="false">K222</f>
        <v>0</v>
      </c>
      <c r="L217" s="49" t="n">
        <f aca="false">L222</f>
        <v>0</v>
      </c>
      <c r="M217" s="49" t="n">
        <f aca="false">M222</f>
        <v>0</v>
      </c>
      <c r="N217" s="49" t="n">
        <f aca="false">N222</f>
        <v>0</v>
      </c>
      <c r="O217" s="49" t="n">
        <f aca="false">O222</f>
        <v>0</v>
      </c>
      <c r="P217" s="49" t="n">
        <f aca="false">P222</f>
        <v>0</v>
      </c>
      <c r="Q217" s="49" t="n">
        <f aca="false">Q222</f>
        <v>0</v>
      </c>
      <c r="R217" s="49" t="n">
        <f aca="false">R222</f>
        <v>0</v>
      </c>
      <c r="S217" s="65"/>
      <c r="T217" s="57"/>
      <c r="U217" s="17"/>
      <c r="V217" s="124"/>
    </row>
    <row r="218" customFormat="false" ht="15.75" hidden="true" customHeight="true" outlineLevel="0" collapsed="false">
      <c r="A218" s="103"/>
      <c r="B218" s="47"/>
      <c r="C218" s="33"/>
      <c r="D218" s="52"/>
      <c r="E218" s="47" t="s">
        <v>18</v>
      </c>
      <c r="F218" s="30" t="n">
        <f aca="false">SUM(I218:R218)</f>
        <v>0</v>
      </c>
      <c r="G218" s="30"/>
      <c r="H218" s="49"/>
      <c r="I218" s="49" t="n">
        <f aca="false">I223</f>
        <v>0</v>
      </c>
      <c r="J218" s="49" t="n">
        <f aca="false">J223</f>
        <v>0</v>
      </c>
      <c r="K218" s="49" t="n">
        <f aca="false">K223</f>
        <v>0</v>
      </c>
      <c r="L218" s="49" t="n">
        <f aca="false">L223</f>
        <v>0</v>
      </c>
      <c r="M218" s="49" t="n">
        <f aca="false">M223</f>
        <v>0</v>
      </c>
      <c r="N218" s="49" t="n">
        <f aca="false">N223</f>
        <v>0</v>
      </c>
      <c r="O218" s="49" t="n">
        <f aca="false">O223</f>
        <v>0</v>
      </c>
      <c r="P218" s="49" t="n">
        <f aca="false">P223</f>
        <v>0</v>
      </c>
      <c r="Q218" s="49" t="n">
        <f aca="false">Q223</f>
        <v>0</v>
      </c>
      <c r="R218" s="49" t="n">
        <f aca="false">R223</f>
        <v>0</v>
      </c>
      <c r="S218" s="65"/>
      <c r="T218" s="57"/>
      <c r="U218" s="17"/>
      <c r="V218" s="124"/>
    </row>
    <row r="219" customFormat="false" ht="18" hidden="true" customHeight="true" outlineLevel="0" collapsed="false">
      <c r="A219" s="103"/>
      <c r="B219" s="47"/>
      <c r="C219" s="33"/>
      <c r="D219" s="52"/>
      <c r="E219" s="47" t="s">
        <v>19</v>
      </c>
      <c r="F219" s="30" t="n">
        <f aca="false">SUM(I219:R219)</f>
        <v>0</v>
      </c>
      <c r="G219" s="30"/>
      <c r="H219" s="49"/>
      <c r="I219" s="49" t="n">
        <f aca="false">I224</f>
        <v>0</v>
      </c>
      <c r="J219" s="49" t="n">
        <f aca="false">J224</f>
        <v>0</v>
      </c>
      <c r="K219" s="49" t="n">
        <f aca="false">K224</f>
        <v>0</v>
      </c>
      <c r="L219" s="49" t="n">
        <f aca="false">L224</f>
        <v>0</v>
      </c>
      <c r="M219" s="49" t="n">
        <f aca="false">M224</f>
        <v>0</v>
      </c>
      <c r="N219" s="49" t="n">
        <f aca="false">N224</f>
        <v>0</v>
      </c>
      <c r="O219" s="49" t="n">
        <f aca="false">O224</f>
        <v>0</v>
      </c>
      <c r="P219" s="49" t="n">
        <f aca="false">P224</f>
        <v>0</v>
      </c>
      <c r="Q219" s="49" t="n">
        <f aca="false">Q224</f>
        <v>0</v>
      </c>
      <c r="R219" s="49" t="n">
        <f aca="false">R224</f>
        <v>0</v>
      </c>
      <c r="S219" s="105"/>
      <c r="T219" s="57"/>
      <c r="U219" s="17"/>
      <c r="V219" s="124"/>
    </row>
    <row r="220" customFormat="false" ht="15" hidden="true" customHeight="true" outlineLevel="0" collapsed="false">
      <c r="A220" s="111" t="s">
        <v>134</v>
      </c>
      <c r="B220" s="55" t="s">
        <v>135</v>
      </c>
      <c r="C220" s="17" t="n">
        <v>2015</v>
      </c>
      <c r="D220" s="52" t="n">
        <v>1330273030</v>
      </c>
      <c r="E220" s="104" t="s">
        <v>15</v>
      </c>
      <c r="F220" s="30" t="n">
        <f aca="false">SUM(I220:R220)</f>
        <v>0</v>
      </c>
      <c r="G220" s="30"/>
      <c r="H220" s="30"/>
      <c r="I220" s="30" t="n">
        <f aca="false">I223</f>
        <v>0</v>
      </c>
      <c r="J220" s="30" t="n">
        <f aca="false">J223</f>
        <v>0</v>
      </c>
      <c r="K220" s="30" t="n">
        <f aca="false">K223</f>
        <v>0</v>
      </c>
      <c r="L220" s="30" t="n">
        <f aca="false">L223</f>
        <v>0</v>
      </c>
      <c r="M220" s="30" t="n">
        <f aca="false">M223</f>
        <v>0</v>
      </c>
      <c r="N220" s="30" t="n">
        <f aca="false">N223</f>
        <v>0</v>
      </c>
      <c r="O220" s="30" t="n">
        <f aca="false">O223</f>
        <v>0</v>
      </c>
      <c r="P220" s="30" t="n">
        <f aca="false">P223</f>
        <v>0</v>
      </c>
      <c r="Q220" s="30" t="n">
        <f aca="false">Q223</f>
        <v>0</v>
      </c>
      <c r="R220" s="30" t="n">
        <f aca="false">R223</f>
        <v>0</v>
      </c>
      <c r="S220" s="75"/>
      <c r="T220" s="57" t="s">
        <v>62</v>
      </c>
      <c r="U220" s="17"/>
      <c r="V220" s="124"/>
    </row>
    <row r="221" customFormat="false" ht="15.75" hidden="true" customHeight="true" outlineLevel="0" collapsed="false">
      <c r="A221" s="111"/>
      <c r="B221" s="55"/>
      <c r="C221" s="17"/>
      <c r="D221" s="52"/>
      <c r="E221" s="55" t="s">
        <v>16</v>
      </c>
      <c r="F221" s="30" t="n">
        <f aca="false">SUM(I221:R221)</f>
        <v>0</v>
      </c>
      <c r="G221" s="59"/>
      <c r="H221" s="60"/>
      <c r="I221" s="60" t="n">
        <v>0</v>
      </c>
      <c r="J221" s="60" t="n">
        <v>0</v>
      </c>
      <c r="K221" s="60" t="n">
        <v>0</v>
      </c>
      <c r="L221" s="59" t="n">
        <v>0</v>
      </c>
      <c r="M221" s="59" t="n">
        <v>0</v>
      </c>
      <c r="N221" s="59" t="n">
        <v>0</v>
      </c>
      <c r="O221" s="59" t="n">
        <v>0</v>
      </c>
      <c r="P221" s="59" t="n">
        <v>0</v>
      </c>
      <c r="Q221" s="59" t="n">
        <v>0</v>
      </c>
      <c r="R221" s="59" t="n">
        <v>0</v>
      </c>
      <c r="S221" s="64"/>
      <c r="T221" s="57"/>
      <c r="U221" s="17"/>
      <c r="V221" s="124"/>
    </row>
    <row r="222" customFormat="false" ht="15.75" hidden="true" customHeight="true" outlineLevel="0" collapsed="false">
      <c r="A222" s="111"/>
      <c r="B222" s="55"/>
      <c r="C222" s="17"/>
      <c r="D222" s="52"/>
      <c r="E222" s="55" t="s">
        <v>17</v>
      </c>
      <c r="F222" s="30" t="n">
        <f aca="false">SUM(I222:R222)</f>
        <v>0</v>
      </c>
      <c r="G222" s="59"/>
      <c r="H222" s="60"/>
      <c r="I222" s="60" t="n">
        <v>0</v>
      </c>
      <c r="J222" s="60" t="n">
        <v>0</v>
      </c>
      <c r="K222" s="60" t="n">
        <v>0</v>
      </c>
      <c r="L222" s="59" t="n">
        <v>0</v>
      </c>
      <c r="M222" s="59" t="n">
        <v>0</v>
      </c>
      <c r="N222" s="59" t="n">
        <v>0</v>
      </c>
      <c r="O222" s="59" t="n">
        <v>0</v>
      </c>
      <c r="P222" s="59" t="n">
        <v>0</v>
      </c>
      <c r="Q222" s="59" t="n">
        <v>0</v>
      </c>
      <c r="R222" s="59" t="n">
        <v>0</v>
      </c>
      <c r="S222" s="64"/>
      <c r="T222" s="57"/>
      <c r="U222" s="17"/>
      <c r="V222" s="124"/>
    </row>
    <row r="223" customFormat="false" ht="15.75" hidden="true" customHeight="true" outlineLevel="0" collapsed="false">
      <c r="A223" s="111"/>
      <c r="B223" s="55"/>
      <c r="C223" s="17"/>
      <c r="D223" s="52"/>
      <c r="E223" s="55" t="s">
        <v>18</v>
      </c>
      <c r="F223" s="30" t="n">
        <f aca="false">SUM(I223:R223)</f>
        <v>0</v>
      </c>
      <c r="G223" s="59"/>
      <c r="H223" s="60"/>
      <c r="I223" s="60" t="n">
        <v>0</v>
      </c>
      <c r="J223" s="60" t="n">
        <v>0</v>
      </c>
      <c r="K223" s="60" t="n">
        <v>0</v>
      </c>
      <c r="L223" s="60" t="n">
        <v>0</v>
      </c>
      <c r="M223" s="60" t="n">
        <v>0</v>
      </c>
      <c r="N223" s="60" t="n">
        <v>0</v>
      </c>
      <c r="O223" s="60" t="n">
        <v>0</v>
      </c>
      <c r="P223" s="60" t="n">
        <v>0</v>
      </c>
      <c r="Q223" s="60" t="n">
        <v>0</v>
      </c>
      <c r="R223" s="60" t="n">
        <v>0</v>
      </c>
      <c r="S223" s="62"/>
      <c r="T223" s="57"/>
      <c r="U223" s="17"/>
      <c r="V223" s="124"/>
    </row>
    <row r="224" customFormat="false" ht="15.75" hidden="true" customHeight="true" outlineLevel="0" collapsed="false">
      <c r="A224" s="111"/>
      <c r="B224" s="55"/>
      <c r="C224" s="17"/>
      <c r="D224" s="52"/>
      <c r="E224" s="55" t="s">
        <v>19</v>
      </c>
      <c r="F224" s="30" t="n">
        <f aca="false">SUM(I224:R224)</f>
        <v>0</v>
      </c>
      <c r="G224" s="59"/>
      <c r="H224" s="60"/>
      <c r="I224" s="60" t="n">
        <v>0</v>
      </c>
      <c r="J224" s="60" t="n">
        <v>0</v>
      </c>
      <c r="K224" s="60" t="n">
        <v>0</v>
      </c>
      <c r="L224" s="59" t="n">
        <v>0</v>
      </c>
      <c r="M224" s="59" t="n">
        <v>0</v>
      </c>
      <c r="N224" s="59" t="n">
        <v>0</v>
      </c>
      <c r="O224" s="59" t="n">
        <v>0</v>
      </c>
      <c r="P224" s="59" t="n">
        <v>0</v>
      </c>
      <c r="Q224" s="59" t="n">
        <v>0</v>
      </c>
      <c r="R224" s="59" t="n">
        <v>0</v>
      </c>
      <c r="S224" s="121"/>
      <c r="T224" s="57"/>
      <c r="U224" s="17"/>
      <c r="V224" s="124"/>
    </row>
    <row r="225" customFormat="false" ht="15.75" hidden="false" customHeight="true" outlineLevel="0" collapsed="false">
      <c r="A225" s="103" t="s">
        <v>136</v>
      </c>
      <c r="B225" s="47" t="s">
        <v>137</v>
      </c>
      <c r="C225" s="33" t="s">
        <v>138</v>
      </c>
      <c r="D225" s="52" t="n">
        <v>1330273040</v>
      </c>
      <c r="E225" s="104" t="s">
        <v>15</v>
      </c>
      <c r="F225" s="30" t="n">
        <f aca="false">SUM(I225:R225)</f>
        <v>261.696</v>
      </c>
      <c r="G225" s="30"/>
      <c r="H225" s="30"/>
      <c r="I225" s="30" t="n">
        <f aca="false">I228</f>
        <v>73</v>
      </c>
      <c r="J225" s="30" t="n">
        <f aca="false">J228</f>
        <v>73</v>
      </c>
      <c r="K225" s="30" t="n">
        <f aca="false">K228</f>
        <v>73</v>
      </c>
      <c r="L225" s="30" t="n">
        <f aca="false">L228</f>
        <v>37.7</v>
      </c>
      <c r="M225" s="30" t="n">
        <f aca="false">M228</f>
        <v>4.996</v>
      </c>
      <c r="N225" s="30" t="n">
        <f aca="false">N228</f>
        <v>0</v>
      </c>
      <c r="O225" s="30" t="n">
        <f aca="false">O228</f>
        <v>0</v>
      </c>
      <c r="P225" s="30" t="n">
        <f aca="false">P228</f>
        <v>0</v>
      </c>
      <c r="Q225" s="30" t="n">
        <f aca="false">Q228</f>
        <v>0</v>
      </c>
      <c r="R225" s="30" t="n">
        <f aca="false">R228</f>
        <v>0</v>
      </c>
      <c r="S225" s="71"/>
      <c r="T225" s="84"/>
      <c r="U225" s="17" t="s">
        <v>133</v>
      </c>
      <c r="V225" s="17" t="s">
        <v>139</v>
      </c>
    </row>
    <row r="226" customFormat="false" ht="23.25" hidden="false" customHeight="true" outlineLevel="0" collapsed="false">
      <c r="A226" s="103"/>
      <c r="B226" s="47"/>
      <c r="C226" s="33"/>
      <c r="D226" s="52"/>
      <c r="E226" s="47" t="s">
        <v>16</v>
      </c>
      <c r="F226" s="30" t="n">
        <f aca="false">SUM(I226:R226)</f>
        <v>0</v>
      </c>
      <c r="G226" s="30"/>
      <c r="H226" s="49"/>
      <c r="I226" s="49" t="n">
        <f aca="false">I231</f>
        <v>0</v>
      </c>
      <c r="J226" s="49" t="n">
        <f aca="false">J231</f>
        <v>0</v>
      </c>
      <c r="K226" s="49" t="n">
        <f aca="false">K231</f>
        <v>0</v>
      </c>
      <c r="L226" s="49" t="n">
        <f aca="false">L231</f>
        <v>0</v>
      </c>
      <c r="M226" s="49" t="n">
        <f aca="false">M231</f>
        <v>0</v>
      </c>
      <c r="N226" s="49" t="n">
        <f aca="false">N231</f>
        <v>0</v>
      </c>
      <c r="O226" s="49" t="n">
        <f aca="false">O231</f>
        <v>0</v>
      </c>
      <c r="P226" s="49" t="n">
        <f aca="false">P231</f>
        <v>0</v>
      </c>
      <c r="Q226" s="49" t="n">
        <f aca="false">Q231</f>
        <v>0</v>
      </c>
      <c r="R226" s="49" t="n">
        <f aca="false">R231</f>
        <v>0</v>
      </c>
      <c r="S226" s="65"/>
      <c r="T226" s="85"/>
      <c r="U226" s="17"/>
      <c r="V226" s="17"/>
    </row>
    <row r="227" customFormat="false" ht="15.75" hidden="false" customHeight="true" outlineLevel="0" collapsed="false">
      <c r="A227" s="103"/>
      <c r="B227" s="47"/>
      <c r="C227" s="33"/>
      <c r="D227" s="52"/>
      <c r="E227" s="47" t="s">
        <v>17</v>
      </c>
      <c r="F227" s="30" t="n">
        <f aca="false">SUM(I227:R227)</f>
        <v>0</v>
      </c>
      <c r="G227" s="30"/>
      <c r="H227" s="49"/>
      <c r="I227" s="49" t="n">
        <f aca="false">I232</f>
        <v>0</v>
      </c>
      <c r="J227" s="49" t="n">
        <f aca="false">J232</f>
        <v>0</v>
      </c>
      <c r="K227" s="49" t="n">
        <f aca="false">K232</f>
        <v>0</v>
      </c>
      <c r="L227" s="49" t="n">
        <f aca="false">L232</f>
        <v>0</v>
      </c>
      <c r="M227" s="49" t="n">
        <f aca="false">M232</f>
        <v>0</v>
      </c>
      <c r="N227" s="49" t="n">
        <f aca="false">N232</f>
        <v>0</v>
      </c>
      <c r="O227" s="49" t="n">
        <f aca="false">O232</f>
        <v>0</v>
      </c>
      <c r="P227" s="49" t="n">
        <f aca="false">P232</f>
        <v>0</v>
      </c>
      <c r="Q227" s="49" t="n">
        <f aca="false">Q232</f>
        <v>0</v>
      </c>
      <c r="R227" s="49" t="n">
        <f aca="false">R232</f>
        <v>0</v>
      </c>
      <c r="S227" s="65"/>
      <c r="T227" s="85"/>
      <c r="U227" s="17"/>
      <c r="V227" s="17"/>
    </row>
    <row r="228" customFormat="false" ht="15.75" hidden="false" customHeight="true" outlineLevel="0" collapsed="false">
      <c r="A228" s="103"/>
      <c r="B228" s="47"/>
      <c r="C228" s="33"/>
      <c r="D228" s="52"/>
      <c r="E228" s="47" t="s">
        <v>18</v>
      </c>
      <c r="F228" s="30" t="n">
        <f aca="false">SUM(I228:R228)</f>
        <v>261.696</v>
      </c>
      <c r="G228" s="30"/>
      <c r="H228" s="49"/>
      <c r="I228" s="49" t="n">
        <f aca="false">I233</f>
        <v>73</v>
      </c>
      <c r="J228" s="49" t="n">
        <f aca="false">J233</f>
        <v>73</v>
      </c>
      <c r="K228" s="49" t="n">
        <f aca="false">K233</f>
        <v>73</v>
      </c>
      <c r="L228" s="49" t="n">
        <f aca="false">L233</f>
        <v>37.7</v>
      </c>
      <c r="M228" s="49" t="n">
        <f aca="false">M233</f>
        <v>4.996</v>
      </c>
      <c r="N228" s="49" t="n">
        <f aca="false">N233</f>
        <v>0</v>
      </c>
      <c r="O228" s="49" t="n">
        <f aca="false">O233</f>
        <v>0</v>
      </c>
      <c r="P228" s="49" t="n">
        <f aca="false">P233</f>
        <v>0</v>
      </c>
      <c r="Q228" s="49" t="n">
        <f aca="false">Q233</f>
        <v>0</v>
      </c>
      <c r="R228" s="49" t="n">
        <f aca="false">R233</f>
        <v>0</v>
      </c>
      <c r="S228" s="65"/>
      <c r="T228" s="85"/>
      <c r="U228" s="17"/>
      <c r="V228" s="17"/>
    </row>
    <row r="229" customFormat="false" ht="17.25" hidden="false" customHeight="true" outlineLevel="0" collapsed="false">
      <c r="A229" s="103"/>
      <c r="B229" s="47"/>
      <c r="C229" s="33"/>
      <c r="D229" s="52"/>
      <c r="E229" s="47" t="s">
        <v>19</v>
      </c>
      <c r="F229" s="30" t="n">
        <f aca="false">SUM(I229:R229)</f>
        <v>0</v>
      </c>
      <c r="G229" s="30"/>
      <c r="H229" s="49"/>
      <c r="I229" s="49" t="n">
        <f aca="false">I234</f>
        <v>0</v>
      </c>
      <c r="J229" s="49" t="n">
        <f aca="false">J234</f>
        <v>0</v>
      </c>
      <c r="K229" s="49" t="n">
        <f aca="false">K234</f>
        <v>0</v>
      </c>
      <c r="L229" s="49" t="n">
        <f aca="false">L234</f>
        <v>0</v>
      </c>
      <c r="M229" s="49" t="n">
        <f aca="false">M234</f>
        <v>0</v>
      </c>
      <c r="N229" s="49" t="n">
        <f aca="false">N234</f>
        <v>0</v>
      </c>
      <c r="O229" s="49" t="n">
        <f aca="false">O234</f>
        <v>0</v>
      </c>
      <c r="P229" s="49" t="n">
        <f aca="false">P234</f>
        <v>0</v>
      </c>
      <c r="Q229" s="49" t="n">
        <f aca="false">Q234</f>
        <v>0</v>
      </c>
      <c r="R229" s="49" t="n">
        <f aca="false">R234</f>
        <v>0</v>
      </c>
      <c r="S229" s="65"/>
      <c r="T229" s="85"/>
      <c r="U229" s="17"/>
      <c r="V229" s="17"/>
    </row>
    <row r="230" customFormat="false" ht="15.75" hidden="false" customHeight="true" outlineLevel="0" collapsed="false">
      <c r="A230" s="111" t="s">
        <v>140</v>
      </c>
      <c r="B230" s="55" t="s">
        <v>141</v>
      </c>
      <c r="C230" s="17" t="s">
        <v>138</v>
      </c>
      <c r="D230" s="52" t="n">
        <v>1330273040</v>
      </c>
      <c r="E230" s="104" t="s">
        <v>15</v>
      </c>
      <c r="F230" s="30" t="n">
        <f aca="false">SUM(I230:R230)</f>
        <v>261.696</v>
      </c>
      <c r="G230" s="30"/>
      <c r="H230" s="30"/>
      <c r="I230" s="30" t="n">
        <f aca="false">I233</f>
        <v>73</v>
      </c>
      <c r="J230" s="30" t="n">
        <f aca="false">J233</f>
        <v>73</v>
      </c>
      <c r="K230" s="30" t="n">
        <f aca="false">K233</f>
        <v>73</v>
      </c>
      <c r="L230" s="30" t="n">
        <f aca="false">L233</f>
        <v>37.7</v>
      </c>
      <c r="M230" s="30" t="n">
        <f aca="false">M233</f>
        <v>4.996</v>
      </c>
      <c r="N230" s="30" t="n">
        <f aca="false">N233</f>
        <v>0</v>
      </c>
      <c r="O230" s="30" t="n">
        <f aca="false">O233</f>
        <v>0</v>
      </c>
      <c r="P230" s="30" t="n">
        <f aca="false">P233</f>
        <v>0</v>
      </c>
      <c r="Q230" s="30" t="n">
        <f aca="false">Q233</f>
        <v>0</v>
      </c>
      <c r="R230" s="30" t="n">
        <f aca="false">R233</f>
        <v>0</v>
      </c>
      <c r="S230" s="71"/>
      <c r="T230" s="57" t="s">
        <v>45</v>
      </c>
      <c r="U230" s="17"/>
      <c r="V230" s="17"/>
    </row>
    <row r="231" customFormat="false" ht="15.75" hidden="false" customHeight="true" outlineLevel="0" collapsed="false">
      <c r="A231" s="111"/>
      <c r="B231" s="55"/>
      <c r="C231" s="17"/>
      <c r="D231" s="52"/>
      <c r="E231" s="55" t="s">
        <v>16</v>
      </c>
      <c r="F231" s="30" t="n">
        <f aca="false">SUM(I231:R231)</f>
        <v>0</v>
      </c>
      <c r="G231" s="59"/>
      <c r="H231" s="60"/>
      <c r="I231" s="60" t="n">
        <v>0</v>
      </c>
      <c r="J231" s="60" t="n">
        <v>0</v>
      </c>
      <c r="K231" s="60" t="n">
        <v>0</v>
      </c>
      <c r="L231" s="59" t="n">
        <v>0</v>
      </c>
      <c r="M231" s="59" t="n">
        <v>0</v>
      </c>
      <c r="N231" s="59" t="n">
        <v>0</v>
      </c>
      <c r="O231" s="59" t="n">
        <v>0</v>
      </c>
      <c r="P231" s="59" t="n">
        <v>0</v>
      </c>
      <c r="Q231" s="59" t="n">
        <v>0</v>
      </c>
      <c r="R231" s="59" t="n">
        <v>0</v>
      </c>
      <c r="S231" s="64"/>
      <c r="T231" s="57"/>
      <c r="U231" s="17"/>
      <c r="V231" s="17"/>
    </row>
    <row r="232" customFormat="false" ht="15.75" hidden="false" customHeight="true" outlineLevel="0" collapsed="false">
      <c r="A232" s="111"/>
      <c r="B232" s="55"/>
      <c r="C232" s="17"/>
      <c r="D232" s="52"/>
      <c r="E232" s="55" t="s">
        <v>17</v>
      </c>
      <c r="F232" s="30" t="n">
        <f aca="false">SUM(I232:R232)</f>
        <v>0</v>
      </c>
      <c r="G232" s="59"/>
      <c r="H232" s="60"/>
      <c r="I232" s="60" t="n">
        <v>0</v>
      </c>
      <c r="J232" s="60" t="n">
        <v>0</v>
      </c>
      <c r="K232" s="60" t="n">
        <v>0</v>
      </c>
      <c r="L232" s="59" t="n">
        <v>0</v>
      </c>
      <c r="M232" s="59" t="n">
        <v>0</v>
      </c>
      <c r="N232" s="59" t="n">
        <v>0</v>
      </c>
      <c r="O232" s="59" t="n">
        <v>0</v>
      </c>
      <c r="P232" s="59" t="n">
        <v>0</v>
      </c>
      <c r="Q232" s="59" t="n">
        <v>0</v>
      </c>
      <c r="R232" s="59" t="n">
        <v>0</v>
      </c>
      <c r="S232" s="64"/>
      <c r="T232" s="57"/>
      <c r="U232" s="17"/>
      <c r="V232" s="17"/>
    </row>
    <row r="233" customFormat="false" ht="15.75" hidden="false" customHeight="true" outlineLevel="0" collapsed="false">
      <c r="A233" s="111"/>
      <c r="B233" s="55"/>
      <c r="C233" s="17"/>
      <c r="D233" s="52"/>
      <c r="E233" s="55" t="s">
        <v>18</v>
      </c>
      <c r="F233" s="30" t="n">
        <f aca="false">SUM(I233:R233)</f>
        <v>261.696</v>
      </c>
      <c r="G233" s="59"/>
      <c r="H233" s="60"/>
      <c r="I233" s="59" t="n">
        <v>73</v>
      </c>
      <c r="J233" s="59" t="n">
        <v>73</v>
      </c>
      <c r="K233" s="59" t="n">
        <v>73</v>
      </c>
      <c r="L233" s="59" t="n">
        <v>37.7</v>
      </c>
      <c r="M233" s="59" t="n">
        <v>4.996</v>
      </c>
      <c r="N233" s="59" t="n">
        <v>0</v>
      </c>
      <c r="O233" s="59" t="n">
        <v>0</v>
      </c>
      <c r="P233" s="59" t="n">
        <v>0</v>
      </c>
      <c r="Q233" s="59" t="n">
        <v>0</v>
      </c>
      <c r="R233" s="59" t="n">
        <v>0</v>
      </c>
      <c r="S233" s="64"/>
      <c r="T233" s="57"/>
      <c r="U233" s="17"/>
      <c r="V233" s="17"/>
    </row>
    <row r="234" customFormat="false" ht="15.75" hidden="false" customHeight="true" outlineLevel="0" collapsed="false">
      <c r="A234" s="111"/>
      <c r="B234" s="55"/>
      <c r="C234" s="17"/>
      <c r="D234" s="52"/>
      <c r="E234" s="55" t="s">
        <v>19</v>
      </c>
      <c r="F234" s="30" t="n">
        <f aca="false">SUM(I234:R234)</f>
        <v>0</v>
      </c>
      <c r="G234" s="59"/>
      <c r="H234" s="60"/>
      <c r="I234" s="60" t="n">
        <v>0</v>
      </c>
      <c r="J234" s="60" t="n">
        <v>0</v>
      </c>
      <c r="K234" s="60" t="n">
        <v>0</v>
      </c>
      <c r="L234" s="59" t="n">
        <v>0</v>
      </c>
      <c r="M234" s="59" t="n">
        <v>0</v>
      </c>
      <c r="N234" s="59" t="n">
        <v>0</v>
      </c>
      <c r="O234" s="59" t="n">
        <v>0</v>
      </c>
      <c r="P234" s="59" t="n">
        <v>0</v>
      </c>
      <c r="Q234" s="59" t="n">
        <v>0</v>
      </c>
      <c r="R234" s="59" t="n">
        <v>0</v>
      </c>
      <c r="S234" s="121"/>
      <c r="T234" s="57"/>
      <c r="U234" s="17"/>
      <c r="V234" s="17"/>
    </row>
    <row r="235" customFormat="false" ht="15.75" hidden="true" customHeight="true" outlineLevel="0" collapsed="false">
      <c r="A235" s="111"/>
      <c r="B235" s="55"/>
      <c r="C235" s="17"/>
      <c r="D235" s="52"/>
      <c r="E235" s="104"/>
      <c r="F235" s="30" t="n">
        <f aca="false">SUM(I235:R235)</f>
        <v>0</v>
      </c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57"/>
      <c r="U235" s="112"/>
      <c r="V235" s="17"/>
    </row>
    <row r="236" customFormat="false" ht="15" hidden="true" customHeight="true" outlineLevel="0" collapsed="false">
      <c r="A236" s="111"/>
      <c r="B236" s="55"/>
      <c r="C236" s="17"/>
      <c r="D236" s="52"/>
      <c r="E236" s="55"/>
      <c r="F236" s="30" t="n">
        <f aca="false">SUM(I236:R236)</f>
        <v>0</v>
      </c>
      <c r="G236" s="59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57"/>
      <c r="U236" s="112"/>
      <c r="V236" s="17"/>
    </row>
    <row r="237" customFormat="false" ht="15" hidden="true" customHeight="true" outlineLevel="0" collapsed="false">
      <c r="A237" s="111"/>
      <c r="B237" s="55"/>
      <c r="C237" s="17"/>
      <c r="D237" s="52"/>
      <c r="E237" s="55"/>
      <c r="F237" s="30" t="n">
        <f aca="false">SUM(I237:R237)</f>
        <v>0</v>
      </c>
      <c r="G237" s="59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57"/>
      <c r="U237" s="112"/>
      <c r="V237" s="17"/>
    </row>
    <row r="238" customFormat="false" ht="15" hidden="true" customHeight="true" outlineLevel="0" collapsed="false">
      <c r="A238" s="111"/>
      <c r="B238" s="55"/>
      <c r="C238" s="17"/>
      <c r="D238" s="52"/>
      <c r="E238" s="55"/>
      <c r="F238" s="30" t="n">
        <f aca="false">SUM(I238:R238)</f>
        <v>0</v>
      </c>
      <c r="G238" s="59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7"/>
      <c r="U238" s="112"/>
      <c r="V238" s="17"/>
    </row>
    <row r="239" customFormat="false" ht="15" hidden="true" customHeight="true" outlineLevel="0" collapsed="false">
      <c r="A239" s="111"/>
      <c r="B239" s="55"/>
      <c r="C239" s="17"/>
      <c r="D239" s="52"/>
      <c r="E239" s="55"/>
      <c r="F239" s="30" t="n">
        <f aca="false">SUM(I239:R239)</f>
        <v>0</v>
      </c>
      <c r="G239" s="59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57"/>
      <c r="U239" s="112"/>
      <c r="V239" s="17"/>
    </row>
    <row r="240" customFormat="false" ht="26.25" hidden="true" customHeight="true" outlineLevel="0" collapsed="false">
      <c r="A240" s="111"/>
      <c r="B240" s="55"/>
      <c r="C240" s="17"/>
      <c r="D240" s="52"/>
      <c r="E240" s="128"/>
      <c r="F240" s="30" t="n">
        <f aca="false">SUM(I240:R240)</f>
        <v>0</v>
      </c>
      <c r="G240" s="30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7"/>
      <c r="U240" s="112"/>
      <c r="V240" s="17"/>
    </row>
    <row r="241" customFormat="false" ht="23.25" hidden="true" customHeight="true" outlineLevel="0" collapsed="false">
      <c r="A241" s="111"/>
      <c r="B241" s="55"/>
      <c r="C241" s="17"/>
      <c r="D241" s="52"/>
      <c r="E241" s="55"/>
      <c r="F241" s="30" t="n">
        <f aca="false">SUM(I241:R241)</f>
        <v>0</v>
      </c>
      <c r="G241" s="59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57"/>
      <c r="U241" s="112"/>
      <c r="V241" s="17"/>
    </row>
    <row r="242" customFormat="false" ht="15" hidden="true" customHeight="true" outlineLevel="0" collapsed="false">
      <c r="A242" s="111"/>
      <c r="B242" s="55"/>
      <c r="C242" s="17"/>
      <c r="D242" s="52"/>
      <c r="E242" s="55"/>
      <c r="F242" s="30" t="n">
        <f aca="false">SUM(I242:R242)</f>
        <v>0</v>
      </c>
      <c r="G242" s="59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57"/>
      <c r="U242" s="112"/>
      <c r="V242" s="17"/>
    </row>
    <row r="243" customFormat="false" ht="15" hidden="true" customHeight="true" outlineLevel="0" collapsed="false">
      <c r="A243" s="111"/>
      <c r="B243" s="55"/>
      <c r="C243" s="17"/>
      <c r="D243" s="52"/>
      <c r="E243" s="55"/>
      <c r="F243" s="30" t="n">
        <f aca="false">SUM(I243:R243)</f>
        <v>0</v>
      </c>
      <c r="G243" s="59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7"/>
      <c r="U243" s="112"/>
      <c r="V243" s="17"/>
    </row>
    <row r="244" customFormat="false" ht="15" hidden="true" customHeight="true" outlineLevel="0" collapsed="false">
      <c r="A244" s="111"/>
      <c r="B244" s="55"/>
      <c r="C244" s="17"/>
      <c r="D244" s="52"/>
      <c r="E244" s="55"/>
      <c r="F244" s="30" t="n">
        <f aca="false">SUM(I244:R244)</f>
        <v>0</v>
      </c>
      <c r="G244" s="59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57"/>
      <c r="U244" s="112"/>
      <c r="V244" s="17"/>
    </row>
    <row r="245" customFormat="false" ht="15" hidden="true" customHeight="true" outlineLevel="0" collapsed="false">
      <c r="A245" s="111"/>
      <c r="B245" s="55"/>
      <c r="C245" s="17"/>
      <c r="D245" s="52"/>
      <c r="E245" s="128"/>
      <c r="F245" s="30" t="n">
        <f aca="false">SUM(I245:R245)</f>
        <v>0</v>
      </c>
      <c r="G245" s="59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57"/>
      <c r="U245" s="112"/>
      <c r="V245" s="17"/>
    </row>
    <row r="246" customFormat="false" ht="15" hidden="true" customHeight="true" outlineLevel="0" collapsed="false">
      <c r="A246" s="111"/>
      <c r="B246" s="55"/>
      <c r="C246" s="17"/>
      <c r="D246" s="52"/>
      <c r="E246" s="55"/>
      <c r="F246" s="30" t="n">
        <f aca="false">SUM(I246:R246)</f>
        <v>0</v>
      </c>
      <c r="G246" s="59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57"/>
      <c r="U246" s="112"/>
      <c r="V246" s="17"/>
    </row>
    <row r="247" customFormat="false" ht="15" hidden="true" customHeight="true" outlineLevel="0" collapsed="false">
      <c r="A247" s="111"/>
      <c r="B247" s="55"/>
      <c r="C247" s="17"/>
      <c r="D247" s="52"/>
      <c r="E247" s="55"/>
      <c r="F247" s="30" t="n">
        <f aca="false">SUM(I247:R247)</f>
        <v>0</v>
      </c>
      <c r="G247" s="59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57"/>
      <c r="U247" s="112"/>
      <c r="V247" s="17"/>
    </row>
    <row r="248" customFormat="false" ht="15" hidden="true" customHeight="true" outlineLevel="0" collapsed="false">
      <c r="A248" s="111"/>
      <c r="B248" s="55"/>
      <c r="C248" s="17"/>
      <c r="D248" s="52"/>
      <c r="E248" s="55"/>
      <c r="F248" s="30" t="n">
        <f aca="false">SUM(I248:R248)</f>
        <v>0</v>
      </c>
      <c r="G248" s="59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57"/>
      <c r="U248" s="112"/>
      <c r="V248" s="17"/>
    </row>
    <row r="249" customFormat="false" ht="15" hidden="true" customHeight="true" outlineLevel="0" collapsed="false">
      <c r="A249" s="111"/>
      <c r="B249" s="55"/>
      <c r="C249" s="17"/>
      <c r="D249" s="52"/>
      <c r="E249" s="55"/>
      <c r="F249" s="30" t="n">
        <f aca="false">SUM(I249:R249)</f>
        <v>0</v>
      </c>
      <c r="G249" s="59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57"/>
      <c r="U249" s="112"/>
      <c r="V249" s="17"/>
    </row>
    <row r="250" customFormat="false" ht="15.75" hidden="true" customHeight="true" outlineLevel="0" collapsed="false">
      <c r="A250" s="103" t="s">
        <v>142</v>
      </c>
      <c r="B250" s="47" t="s">
        <v>143</v>
      </c>
      <c r="C250" s="33" t="s">
        <v>138</v>
      </c>
      <c r="D250" s="52"/>
      <c r="E250" s="104" t="s">
        <v>15</v>
      </c>
      <c r="F250" s="30" t="n">
        <f aca="false">SUM(I250:R250)</f>
        <v>0</v>
      </c>
      <c r="G250" s="30"/>
      <c r="H250" s="30"/>
      <c r="I250" s="30" t="n">
        <f aca="false">I253</f>
        <v>0</v>
      </c>
      <c r="J250" s="30" t="n">
        <f aca="false">J253</f>
        <v>0</v>
      </c>
      <c r="K250" s="30" t="n">
        <f aca="false">K253</f>
        <v>0</v>
      </c>
      <c r="L250" s="30" t="n">
        <f aca="false">L253</f>
        <v>0</v>
      </c>
      <c r="M250" s="30" t="n">
        <f aca="false">M253</f>
        <v>0</v>
      </c>
      <c r="N250" s="30" t="n">
        <f aca="false">N253</f>
        <v>0</v>
      </c>
      <c r="O250" s="30" t="n">
        <f aca="false">O253</f>
        <v>0</v>
      </c>
      <c r="P250" s="30" t="n">
        <f aca="false">P253</f>
        <v>0</v>
      </c>
      <c r="Q250" s="30" t="n">
        <f aca="false">Q253</f>
        <v>0</v>
      </c>
      <c r="R250" s="30" t="n">
        <f aca="false">R253</f>
        <v>0</v>
      </c>
      <c r="S250" s="30"/>
      <c r="T250" s="57" t="s">
        <v>110</v>
      </c>
      <c r="U250" s="17" t="s">
        <v>133</v>
      </c>
      <c r="V250" s="17" t="s">
        <v>36</v>
      </c>
    </row>
    <row r="251" customFormat="false" ht="23.25" hidden="true" customHeight="true" outlineLevel="0" collapsed="false">
      <c r="A251" s="103"/>
      <c r="B251" s="47"/>
      <c r="C251" s="33"/>
      <c r="D251" s="52"/>
      <c r="E251" s="47" t="s">
        <v>16</v>
      </c>
      <c r="F251" s="30" t="n">
        <f aca="false">SUM(I251:R251)</f>
        <v>0</v>
      </c>
      <c r="G251" s="30"/>
      <c r="H251" s="49"/>
      <c r="I251" s="49" t="n">
        <f aca="false">I261+I266+I271+I276+I281</f>
        <v>0</v>
      </c>
      <c r="J251" s="49" t="n">
        <f aca="false">J261+J266+J271+J276+J281</f>
        <v>0</v>
      </c>
      <c r="K251" s="49" t="n">
        <f aca="false">K261+K266+K271+K276+K281</f>
        <v>0</v>
      </c>
      <c r="L251" s="49" t="n">
        <f aca="false">L261+L266+L271+L276+L281</f>
        <v>0</v>
      </c>
      <c r="M251" s="49" t="n">
        <f aca="false">M261+M266+M271+M276+M281</f>
        <v>0</v>
      </c>
      <c r="N251" s="49" t="n">
        <f aca="false">N261+N266+N271+N276+N281</f>
        <v>0</v>
      </c>
      <c r="O251" s="49" t="n">
        <f aca="false">O261+O266+O271+O276+O281</f>
        <v>0</v>
      </c>
      <c r="P251" s="49" t="n">
        <f aca="false">P261+P266+P271+P276+P281</f>
        <v>0</v>
      </c>
      <c r="Q251" s="49" t="n">
        <f aca="false">Q261+Q266+Q271+Q276+Q281</f>
        <v>0</v>
      </c>
      <c r="R251" s="49" t="n">
        <f aca="false">R261+R266+R271+R276+R281</f>
        <v>0</v>
      </c>
      <c r="S251" s="49"/>
      <c r="T251" s="57"/>
      <c r="U251" s="17"/>
      <c r="V251" s="17"/>
    </row>
    <row r="252" customFormat="false" ht="15.75" hidden="true" customHeight="true" outlineLevel="0" collapsed="false">
      <c r="A252" s="103"/>
      <c r="B252" s="47"/>
      <c r="C252" s="33"/>
      <c r="D252" s="52"/>
      <c r="E252" s="47" t="s">
        <v>17</v>
      </c>
      <c r="F252" s="30" t="n">
        <f aca="false">SUM(I252:R252)</f>
        <v>0</v>
      </c>
      <c r="G252" s="30"/>
      <c r="H252" s="49"/>
      <c r="I252" s="49" t="n">
        <f aca="false">I262+I267+I272+I277+I282</f>
        <v>0</v>
      </c>
      <c r="J252" s="49" t="n">
        <f aca="false">J262+J267+J272+J277+J282</f>
        <v>0</v>
      </c>
      <c r="K252" s="49" t="n">
        <f aca="false">K262+K267+K272+K277+K282</f>
        <v>0</v>
      </c>
      <c r="L252" s="49" t="n">
        <f aca="false">L262+L267+L272+L277+L282</f>
        <v>0</v>
      </c>
      <c r="M252" s="49" t="n">
        <f aca="false">M262+M267+M272+M277+M282</f>
        <v>0</v>
      </c>
      <c r="N252" s="49" t="n">
        <f aca="false">N262+N267+N272+N277+N282</f>
        <v>0</v>
      </c>
      <c r="O252" s="49" t="n">
        <f aca="false">O262+O267+O272+O277+O282</f>
        <v>0</v>
      </c>
      <c r="P252" s="49" t="n">
        <f aca="false">P262+P267+P272+P277+P282</f>
        <v>0</v>
      </c>
      <c r="Q252" s="49" t="n">
        <f aca="false">Q262+Q267+Q272+Q277+Q282</f>
        <v>0</v>
      </c>
      <c r="R252" s="49" t="n">
        <f aca="false">R262+R267+R272+R277+R282</f>
        <v>0</v>
      </c>
      <c r="S252" s="49"/>
      <c r="T252" s="57"/>
      <c r="U252" s="17"/>
      <c r="V252" s="17"/>
    </row>
    <row r="253" customFormat="false" ht="15.75" hidden="true" customHeight="true" outlineLevel="0" collapsed="false">
      <c r="A253" s="103"/>
      <c r="B253" s="47"/>
      <c r="C253" s="33"/>
      <c r="D253" s="52"/>
      <c r="E253" s="47" t="s">
        <v>18</v>
      </c>
      <c r="F253" s="30" t="n">
        <f aca="false">SUM(I253:R253)</f>
        <v>0</v>
      </c>
      <c r="G253" s="30" t="n">
        <f aca="false">G258+G263+G268+G273+G278+G283</f>
        <v>0</v>
      </c>
      <c r="H253" s="30"/>
      <c r="I253" s="49" t="n">
        <f aca="false">I263+I268+I273+I278+I283</f>
        <v>0</v>
      </c>
      <c r="J253" s="49" t="n">
        <f aca="false">J263+J268+J273+J278+J283</f>
        <v>0</v>
      </c>
      <c r="K253" s="49" t="n">
        <f aca="false">K263+K268+K273+K278+K283</f>
        <v>0</v>
      </c>
      <c r="L253" s="49" t="n">
        <f aca="false">L263+L268+L273+L278+L283</f>
        <v>0</v>
      </c>
      <c r="M253" s="49" t="n">
        <f aca="false">M263+M268+M273+M278+M283</f>
        <v>0</v>
      </c>
      <c r="N253" s="49" t="n">
        <f aca="false">N263+N268+N273+N278+N283</f>
        <v>0</v>
      </c>
      <c r="O253" s="49" t="n">
        <f aca="false">O263+O268+O273+O278+O283</f>
        <v>0</v>
      </c>
      <c r="P253" s="49" t="n">
        <f aca="false">P263+P268+P273+P278+P283</f>
        <v>0</v>
      </c>
      <c r="Q253" s="49" t="n">
        <f aca="false">Q263+Q268+Q273+Q278+Q283</f>
        <v>0</v>
      </c>
      <c r="R253" s="49" t="n">
        <f aca="false">R263+R268+R273+R278+R283</f>
        <v>0</v>
      </c>
      <c r="S253" s="49"/>
      <c r="T253" s="57"/>
      <c r="U253" s="17"/>
      <c r="V253" s="17"/>
    </row>
    <row r="254" customFormat="false" ht="22.5" hidden="true" customHeight="true" outlineLevel="0" collapsed="false">
      <c r="A254" s="103"/>
      <c r="B254" s="47"/>
      <c r="C254" s="33"/>
      <c r="D254" s="52"/>
      <c r="E254" s="47" t="s">
        <v>19</v>
      </c>
      <c r="F254" s="30" t="n">
        <f aca="false">SUM(I254:R254)</f>
        <v>0</v>
      </c>
      <c r="G254" s="30"/>
      <c r="H254" s="49"/>
      <c r="I254" s="49" t="n">
        <f aca="false">I264+I269+I274+I279+I284</f>
        <v>0</v>
      </c>
      <c r="J254" s="49" t="n">
        <f aca="false">J264+J269+J274+J279+J284</f>
        <v>0</v>
      </c>
      <c r="K254" s="49" t="n">
        <f aca="false">K264+K269+K274+K279+K284</f>
        <v>0</v>
      </c>
      <c r="L254" s="49" t="n">
        <f aca="false">L264+L269+L274+L279+L284</f>
        <v>0</v>
      </c>
      <c r="M254" s="49" t="n">
        <f aca="false">M264+M269+M274+M279+M284</f>
        <v>0</v>
      </c>
      <c r="N254" s="49" t="n">
        <f aca="false">N264+N269+N274+N279+N284</f>
        <v>0</v>
      </c>
      <c r="O254" s="49" t="n">
        <f aca="false">O264+O269+O274+O279+O284</f>
        <v>0</v>
      </c>
      <c r="P254" s="49" t="n">
        <f aca="false">P264+P269+P274+P279+P284</f>
        <v>0</v>
      </c>
      <c r="Q254" s="49" t="n">
        <f aca="false">Q264+Q269+Q274+Q279+Q284</f>
        <v>0</v>
      </c>
      <c r="R254" s="49" t="n">
        <f aca="false">R264+R269+R274+R279+R284</f>
        <v>0</v>
      </c>
      <c r="S254" s="49"/>
      <c r="T254" s="57"/>
      <c r="U254" s="17"/>
      <c r="V254" s="17"/>
    </row>
    <row r="255" customFormat="false" ht="15.75" hidden="true" customHeight="true" outlineLevel="0" collapsed="false">
      <c r="A255" s="111"/>
      <c r="B255" s="55"/>
      <c r="C255" s="17"/>
      <c r="D255" s="52"/>
      <c r="E255" s="104"/>
      <c r="F255" s="30" t="n">
        <f aca="false">SUM(I255:R255)</f>
        <v>0</v>
      </c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57"/>
      <c r="U255" s="17"/>
      <c r="V255" s="17"/>
    </row>
    <row r="256" customFormat="false" ht="15" hidden="true" customHeight="true" outlineLevel="0" collapsed="false">
      <c r="A256" s="111"/>
      <c r="B256" s="55"/>
      <c r="C256" s="17"/>
      <c r="D256" s="52"/>
      <c r="E256" s="55"/>
      <c r="F256" s="30" t="n">
        <f aca="false">SUM(I256:R256)</f>
        <v>0</v>
      </c>
      <c r="G256" s="59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57"/>
      <c r="U256" s="17"/>
      <c r="V256" s="17"/>
    </row>
    <row r="257" customFormat="false" ht="15" hidden="true" customHeight="true" outlineLevel="0" collapsed="false">
      <c r="A257" s="111"/>
      <c r="B257" s="55"/>
      <c r="C257" s="17"/>
      <c r="D257" s="52"/>
      <c r="E257" s="55"/>
      <c r="F257" s="30" t="n">
        <f aca="false">SUM(I257:R257)</f>
        <v>0</v>
      </c>
      <c r="G257" s="59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57"/>
      <c r="U257" s="17"/>
      <c r="V257" s="17"/>
    </row>
    <row r="258" customFormat="false" ht="15" hidden="true" customHeight="true" outlineLevel="0" collapsed="false">
      <c r="A258" s="111"/>
      <c r="B258" s="55"/>
      <c r="C258" s="17"/>
      <c r="D258" s="52"/>
      <c r="E258" s="55"/>
      <c r="F258" s="30" t="n">
        <f aca="false">SUM(I258:R258)</f>
        <v>0</v>
      </c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7"/>
      <c r="U258" s="17"/>
      <c r="V258" s="17"/>
    </row>
    <row r="259" customFormat="false" ht="15" hidden="true" customHeight="true" outlineLevel="0" collapsed="false">
      <c r="A259" s="111"/>
      <c r="B259" s="55"/>
      <c r="C259" s="17"/>
      <c r="D259" s="52"/>
      <c r="E259" s="55"/>
      <c r="F259" s="30" t="n">
        <f aca="false">SUM(I259:R259)</f>
        <v>0</v>
      </c>
      <c r="G259" s="59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57"/>
      <c r="U259" s="17"/>
      <c r="V259" s="17"/>
    </row>
    <row r="260" customFormat="false" ht="15" hidden="true" customHeight="true" outlineLevel="0" collapsed="false">
      <c r="A260" s="111" t="s">
        <v>144</v>
      </c>
      <c r="B260" s="55" t="s">
        <v>145</v>
      </c>
      <c r="C260" s="17" t="s">
        <v>138</v>
      </c>
      <c r="D260" s="52"/>
      <c r="E260" s="104" t="s">
        <v>15</v>
      </c>
      <c r="F260" s="30" t="n">
        <f aca="false">SUM(I260:R260)</f>
        <v>0</v>
      </c>
      <c r="G260" s="30"/>
      <c r="H260" s="30"/>
      <c r="I260" s="30" t="n">
        <f aca="false">I263</f>
        <v>0</v>
      </c>
      <c r="J260" s="30" t="n">
        <f aca="false">J263</f>
        <v>0</v>
      </c>
      <c r="K260" s="30" t="n">
        <f aca="false">K263</f>
        <v>0</v>
      </c>
      <c r="L260" s="30" t="n">
        <f aca="false">L263</f>
        <v>0</v>
      </c>
      <c r="M260" s="30" t="n">
        <f aca="false">M263</f>
        <v>0</v>
      </c>
      <c r="N260" s="30" t="n">
        <f aca="false">N263</f>
        <v>0</v>
      </c>
      <c r="O260" s="30" t="n">
        <f aca="false">O263</f>
        <v>0</v>
      </c>
      <c r="P260" s="30" t="n">
        <f aca="false">P263</f>
        <v>0</v>
      </c>
      <c r="Q260" s="30" t="n">
        <f aca="false">Q263</f>
        <v>0</v>
      </c>
      <c r="R260" s="30" t="n">
        <f aca="false">R263</f>
        <v>0</v>
      </c>
      <c r="S260" s="30"/>
      <c r="T260" s="57"/>
      <c r="U260" s="17"/>
      <c r="V260" s="17"/>
    </row>
    <row r="261" customFormat="false" ht="15.75" hidden="true" customHeight="true" outlineLevel="0" collapsed="false">
      <c r="A261" s="111"/>
      <c r="B261" s="55"/>
      <c r="C261" s="17"/>
      <c r="D261" s="52"/>
      <c r="E261" s="55" t="s">
        <v>16</v>
      </c>
      <c r="F261" s="30" t="n">
        <f aca="false">SUM(I261:R261)</f>
        <v>0</v>
      </c>
      <c r="G261" s="59"/>
      <c r="H261" s="60"/>
      <c r="I261" s="60" t="n">
        <v>0</v>
      </c>
      <c r="J261" s="60" t="n">
        <v>0</v>
      </c>
      <c r="K261" s="60" t="n">
        <v>0</v>
      </c>
      <c r="L261" s="59" t="n">
        <v>0</v>
      </c>
      <c r="M261" s="59" t="n">
        <v>0</v>
      </c>
      <c r="N261" s="59" t="n">
        <v>0</v>
      </c>
      <c r="O261" s="59" t="n">
        <v>0</v>
      </c>
      <c r="P261" s="59" t="n">
        <v>0</v>
      </c>
      <c r="Q261" s="59" t="n">
        <v>0</v>
      </c>
      <c r="R261" s="59" t="n">
        <v>0</v>
      </c>
      <c r="S261" s="59"/>
      <c r="T261" s="57"/>
      <c r="U261" s="17"/>
      <c r="V261" s="17"/>
    </row>
    <row r="262" customFormat="false" ht="15.75" hidden="true" customHeight="true" outlineLevel="0" collapsed="false">
      <c r="A262" s="111"/>
      <c r="B262" s="55"/>
      <c r="C262" s="17"/>
      <c r="D262" s="52"/>
      <c r="E262" s="55" t="s">
        <v>17</v>
      </c>
      <c r="F262" s="30" t="n">
        <f aca="false">SUM(I262:R262)</f>
        <v>0</v>
      </c>
      <c r="G262" s="59"/>
      <c r="H262" s="60"/>
      <c r="I262" s="60" t="n">
        <v>0</v>
      </c>
      <c r="J262" s="60" t="n">
        <v>0</v>
      </c>
      <c r="K262" s="60" t="n">
        <v>0</v>
      </c>
      <c r="L262" s="59" t="n">
        <v>0</v>
      </c>
      <c r="M262" s="59" t="n">
        <v>0</v>
      </c>
      <c r="N262" s="59" t="n">
        <v>0</v>
      </c>
      <c r="O262" s="59" t="n">
        <v>0</v>
      </c>
      <c r="P262" s="59" t="n">
        <v>0</v>
      </c>
      <c r="Q262" s="59" t="n">
        <v>0</v>
      </c>
      <c r="R262" s="59" t="n">
        <v>0</v>
      </c>
      <c r="S262" s="59"/>
      <c r="T262" s="57"/>
      <c r="U262" s="17"/>
      <c r="V262" s="17"/>
    </row>
    <row r="263" customFormat="false" ht="15.75" hidden="true" customHeight="true" outlineLevel="0" collapsed="false">
      <c r="A263" s="111"/>
      <c r="B263" s="55"/>
      <c r="C263" s="17"/>
      <c r="D263" s="52"/>
      <c r="E263" s="55" t="s">
        <v>18</v>
      </c>
      <c r="F263" s="30" t="n">
        <f aca="false">SUM(I263:R263)</f>
        <v>0</v>
      </c>
      <c r="G263" s="59"/>
      <c r="H263" s="59"/>
      <c r="I263" s="59" t="n">
        <v>0</v>
      </c>
      <c r="J263" s="59" t="n">
        <v>0</v>
      </c>
      <c r="K263" s="59" t="n">
        <v>0</v>
      </c>
      <c r="L263" s="59" t="n">
        <v>0</v>
      </c>
      <c r="M263" s="59" t="n">
        <v>0</v>
      </c>
      <c r="N263" s="59" t="n">
        <v>0</v>
      </c>
      <c r="O263" s="59" t="n">
        <v>0</v>
      </c>
      <c r="P263" s="59" t="n">
        <v>0</v>
      </c>
      <c r="Q263" s="59" t="n">
        <v>0</v>
      </c>
      <c r="R263" s="59" t="n">
        <v>0</v>
      </c>
      <c r="S263" s="59"/>
      <c r="T263" s="57"/>
      <c r="U263" s="17"/>
      <c r="V263" s="17"/>
    </row>
    <row r="264" customFormat="false" ht="15.75" hidden="true" customHeight="true" outlineLevel="0" collapsed="false">
      <c r="A264" s="111"/>
      <c r="B264" s="55"/>
      <c r="C264" s="17"/>
      <c r="D264" s="52"/>
      <c r="E264" s="55" t="s">
        <v>19</v>
      </c>
      <c r="F264" s="30" t="n">
        <f aca="false">SUM(I264:R264)</f>
        <v>0</v>
      </c>
      <c r="G264" s="59"/>
      <c r="H264" s="60"/>
      <c r="I264" s="60" t="n">
        <v>0</v>
      </c>
      <c r="J264" s="60" t="n">
        <v>0</v>
      </c>
      <c r="K264" s="60" t="n">
        <v>0</v>
      </c>
      <c r="L264" s="59" t="n">
        <v>0</v>
      </c>
      <c r="M264" s="59" t="n">
        <v>0</v>
      </c>
      <c r="N264" s="59" t="n">
        <v>0</v>
      </c>
      <c r="O264" s="59" t="n">
        <v>0</v>
      </c>
      <c r="P264" s="59" t="n">
        <v>0</v>
      </c>
      <c r="Q264" s="59" t="n">
        <v>0</v>
      </c>
      <c r="R264" s="59" t="n">
        <v>0</v>
      </c>
      <c r="S264" s="59"/>
      <c r="T264" s="57"/>
      <c r="U264" s="17"/>
      <c r="V264" s="17"/>
    </row>
    <row r="265" customFormat="false" ht="15" hidden="true" customHeight="true" outlineLevel="0" collapsed="false">
      <c r="A265" s="111" t="s">
        <v>146</v>
      </c>
      <c r="B265" s="55" t="s">
        <v>147</v>
      </c>
      <c r="C265" s="17" t="s">
        <v>138</v>
      </c>
      <c r="D265" s="52"/>
      <c r="E265" s="104" t="s">
        <v>15</v>
      </c>
      <c r="F265" s="30" t="n">
        <f aca="false">SUM(I265:R265)</f>
        <v>0</v>
      </c>
      <c r="G265" s="30"/>
      <c r="H265" s="30"/>
      <c r="I265" s="30" t="n">
        <f aca="false">I268</f>
        <v>0</v>
      </c>
      <c r="J265" s="30" t="n">
        <f aca="false">J268</f>
        <v>0</v>
      </c>
      <c r="K265" s="30" t="n">
        <f aca="false">K268</f>
        <v>0</v>
      </c>
      <c r="L265" s="30" t="n">
        <f aca="false">L268</f>
        <v>0</v>
      </c>
      <c r="M265" s="30" t="n">
        <f aca="false">M268</f>
        <v>0</v>
      </c>
      <c r="N265" s="30" t="n">
        <f aca="false">N268</f>
        <v>0</v>
      </c>
      <c r="O265" s="30" t="n">
        <f aca="false">O268</f>
        <v>0</v>
      </c>
      <c r="P265" s="30" t="n">
        <f aca="false">P268</f>
        <v>0</v>
      </c>
      <c r="Q265" s="30" t="n">
        <f aca="false">Q268</f>
        <v>0</v>
      </c>
      <c r="R265" s="30" t="n">
        <f aca="false">R268</f>
        <v>0</v>
      </c>
      <c r="S265" s="30"/>
      <c r="T265" s="57"/>
      <c r="U265" s="17"/>
      <c r="V265" s="17"/>
    </row>
    <row r="266" customFormat="false" ht="15.75" hidden="true" customHeight="true" outlineLevel="0" collapsed="false">
      <c r="A266" s="111"/>
      <c r="B266" s="55"/>
      <c r="C266" s="17"/>
      <c r="D266" s="52"/>
      <c r="E266" s="55" t="s">
        <v>16</v>
      </c>
      <c r="F266" s="30" t="n">
        <f aca="false">SUM(I266:R266)</f>
        <v>0</v>
      </c>
      <c r="G266" s="59"/>
      <c r="H266" s="60"/>
      <c r="I266" s="60" t="n">
        <v>0</v>
      </c>
      <c r="J266" s="60" t="n">
        <v>0</v>
      </c>
      <c r="K266" s="60" t="n">
        <v>0</v>
      </c>
      <c r="L266" s="59" t="n">
        <v>0</v>
      </c>
      <c r="M266" s="59" t="n">
        <v>0</v>
      </c>
      <c r="N266" s="59" t="n">
        <v>0</v>
      </c>
      <c r="O266" s="59" t="n">
        <v>0</v>
      </c>
      <c r="P266" s="59" t="n">
        <v>0</v>
      </c>
      <c r="Q266" s="59" t="n">
        <v>0</v>
      </c>
      <c r="R266" s="59" t="n">
        <v>0</v>
      </c>
      <c r="S266" s="59"/>
      <c r="T266" s="57"/>
      <c r="U266" s="17"/>
      <c r="V266" s="17"/>
    </row>
    <row r="267" customFormat="false" ht="15.75" hidden="true" customHeight="true" outlineLevel="0" collapsed="false">
      <c r="A267" s="111"/>
      <c r="B267" s="55"/>
      <c r="C267" s="17"/>
      <c r="D267" s="52"/>
      <c r="E267" s="55" t="s">
        <v>17</v>
      </c>
      <c r="F267" s="30" t="n">
        <f aca="false">SUM(I267:R267)</f>
        <v>0</v>
      </c>
      <c r="G267" s="59"/>
      <c r="H267" s="60"/>
      <c r="I267" s="60" t="n">
        <v>0</v>
      </c>
      <c r="J267" s="60" t="n">
        <v>0</v>
      </c>
      <c r="K267" s="60" t="n">
        <v>0</v>
      </c>
      <c r="L267" s="59" t="n">
        <v>0</v>
      </c>
      <c r="M267" s="59" t="n">
        <v>0</v>
      </c>
      <c r="N267" s="59" t="n">
        <v>0</v>
      </c>
      <c r="O267" s="59" t="n">
        <v>0</v>
      </c>
      <c r="P267" s="59" t="n">
        <v>0</v>
      </c>
      <c r="Q267" s="59" t="n">
        <v>0</v>
      </c>
      <c r="R267" s="59" t="n">
        <v>0</v>
      </c>
      <c r="S267" s="59"/>
      <c r="T267" s="57"/>
      <c r="U267" s="17"/>
      <c r="V267" s="17"/>
    </row>
    <row r="268" customFormat="false" ht="15.75" hidden="true" customHeight="true" outlineLevel="0" collapsed="false">
      <c r="A268" s="111"/>
      <c r="B268" s="55"/>
      <c r="C268" s="17"/>
      <c r="D268" s="52"/>
      <c r="E268" s="55" t="s">
        <v>18</v>
      </c>
      <c r="F268" s="30" t="n">
        <f aca="false">SUM(I268:R268)</f>
        <v>0</v>
      </c>
      <c r="G268" s="59"/>
      <c r="H268" s="59"/>
      <c r="I268" s="59" t="n">
        <v>0</v>
      </c>
      <c r="J268" s="59" t="n">
        <v>0</v>
      </c>
      <c r="K268" s="59" t="n">
        <v>0</v>
      </c>
      <c r="L268" s="59" t="n">
        <v>0</v>
      </c>
      <c r="M268" s="59" t="n">
        <v>0</v>
      </c>
      <c r="N268" s="59" t="n">
        <v>0</v>
      </c>
      <c r="O268" s="59" t="n">
        <v>0</v>
      </c>
      <c r="P268" s="59" t="n">
        <v>0</v>
      </c>
      <c r="Q268" s="59" t="n">
        <v>0</v>
      </c>
      <c r="R268" s="59" t="n">
        <v>0</v>
      </c>
      <c r="S268" s="59"/>
      <c r="T268" s="57"/>
      <c r="U268" s="17"/>
      <c r="V268" s="17"/>
    </row>
    <row r="269" customFormat="false" ht="15.75" hidden="true" customHeight="true" outlineLevel="0" collapsed="false">
      <c r="A269" s="111"/>
      <c r="B269" s="55"/>
      <c r="C269" s="17"/>
      <c r="D269" s="52"/>
      <c r="E269" s="55" t="s">
        <v>19</v>
      </c>
      <c r="F269" s="30" t="n">
        <f aca="false">SUM(I269:R269)</f>
        <v>0</v>
      </c>
      <c r="G269" s="59"/>
      <c r="H269" s="60"/>
      <c r="I269" s="60" t="n">
        <v>0</v>
      </c>
      <c r="J269" s="60" t="n">
        <v>0</v>
      </c>
      <c r="K269" s="60" t="n">
        <v>0</v>
      </c>
      <c r="L269" s="59" t="n">
        <v>0</v>
      </c>
      <c r="M269" s="59" t="n">
        <v>0</v>
      </c>
      <c r="N269" s="59" t="n">
        <v>0</v>
      </c>
      <c r="O269" s="59" t="n">
        <v>0</v>
      </c>
      <c r="P269" s="59" t="n">
        <v>0</v>
      </c>
      <c r="Q269" s="59" t="n">
        <v>0</v>
      </c>
      <c r="R269" s="59" t="n">
        <v>0</v>
      </c>
      <c r="S269" s="59"/>
      <c r="T269" s="57"/>
      <c r="U269" s="17"/>
      <c r="V269" s="17"/>
    </row>
    <row r="270" customFormat="false" ht="15" hidden="true" customHeight="true" outlineLevel="0" collapsed="false">
      <c r="A270" s="111" t="s">
        <v>148</v>
      </c>
      <c r="B270" s="55" t="s">
        <v>149</v>
      </c>
      <c r="C270" s="17" t="n">
        <v>2019</v>
      </c>
      <c r="D270" s="52"/>
      <c r="E270" s="104" t="s">
        <v>15</v>
      </c>
      <c r="F270" s="30" t="n">
        <f aca="false">SUM(I270:R270)</f>
        <v>0</v>
      </c>
      <c r="G270" s="30"/>
      <c r="H270" s="30"/>
      <c r="I270" s="30" t="n">
        <v>0</v>
      </c>
      <c r="J270" s="30" t="n">
        <v>0</v>
      </c>
      <c r="K270" s="30" t="n">
        <v>0</v>
      </c>
      <c r="L270" s="30" t="n">
        <v>0</v>
      </c>
      <c r="M270" s="30" t="n">
        <f aca="false">M273</f>
        <v>0</v>
      </c>
      <c r="N270" s="30" t="n">
        <f aca="false">N273</f>
        <v>0</v>
      </c>
      <c r="O270" s="30" t="n">
        <v>0</v>
      </c>
      <c r="P270" s="30" t="n">
        <v>0</v>
      </c>
      <c r="Q270" s="30" t="n">
        <v>0</v>
      </c>
      <c r="R270" s="30" t="n">
        <v>0</v>
      </c>
      <c r="S270" s="30"/>
      <c r="T270" s="57"/>
      <c r="U270" s="17"/>
      <c r="V270" s="17"/>
    </row>
    <row r="271" customFormat="false" ht="15.75" hidden="true" customHeight="true" outlineLevel="0" collapsed="false">
      <c r="A271" s="111"/>
      <c r="B271" s="55"/>
      <c r="C271" s="17"/>
      <c r="D271" s="52"/>
      <c r="E271" s="55" t="s">
        <v>16</v>
      </c>
      <c r="F271" s="30" t="n">
        <f aca="false">SUM(I271:R271)</f>
        <v>0</v>
      </c>
      <c r="G271" s="59"/>
      <c r="H271" s="60"/>
      <c r="I271" s="60" t="n">
        <v>0</v>
      </c>
      <c r="J271" s="60" t="n">
        <v>0</v>
      </c>
      <c r="K271" s="60" t="n">
        <v>0</v>
      </c>
      <c r="L271" s="59" t="n">
        <v>0</v>
      </c>
      <c r="M271" s="59" t="n">
        <v>0</v>
      </c>
      <c r="N271" s="59" t="n">
        <v>0</v>
      </c>
      <c r="O271" s="59" t="n">
        <v>0</v>
      </c>
      <c r="P271" s="59" t="n">
        <v>0</v>
      </c>
      <c r="Q271" s="59" t="n">
        <v>0</v>
      </c>
      <c r="R271" s="59" t="n">
        <v>0</v>
      </c>
      <c r="S271" s="59"/>
      <c r="T271" s="57"/>
      <c r="U271" s="17"/>
      <c r="V271" s="17"/>
    </row>
    <row r="272" customFormat="false" ht="15.75" hidden="true" customHeight="true" outlineLevel="0" collapsed="false">
      <c r="A272" s="111"/>
      <c r="B272" s="55"/>
      <c r="C272" s="17"/>
      <c r="D272" s="52"/>
      <c r="E272" s="55" t="s">
        <v>17</v>
      </c>
      <c r="F272" s="30" t="n">
        <f aca="false">SUM(I272:R272)</f>
        <v>0</v>
      </c>
      <c r="G272" s="59"/>
      <c r="H272" s="60"/>
      <c r="I272" s="60" t="n">
        <v>0</v>
      </c>
      <c r="J272" s="60" t="n">
        <v>0</v>
      </c>
      <c r="K272" s="60" t="n">
        <v>0</v>
      </c>
      <c r="L272" s="59" t="n">
        <v>0</v>
      </c>
      <c r="M272" s="59" t="n">
        <v>0</v>
      </c>
      <c r="N272" s="59" t="n">
        <v>0</v>
      </c>
      <c r="O272" s="59" t="n">
        <v>0</v>
      </c>
      <c r="P272" s="59" t="n">
        <v>0</v>
      </c>
      <c r="Q272" s="59" t="n">
        <v>0</v>
      </c>
      <c r="R272" s="59" t="n">
        <v>0</v>
      </c>
      <c r="S272" s="59"/>
      <c r="T272" s="57"/>
      <c r="U272" s="17"/>
      <c r="V272" s="17"/>
    </row>
    <row r="273" customFormat="false" ht="15.75" hidden="true" customHeight="true" outlineLevel="0" collapsed="false">
      <c r="A273" s="111"/>
      <c r="B273" s="55"/>
      <c r="C273" s="17"/>
      <c r="D273" s="52"/>
      <c r="E273" s="55" t="s">
        <v>18</v>
      </c>
      <c r="F273" s="30" t="n">
        <f aca="false">SUM(I273:R273)</f>
        <v>0</v>
      </c>
      <c r="G273" s="59"/>
      <c r="H273" s="59"/>
      <c r="I273" s="59" t="n">
        <v>0</v>
      </c>
      <c r="J273" s="59" t="n">
        <v>0</v>
      </c>
      <c r="K273" s="59" t="n">
        <v>0</v>
      </c>
      <c r="L273" s="59" t="n">
        <v>0</v>
      </c>
      <c r="M273" s="59" t="n">
        <v>0</v>
      </c>
      <c r="N273" s="59" t="n">
        <v>0</v>
      </c>
      <c r="O273" s="59" t="n">
        <v>0</v>
      </c>
      <c r="P273" s="59" t="n">
        <v>0</v>
      </c>
      <c r="Q273" s="59" t="n">
        <v>0</v>
      </c>
      <c r="R273" s="59" t="n">
        <v>0</v>
      </c>
      <c r="S273" s="59"/>
      <c r="T273" s="57"/>
      <c r="U273" s="17"/>
      <c r="V273" s="17"/>
    </row>
    <row r="274" customFormat="false" ht="15.75" hidden="true" customHeight="true" outlineLevel="0" collapsed="false">
      <c r="A274" s="111"/>
      <c r="B274" s="55"/>
      <c r="C274" s="17"/>
      <c r="D274" s="52"/>
      <c r="E274" s="55" t="s">
        <v>19</v>
      </c>
      <c r="F274" s="30" t="n">
        <f aca="false">SUM(I274:R274)</f>
        <v>0</v>
      </c>
      <c r="G274" s="59"/>
      <c r="H274" s="60"/>
      <c r="I274" s="60" t="n">
        <v>0</v>
      </c>
      <c r="J274" s="60" t="n">
        <v>0</v>
      </c>
      <c r="K274" s="60" t="n">
        <v>0</v>
      </c>
      <c r="L274" s="59" t="n">
        <v>0</v>
      </c>
      <c r="M274" s="59" t="n">
        <v>0</v>
      </c>
      <c r="N274" s="59" t="n">
        <v>0</v>
      </c>
      <c r="O274" s="59" t="n">
        <v>0</v>
      </c>
      <c r="P274" s="59" t="n">
        <v>0</v>
      </c>
      <c r="Q274" s="59" t="n">
        <v>0</v>
      </c>
      <c r="R274" s="59" t="n">
        <v>0</v>
      </c>
      <c r="S274" s="59"/>
      <c r="T274" s="57"/>
      <c r="U274" s="17"/>
      <c r="V274" s="17"/>
    </row>
    <row r="275" customFormat="false" ht="15" hidden="true" customHeight="true" outlineLevel="0" collapsed="false">
      <c r="A275" s="111" t="s">
        <v>150</v>
      </c>
      <c r="B275" s="55" t="s">
        <v>151</v>
      </c>
      <c r="C275" s="17" t="n">
        <v>2019</v>
      </c>
      <c r="D275" s="52"/>
      <c r="E275" s="104" t="s">
        <v>15</v>
      </c>
      <c r="F275" s="30" t="n">
        <f aca="false">SUM(I275:R275)</f>
        <v>0</v>
      </c>
      <c r="G275" s="30"/>
      <c r="H275" s="30"/>
      <c r="I275" s="30" t="n">
        <v>0</v>
      </c>
      <c r="J275" s="30" t="n">
        <v>0</v>
      </c>
      <c r="K275" s="30" t="n">
        <v>0</v>
      </c>
      <c r="L275" s="30" t="n">
        <v>0</v>
      </c>
      <c r="M275" s="30" t="n">
        <v>0</v>
      </c>
      <c r="N275" s="30" t="n">
        <v>0</v>
      </c>
      <c r="O275" s="30" t="n">
        <v>0</v>
      </c>
      <c r="P275" s="30" t="n">
        <v>0</v>
      </c>
      <c r="Q275" s="30" t="n">
        <v>0</v>
      </c>
      <c r="R275" s="30" t="n">
        <v>0</v>
      </c>
      <c r="S275" s="30"/>
      <c r="T275" s="57"/>
      <c r="U275" s="17"/>
      <c r="V275" s="17"/>
    </row>
    <row r="276" customFormat="false" ht="15.75" hidden="true" customHeight="true" outlineLevel="0" collapsed="false">
      <c r="A276" s="111"/>
      <c r="B276" s="55"/>
      <c r="C276" s="17"/>
      <c r="D276" s="52"/>
      <c r="E276" s="55" t="s">
        <v>16</v>
      </c>
      <c r="F276" s="30" t="n">
        <f aca="false">SUM(I276:R276)</f>
        <v>0</v>
      </c>
      <c r="G276" s="59"/>
      <c r="H276" s="60"/>
      <c r="I276" s="60" t="n">
        <v>0</v>
      </c>
      <c r="J276" s="60" t="n">
        <v>0</v>
      </c>
      <c r="K276" s="60" t="n">
        <v>0</v>
      </c>
      <c r="L276" s="59" t="n">
        <v>0</v>
      </c>
      <c r="M276" s="59" t="n">
        <v>0</v>
      </c>
      <c r="N276" s="59" t="n">
        <v>0</v>
      </c>
      <c r="O276" s="59" t="n">
        <v>0</v>
      </c>
      <c r="P276" s="59" t="n">
        <v>0</v>
      </c>
      <c r="Q276" s="59" t="n">
        <v>0</v>
      </c>
      <c r="R276" s="59" t="n">
        <v>0</v>
      </c>
      <c r="S276" s="59"/>
      <c r="T276" s="57"/>
      <c r="U276" s="17"/>
      <c r="V276" s="17"/>
    </row>
    <row r="277" customFormat="false" ht="15.75" hidden="true" customHeight="true" outlineLevel="0" collapsed="false">
      <c r="A277" s="111"/>
      <c r="B277" s="55"/>
      <c r="C277" s="17"/>
      <c r="D277" s="52"/>
      <c r="E277" s="55" t="s">
        <v>17</v>
      </c>
      <c r="F277" s="30" t="n">
        <f aca="false">SUM(I277:R277)</f>
        <v>0</v>
      </c>
      <c r="G277" s="59"/>
      <c r="H277" s="60"/>
      <c r="I277" s="60" t="n">
        <v>0</v>
      </c>
      <c r="J277" s="60" t="n">
        <v>0</v>
      </c>
      <c r="K277" s="60" t="n">
        <v>0</v>
      </c>
      <c r="L277" s="59" t="n">
        <v>0</v>
      </c>
      <c r="M277" s="59" t="n">
        <v>0</v>
      </c>
      <c r="N277" s="59" t="n">
        <v>0</v>
      </c>
      <c r="O277" s="59" t="n">
        <v>0</v>
      </c>
      <c r="P277" s="59" t="n">
        <v>0</v>
      </c>
      <c r="Q277" s="59" t="n">
        <v>0</v>
      </c>
      <c r="R277" s="59" t="n">
        <v>0</v>
      </c>
      <c r="S277" s="59"/>
      <c r="T277" s="57"/>
      <c r="U277" s="17"/>
      <c r="V277" s="17"/>
    </row>
    <row r="278" customFormat="false" ht="15.75" hidden="true" customHeight="true" outlineLevel="0" collapsed="false">
      <c r="A278" s="111"/>
      <c r="B278" s="55"/>
      <c r="C278" s="17"/>
      <c r="D278" s="52"/>
      <c r="E278" s="55" t="s">
        <v>18</v>
      </c>
      <c r="F278" s="30" t="n">
        <f aca="false">SUM(I278:R278)</f>
        <v>0</v>
      </c>
      <c r="G278" s="59"/>
      <c r="H278" s="59"/>
      <c r="I278" s="59" t="n">
        <v>0</v>
      </c>
      <c r="J278" s="59" t="n">
        <v>0</v>
      </c>
      <c r="K278" s="59" t="n">
        <v>0</v>
      </c>
      <c r="L278" s="59" t="n">
        <v>0</v>
      </c>
      <c r="M278" s="59" t="n">
        <v>0</v>
      </c>
      <c r="N278" s="59" t="n">
        <v>0</v>
      </c>
      <c r="O278" s="59" t="n">
        <v>0</v>
      </c>
      <c r="P278" s="59" t="n">
        <v>0</v>
      </c>
      <c r="Q278" s="59" t="n">
        <v>0</v>
      </c>
      <c r="R278" s="59" t="n">
        <v>0</v>
      </c>
      <c r="S278" s="59"/>
      <c r="T278" s="57"/>
      <c r="U278" s="17"/>
      <c r="V278" s="17"/>
    </row>
    <row r="279" customFormat="false" ht="15.75" hidden="true" customHeight="true" outlineLevel="0" collapsed="false">
      <c r="A279" s="111"/>
      <c r="B279" s="55"/>
      <c r="C279" s="17"/>
      <c r="D279" s="52"/>
      <c r="E279" s="55" t="s">
        <v>19</v>
      </c>
      <c r="F279" s="30" t="n">
        <f aca="false">SUM(I279:R279)</f>
        <v>0</v>
      </c>
      <c r="G279" s="59"/>
      <c r="H279" s="60"/>
      <c r="I279" s="60" t="n">
        <v>0</v>
      </c>
      <c r="J279" s="60" t="n">
        <v>0</v>
      </c>
      <c r="K279" s="60" t="n">
        <v>0</v>
      </c>
      <c r="L279" s="59" t="n">
        <v>0</v>
      </c>
      <c r="M279" s="59" t="n">
        <v>0</v>
      </c>
      <c r="N279" s="59" t="n">
        <v>0</v>
      </c>
      <c r="O279" s="59" t="n">
        <v>0</v>
      </c>
      <c r="P279" s="59" t="n">
        <v>0</v>
      </c>
      <c r="Q279" s="59" t="n">
        <v>0</v>
      </c>
      <c r="R279" s="59" t="n">
        <v>0</v>
      </c>
      <c r="S279" s="59"/>
      <c r="T279" s="57"/>
      <c r="U279" s="17"/>
      <c r="V279" s="17"/>
    </row>
    <row r="280" customFormat="false" ht="15" hidden="true" customHeight="true" outlineLevel="0" collapsed="false">
      <c r="A280" s="111" t="s">
        <v>152</v>
      </c>
      <c r="B280" s="55" t="s">
        <v>153</v>
      </c>
      <c r="C280" s="17" t="n">
        <v>2019</v>
      </c>
      <c r="D280" s="52"/>
      <c r="E280" s="104" t="s">
        <v>15</v>
      </c>
      <c r="F280" s="30" t="n">
        <f aca="false">SUM(I280:R280)</f>
        <v>0</v>
      </c>
      <c r="G280" s="30"/>
      <c r="H280" s="30"/>
      <c r="I280" s="30" t="n">
        <v>0</v>
      </c>
      <c r="J280" s="30" t="n">
        <v>0</v>
      </c>
      <c r="K280" s="30" t="n">
        <v>0</v>
      </c>
      <c r="L280" s="30" t="n">
        <v>0</v>
      </c>
      <c r="M280" s="30" t="n">
        <f aca="false">M283</f>
        <v>0</v>
      </c>
      <c r="N280" s="30" t="n">
        <f aca="false">N283</f>
        <v>0</v>
      </c>
      <c r="O280" s="30" t="n">
        <f aca="false">O283</f>
        <v>0</v>
      </c>
      <c r="P280" s="30" t="n">
        <f aca="false">P283</f>
        <v>0</v>
      </c>
      <c r="Q280" s="30" t="n">
        <f aca="false">Q283</f>
        <v>0</v>
      </c>
      <c r="R280" s="30" t="n">
        <f aca="false">R283</f>
        <v>0</v>
      </c>
      <c r="S280" s="30"/>
      <c r="T280" s="57"/>
      <c r="U280" s="17"/>
      <c r="V280" s="17"/>
    </row>
    <row r="281" customFormat="false" ht="15.75" hidden="true" customHeight="true" outlineLevel="0" collapsed="false">
      <c r="A281" s="111"/>
      <c r="B281" s="55"/>
      <c r="C281" s="17"/>
      <c r="D281" s="52"/>
      <c r="E281" s="55" t="s">
        <v>16</v>
      </c>
      <c r="F281" s="30" t="n">
        <f aca="false">SUM(I281:R281)</f>
        <v>0</v>
      </c>
      <c r="G281" s="59"/>
      <c r="H281" s="60"/>
      <c r="I281" s="60" t="n">
        <v>0</v>
      </c>
      <c r="J281" s="60" t="n">
        <v>0</v>
      </c>
      <c r="K281" s="60" t="n">
        <v>0</v>
      </c>
      <c r="L281" s="59" t="n">
        <v>0</v>
      </c>
      <c r="M281" s="59" t="n">
        <v>0</v>
      </c>
      <c r="N281" s="59" t="n">
        <v>0</v>
      </c>
      <c r="O281" s="59" t="n">
        <v>0</v>
      </c>
      <c r="P281" s="59" t="n">
        <v>0</v>
      </c>
      <c r="Q281" s="59" t="n">
        <v>0</v>
      </c>
      <c r="R281" s="59" t="n">
        <v>0</v>
      </c>
      <c r="S281" s="59"/>
      <c r="T281" s="57"/>
      <c r="U281" s="17"/>
      <c r="V281" s="17"/>
    </row>
    <row r="282" customFormat="false" ht="15.75" hidden="true" customHeight="true" outlineLevel="0" collapsed="false">
      <c r="A282" s="111"/>
      <c r="B282" s="55"/>
      <c r="C282" s="17"/>
      <c r="D282" s="52"/>
      <c r="E282" s="55" t="s">
        <v>17</v>
      </c>
      <c r="F282" s="30" t="n">
        <f aca="false">SUM(I282:R282)</f>
        <v>0</v>
      </c>
      <c r="G282" s="59"/>
      <c r="H282" s="60"/>
      <c r="I282" s="60" t="n">
        <v>0</v>
      </c>
      <c r="J282" s="60" t="n">
        <v>0</v>
      </c>
      <c r="K282" s="60" t="n">
        <v>0</v>
      </c>
      <c r="L282" s="59" t="n">
        <v>0</v>
      </c>
      <c r="M282" s="59" t="n">
        <v>0</v>
      </c>
      <c r="N282" s="59" t="n">
        <v>0</v>
      </c>
      <c r="O282" s="59" t="n">
        <v>0</v>
      </c>
      <c r="P282" s="59" t="n">
        <v>0</v>
      </c>
      <c r="Q282" s="59" t="n">
        <v>0</v>
      </c>
      <c r="R282" s="59" t="n">
        <v>0</v>
      </c>
      <c r="S282" s="59"/>
      <c r="T282" s="57"/>
      <c r="U282" s="17"/>
      <c r="V282" s="17"/>
    </row>
    <row r="283" customFormat="false" ht="30" hidden="true" customHeight="true" outlineLevel="0" collapsed="false">
      <c r="A283" s="111"/>
      <c r="B283" s="55"/>
      <c r="C283" s="17"/>
      <c r="D283" s="52"/>
      <c r="E283" s="55" t="s">
        <v>18</v>
      </c>
      <c r="F283" s="30" t="n">
        <f aca="false">SUM(I283:R283)</f>
        <v>0</v>
      </c>
      <c r="G283" s="59"/>
      <c r="H283" s="59"/>
      <c r="I283" s="59" t="n">
        <v>0</v>
      </c>
      <c r="J283" s="59" t="n">
        <v>0</v>
      </c>
      <c r="K283" s="59" t="n">
        <v>0</v>
      </c>
      <c r="L283" s="60" t="n">
        <v>0</v>
      </c>
      <c r="M283" s="60" t="n">
        <v>0</v>
      </c>
      <c r="N283" s="60" t="n">
        <v>0</v>
      </c>
      <c r="O283" s="60" t="n">
        <v>0</v>
      </c>
      <c r="P283" s="60" t="n">
        <v>0</v>
      </c>
      <c r="Q283" s="60" t="n">
        <v>0</v>
      </c>
      <c r="R283" s="60" t="n">
        <v>0</v>
      </c>
      <c r="S283" s="60"/>
      <c r="T283" s="57"/>
      <c r="U283" s="17"/>
      <c r="V283" s="17"/>
    </row>
    <row r="284" customFormat="false" ht="15.75" hidden="true" customHeight="true" outlineLevel="0" collapsed="false">
      <c r="A284" s="111"/>
      <c r="B284" s="55"/>
      <c r="C284" s="17"/>
      <c r="D284" s="52"/>
      <c r="E284" s="55" t="s">
        <v>19</v>
      </c>
      <c r="F284" s="30" t="n">
        <f aca="false">SUM(I284:R284)</f>
        <v>0</v>
      </c>
      <c r="G284" s="59"/>
      <c r="H284" s="60"/>
      <c r="I284" s="60" t="n">
        <v>0</v>
      </c>
      <c r="J284" s="60" t="n">
        <v>0</v>
      </c>
      <c r="K284" s="60" t="n">
        <v>0</v>
      </c>
      <c r="L284" s="59" t="n">
        <v>0</v>
      </c>
      <c r="M284" s="59" t="n">
        <v>0</v>
      </c>
      <c r="N284" s="59" t="n">
        <v>0</v>
      </c>
      <c r="O284" s="59" t="n">
        <v>0</v>
      </c>
      <c r="P284" s="59" t="n">
        <v>0</v>
      </c>
      <c r="Q284" s="59" t="n">
        <v>0</v>
      </c>
      <c r="R284" s="59" t="n">
        <v>0</v>
      </c>
      <c r="S284" s="59"/>
      <c r="T284" s="57"/>
      <c r="U284" s="17"/>
      <c r="V284" s="17"/>
    </row>
    <row r="285" customFormat="false" ht="15" hidden="true" customHeight="true" outlineLevel="0" collapsed="false">
      <c r="A285" s="103" t="s">
        <v>154</v>
      </c>
      <c r="B285" s="47" t="s">
        <v>155</v>
      </c>
      <c r="C285" s="33" t="s">
        <v>138</v>
      </c>
      <c r="D285" s="52"/>
      <c r="E285" s="104" t="s">
        <v>15</v>
      </c>
      <c r="F285" s="30" t="n">
        <f aca="false">SUM(I285:R285)</f>
        <v>0</v>
      </c>
      <c r="G285" s="129"/>
      <c r="H285" s="129"/>
      <c r="I285" s="30" t="n">
        <f aca="false">I291</f>
        <v>0</v>
      </c>
      <c r="J285" s="30" t="n">
        <f aca="false">J291</f>
        <v>0</v>
      </c>
      <c r="K285" s="30" t="n">
        <f aca="false">K291</f>
        <v>0</v>
      </c>
      <c r="L285" s="30" t="n">
        <f aca="false">L291</f>
        <v>0</v>
      </c>
      <c r="M285" s="30" t="n">
        <f aca="false">M291</f>
        <v>0</v>
      </c>
      <c r="N285" s="30" t="n">
        <f aca="false">N291</f>
        <v>0</v>
      </c>
      <c r="O285" s="30" t="n">
        <f aca="false">O291</f>
        <v>0</v>
      </c>
      <c r="P285" s="30" t="n">
        <f aca="false">P291</f>
        <v>0</v>
      </c>
      <c r="Q285" s="30" t="n">
        <f aca="false">Q291</f>
        <v>0</v>
      </c>
      <c r="R285" s="30" t="n">
        <f aca="false">R291</f>
        <v>0</v>
      </c>
      <c r="S285" s="71"/>
      <c r="T285" s="84"/>
      <c r="U285" s="17" t="s">
        <v>156</v>
      </c>
      <c r="V285" s="17"/>
    </row>
    <row r="286" customFormat="false" ht="18" hidden="true" customHeight="true" outlineLevel="0" collapsed="false">
      <c r="A286" s="103"/>
      <c r="B286" s="47"/>
      <c r="C286" s="33"/>
      <c r="D286" s="52"/>
      <c r="E286" s="47" t="s">
        <v>16</v>
      </c>
      <c r="F286" s="30" t="n">
        <f aca="false">SUM(I286:R286)</f>
        <v>0</v>
      </c>
      <c r="G286" s="129"/>
      <c r="H286" s="130"/>
      <c r="I286" s="30" t="n">
        <f aca="false">I292</f>
        <v>0</v>
      </c>
      <c r="J286" s="30" t="n">
        <f aca="false">J292</f>
        <v>0</v>
      </c>
      <c r="K286" s="30" t="n">
        <f aca="false">K292</f>
        <v>0</v>
      </c>
      <c r="L286" s="30" t="n">
        <f aca="false">L292</f>
        <v>0</v>
      </c>
      <c r="M286" s="30" t="n">
        <f aca="false">M292</f>
        <v>0</v>
      </c>
      <c r="N286" s="30" t="n">
        <f aca="false">N292</f>
        <v>0</v>
      </c>
      <c r="O286" s="30" t="n">
        <f aca="false">O292</f>
        <v>0</v>
      </c>
      <c r="P286" s="30" t="n">
        <f aca="false">P292</f>
        <v>0</v>
      </c>
      <c r="Q286" s="30" t="n">
        <f aca="false">Q292</f>
        <v>0</v>
      </c>
      <c r="R286" s="30" t="n">
        <f aca="false">R292</f>
        <v>0</v>
      </c>
      <c r="S286" s="75"/>
      <c r="T286" s="85"/>
      <c r="U286" s="17"/>
      <c r="V286" s="17"/>
    </row>
    <row r="287" customFormat="false" ht="15.75" hidden="true" customHeight="true" outlineLevel="0" collapsed="false">
      <c r="A287" s="103"/>
      <c r="B287" s="47"/>
      <c r="C287" s="33"/>
      <c r="D287" s="52"/>
      <c r="E287" s="47" t="s">
        <v>17</v>
      </c>
      <c r="F287" s="30" t="n">
        <f aca="false">SUM(I287:R287)</f>
        <v>0</v>
      </c>
      <c r="G287" s="129"/>
      <c r="H287" s="130"/>
      <c r="I287" s="30" t="n">
        <f aca="false">I293</f>
        <v>0</v>
      </c>
      <c r="J287" s="30" t="n">
        <f aca="false">J293</f>
        <v>0</v>
      </c>
      <c r="K287" s="30" t="n">
        <f aca="false">K293</f>
        <v>0</v>
      </c>
      <c r="L287" s="30" t="n">
        <f aca="false">L293</f>
        <v>0</v>
      </c>
      <c r="M287" s="30" t="n">
        <f aca="false">M293</f>
        <v>0</v>
      </c>
      <c r="N287" s="30" t="n">
        <f aca="false">N293</f>
        <v>0</v>
      </c>
      <c r="O287" s="30" t="n">
        <f aca="false">O293</f>
        <v>0</v>
      </c>
      <c r="P287" s="30" t="n">
        <f aca="false">P293</f>
        <v>0</v>
      </c>
      <c r="Q287" s="30" t="n">
        <f aca="false">Q293</f>
        <v>0</v>
      </c>
      <c r="R287" s="30" t="n">
        <f aca="false">R293</f>
        <v>0</v>
      </c>
      <c r="S287" s="75"/>
      <c r="T287" s="85"/>
      <c r="U287" s="17"/>
      <c r="V287" s="17"/>
    </row>
    <row r="288" customFormat="false" ht="15.75" hidden="true" customHeight="true" outlineLevel="0" collapsed="false">
      <c r="A288" s="103"/>
      <c r="B288" s="47"/>
      <c r="C288" s="33"/>
      <c r="D288" s="52"/>
      <c r="E288" s="47" t="s">
        <v>18</v>
      </c>
      <c r="F288" s="30" t="n">
        <f aca="false">SUM(I288:R288)</f>
        <v>0</v>
      </c>
      <c r="G288" s="129"/>
      <c r="H288" s="129"/>
      <c r="I288" s="30" t="n">
        <f aca="false">I294</f>
        <v>0</v>
      </c>
      <c r="J288" s="30" t="n">
        <f aca="false">J294</f>
        <v>0</v>
      </c>
      <c r="K288" s="30" t="n">
        <f aca="false">K294</f>
        <v>0</v>
      </c>
      <c r="L288" s="30" t="n">
        <f aca="false">L294</f>
        <v>0</v>
      </c>
      <c r="M288" s="30" t="n">
        <f aca="false">M294</f>
        <v>0</v>
      </c>
      <c r="N288" s="30" t="n">
        <f aca="false">N294</f>
        <v>0</v>
      </c>
      <c r="O288" s="30" t="n">
        <f aca="false">O294</f>
        <v>0</v>
      </c>
      <c r="P288" s="30" t="n">
        <f aca="false">P294</f>
        <v>0</v>
      </c>
      <c r="Q288" s="30" t="n">
        <f aca="false">Q294</f>
        <v>0</v>
      </c>
      <c r="R288" s="30" t="n">
        <f aca="false">R294</f>
        <v>0</v>
      </c>
      <c r="S288" s="75"/>
      <c r="T288" s="85"/>
      <c r="U288" s="17"/>
      <c r="V288" s="17"/>
    </row>
    <row r="289" customFormat="false" ht="21" hidden="true" customHeight="true" outlineLevel="0" collapsed="false">
      <c r="A289" s="103"/>
      <c r="B289" s="47"/>
      <c r="C289" s="33"/>
      <c r="D289" s="52"/>
      <c r="E289" s="47" t="s">
        <v>19</v>
      </c>
      <c r="F289" s="30" t="n">
        <f aca="false">SUM(I289:R289)</f>
        <v>0</v>
      </c>
      <c r="G289" s="129"/>
      <c r="H289" s="130"/>
      <c r="I289" s="30" t="n">
        <f aca="false">I295</f>
        <v>0</v>
      </c>
      <c r="J289" s="30" t="n">
        <f aca="false">J295</f>
        <v>0</v>
      </c>
      <c r="K289" s="30" t="n">
        <f aca="false">K295</f>
        <v>0</v>
      </c>
      <c r="L289" s="30" t="n">
        <f aca="false">L295</f>
        <v>0</v>
      </c>
      <c r="M289" s="30" t="n">
        <f aca="false">M295</f>
        <v>0</v>
      </c>
      <c r="N289" s="30" t="n">
        <f aca="false">N295</f>
        <v>0</v>
      </c>
      <c r="O289" s="30" t="n">
        <f aca="false">O295</f>
        <v>0</v>
      </c>
      <c r="P289" s="30" t="n">
        <f aca="false">P295</f>
        <v>0</v>
      </c>
      <c r="Q289" s="30" t="n">
        <f aca="false">Q295</f>
        <v>0</v>
      </c>
      <c r="R289" s="30" t="n">
        <f aca="false">R295</f>
        <v>0</v>
      </c>
      <c r="S289" s="75"/>
      <c r="T289" s="85"/>
      <c r="U289" s="17"/>
      <c r="V289" s="17"/>
    </row>
    <row r="290" customFormat="false" ht="15" hidden="true" customHeight="true" outlineLevel="0" collapsed="false">
      <c r="A290" s="111" t="s">
        <v>157</v>
      </c>
      <c r="B290" s="55" t="s">
        <v>158</v>
      </c>
      <c r="C290" s="17" t="s">
        <v>138</v>
      </c>
      <c r="D290" s="52"/>
      <c r="E290" s="104" t="s">
        <v>15</v>
      </c>
      <c r="F290" s="30" t="n">
        <f aca="false">SUM(I290:R290)</f>
        <v>0</v>
      </c>
      <c r="G290" s="129"/>
      <c r="H290" s="129"/>
      <c r="I290" s="30" t="n">
        <f aca="false">I293</f>
        <v>0</v>
      </c>
      <c r="J290" s="30" t="n">
        <f aca="false">J293</f>
        <v>0</v>
      </c>
      <c r="K290" s="30" t="n">
        <f aca="false">K293</f>
        <v>0</v>
      </c>
      <c r="L290" s="30" t="n">
        <f aca="false">L293</f>
        <v>0</v>
      </c>
      <c r="M290" s="30" t="n">
        <f aca="false">M293</f>
        <v>0</v>
      </c>
      <c r="N290" s="30" t="n">
        <f aca="false">N293</f>
        <v>0</v>
      </c>
      <c r="O290" s="30" t="n">
        <f aca="false">O293</f>
        <v>0</v>
      </c>
      <c r="P290" s="30" t="n">
        <f aca="false">P293</f>
        <v>0</v>
      </c>
      <c r="Q290" s="30" t="n">
        <f aca="false">Q293</f>
        <v>0</v>
      </c>
      <c r="R290" s="30" t="n">
        <f aca="false">R293</f>
        <v>0</v>
      </c>
      <c r="S290" s="75"/>
      <c r="T290" s="86" t="s">
        <v>110</v>
      </c>
      <c r="U290" s="17"/>
      <c r="V290" s="17"/>
    </row>
    <row r="291" customFormat="false" ht="15.75" hidden="true" customHeight="true" outlineLevel="0" collapsed="false">
      <c r="A291" s="111"/>
      <c r="B291" s="55"/>
      <c r="C291" s="17"/>
      <c r="D291" s="52"/>
      <c r="E291" s="55" t="s">
        <v>16</v>
      </c>
      <c r="F291" s="30" t="n">
        <f aca="false">SUM(I291:R291)</f>
        <v>0</v>
      </c>
      <c r="G291" s="131"/>
      <c r="H291" s="132"/>
      <c r="I291" s="60" t="n">
        <v>0</v>
      </c>
      <c r="J291" s="60" t="n">
        <v>0</v>
      </c>
      <c r="K291" s="60" t="n">
        <v>0</v>
      </c>
      <c r="L291" s="59" t="n">
        <v>0</v>
      </c>
      <c r="M291" s="59" t="n">
        <v>0</v>
      </c>
      <c r="N291" s="59" t="n">
        <v>0</v>
      </c>
      <c r="O291" s="59" t="n">
        <v>0</v>
      </c>
      <c r="P291" s="59" t="n">
        <v>0</v>
      </c>
      <c r="Q291" s="59" t="n">
        <v>0</v>
      </c>
      <c r="R291" s="59" t="n">
        <v>0</v>
      </c>
      <c r="S291" s="64"/>
      <c r="T291" s="86"/>
      <c r="U291" s="17"/>
      <c r="V291" s="17"/>
    </row>
    <row r="292" customFormat="false" ht="15.75" hidden="true" customHeight="true" outlineLevel="0" collapsed="false">
      <c r="A292" s="111"/>
      <c r="B292" s="55"/>
      <c r="C292" s="17"/>
      <c r="D292" s="52"/>
      <c r="E292" s="55" t="s">
        <v>17</v>
      </c>
      <c r="F292" s="30" t="n">
        <f aca="false">SUM(I292:R292)</f>
        <v>0</v>
      </c>
      <c r="G292" s="131"/>
      <c r="H292" s="132"/>
      <c r="I292" s="60" t="n">
        <v>0</v>
      </c>
      <c r="J292" s="60" t="n">
        <v>0</v>
      </c>
      <c r="K292" s="60" t="n">
        <v>0</v>
      </c>
      <c r="L292" s="59" t="n">
        <v>0</v>
      </c>
      <c r="M292" s="59" t="n">
        <v>0</v>
      </c>
      <c r="N292" s="59" t="n">
        <v>0</v>
      </c>
      <c r="O292" s="59" t="n">
        <v>0</v>
      </c>
      <c r="P292" s="59" t="n">
        <v>0</v>
      </c>
      <c r="Q292" s="59" t="n">
        <v>0</v>
      </c>
      <c r="R292" s="59" t="n">
        <v>0</v>
      </c>
      <c r="S292" s="64"/>
      <c r="T292" s="86"/>
      <c r="U292" s="17"/>
      <c r="V292" s="17"/>
    </row>
    <row r="293" customFormat="false" ht="15.75" hidden="true" customHeight="true" outlineLevel="0" collapsed="false">
      <c r="A293" s="111"/>
      <c r="B293" s="55"/>
      <c r="C293" s="17"/>
      <c r="D293" s="52"/>
      <c r="E293" s="55" t="s">
        <v>18</v>
      </c>
      <c r="F293" s="30" t="n">
        <f aca="false">SUM(I293:R293)</f>
        <v>0</v>
      </c>
      <c r="G293" s="131"/>
      <c r="H293" s="131"/>
      <c r="I293" s="59" t="n">
        <v>0</v>
      </c>
      <c r="J293" s="59" t="n">
        <v>0</v>
      </c>
      <c r="K293" s="59" t="n">
        <v>0</v>
      </c>
      <c r="L293" s="59" t="n">
        <v>0</v>
      </c>
      <c r="M293" s="59" t="n">
        <v>0</v>
      </c>
      <c r="N293" s="59" t="n">
        <v>0</v>
      </c>
      <c r="O293" s="59" t="n">
        <v>0</v>
      </c>
      <c r="P293" s="59" t="n">
        <v>0</v>
      </c>
      <c r="Q293" s="59" t="n">
        <v>0</v>
      </c>
      <c r="R293" s="59" t="n">
        <v>0</v>
      </c>
      <c r="S293" s="64"/>
      <c r="T293" s="86"/>
      <c r="U293" s="17"/>
      <c r="V293" s="17"/>
    </row>
    <row r="294" customFormat="false" ht="15.75" hidden="true" customHeight="true" outlineLevel="0" collapsed="false">
      <c r="A294" s="111"/>
      <c r="B294" s="55"/>
      <c r="C294" s="17"/>
      <c r="D294" s="52"/>
      <c r="E294" s="55" t="s">
        <v>19</v>
      </c>
      <c r="F294" s="30" t="n">
        <f aca="false">SUM(I294:R294)</f>
        <v>0</v>
      </c>
      <c r="G294" s="131"/>
      <c r="H294" s="132"/>
      <c r="I294" s="60" t="n">
        <v>0</v>
      </c>
      <c r="J294" s="60" t="n">
        <v>0</v>
      </c>
      <c r="K294" s="60" t="n">
        <v>0</v>
      </c>
      <c r="L294" s="59" t="n">
        <v>0</v>
      </c>
      <c r="M294" s="59" t="n">
        <v>0</v>
      </c>
      <c r="N294" s="59" t="n">
        <v>0</v>
      </c>
      <c r="O294" s="59" t="n">
        <v>0</v>
      </c>
      <c r="P294" s="59" t="n">
        <v>0</v>
      </c>
      <c r="Q294" s="59" t="n">
        <v>0</v>
      </c>
      <c r="R294" s="59" t="n">
        <v>0</v>
      </c>
      <c r="S294" s="121"/>
      <c r="T294" s="86"/>
      <c r="U294" s="17"/>
      <c r="V294" s="17"/>
    </row>
    <row r="295" customFormat="false" ht="15.75" hidden="true" customHeight="true" outlineLevel="0" collapsed="false">
      <c r="A295" s="103" t="s">
        <v>159</v>
      </c>
      <c r="B295" s="47" t="s">
        <v>160</v>
      </c>
      <c r="C295" s="33" t="s">
        <v>138</v>
      </c>
      <c r="D295" s="52" t="n">
        <v>1330280020</v>
      </c>
      <c r="E295" s="104" t="s">
        <v>15</v>
      </c>
      <c r="F295" s="30" t="n">
        <f aca="false">SUM(I295:R295)</f>
        <v>0</v>
      </c>
      <c r="G295" s="129"/>
      <c r="H295" s="129"/>
      <c r="I295" s="30" t="n">
        <f aca="false">I298</f>
        <v>0</v>
      </c>
      <c r="J295" s="30" t="n">
        <f aca="false">J298</f>
        <v>0</v>
      </c>
      <c r="K295" s="30" t="n">
        <f aca="false">K298</f>
        <v>0</v>
      </c>
      <c r="L295" s="30" t="n">
        <f aca="false">L298</f>
        <v>0</v>
      </c>
      <c r="M295" s="30" t="n">
        <f aca="false">M298</f>
        <v>0</v>
      </c>
      <c r="N295" s="30" t="n">
        <f aca="false">N298</f>
        <v>0</v>
      </c>
      <c r="O295" s="30" t="n">
        <f aca="false">O298</f>
        <v>0</v>
      </c>
      <c r="P295" s="30" t="n">
        <f aca="false">P298</f>
        <v>0</v>
      </c>
      <c r="Q295" s="30" t="n">
        <f aca="false">Q298</f>
        <v>0</v>
      </c>
      <c r="R295" s="30" t="n">
        <f aca="false">R298</f>
        <v>0</v>
      </c>
      <c r="S295" s="71"/>
      <c r="T295" s="31"/>
      <c r="U295" s="17"/>
      <c r="V295" s="17"/>
    </row>
    <row r="296" customFormat="false" ht="15" hidden="true" customHeight="false" outlineLevel="0" collapsed="false">
      <c r="A296" s="103"/>
      <c r="B296" s="47"/>
      <c r="C296" s="33"/>
      <c r="D296" s="52"/>
      <c r="E296" s="47" t="s">
        <v>16</v>
      </c>
      <c r="F296" s="30" t="n">
        <f aca="false">SUM(I296:R296)</f>
        <v>0</v>
      </c>
      <c r="G296" s="129"/>
      <c r="H296" s="130"/>
      <c r="I296" s="49" t="n">
        <v>0</v>
      </c>
      <c r="J296" s="49" t="n">
        <v>0</v>
      </c>
      <c r="K296" s="49" t="n">
        <v>0</v>
      </c>
      <c r="L296" s="49" t="n">
        <v>0</v>
      </c>
      <c r="M296" s="49" t="n">
        <v>0</v>
      </c>
      <c r="N296" s="49" t="n">
        <v>0</v>
      </c>
      <c r="O296" s="49" t="n">
        <v>0</v>
      </c>
      <c r="P296" s="49" t="n">
        <v>0</v>
      </c>
      <c r="Q296" s="49" t="n">
        <v>0</v>
      </c>
      <c r="R296" s="49" t="n">
        <v>0</v>
      </c>
      <c r="S296" s="65"/>
      <c r="T296" s="31"/>
      <c r="U296" s="17"/>
      <c r="V296" s="17"/>
    </row>
    <row r="297" customFormat="false" ht="15.75" hidden="true" customHeight="true" outlineLevel="0" collapsed="false">
      <c r="A297" s="103"/>
      <c r="B297" s="47"/>
      <c r="C297" s="33"/>
      <c r="D297" s="52"/>
      <c r="E297" s="47" t="s">
        <v>17</v>
      </c>
      <c r="F297" s="30" t="n">
        <f aca="false">SUM(I297:R297)</f>
        <v>0</v>
      </c>
      <c r="G297" s="129"/>
      <c r="H297" s="130"/>
      <c r="I297" s="49" t="n">
        <v>0</v>
      </c>
      <c r="J297" s="49" t="n">
        <v>0</v>
      </c>
      <c r="K297" s="49" t="n">
        <v>0</v>
      </c>
      <c r="L297" s="49" t="n">
        <v>0</v>
      </c>
      <c r="M297" s="49" t="n">
        <v>0</v>
      </c>
      <c r="N297" s="49" t="n">
        <v>0</v>
      </c>
      <c r="O297" s="49" t="n">
        <v>0</v>
      </c>
      <c r="P297" s="49" t="n">
        <v>0</v>
      </c>
      <c r="Q297" s="49" t="n">
        <v>0</v>
      </c>
      <c r="R297" s="49" t="n">
        <v>0</v>
      </c>
      <c r="S297" s="65"/>
      <c r="T297" s="31"/>
      <c r="U297" s="17"/>
      <c r="V297" s="17"/>
    </row>
    <row r="298" customFormat="false" ht="15.75" hidden="true" customHeight="true" outlineLevel="0" collapsed="false">
      <c r="A298" s="103"/>
      <c r="B298" s="47"/>
      <c r="C298" s="33"/>
      <c r="D298" s="52"/>
      <c r="E298" s="47" t="s">
        <v>18</v>
      </c>
      <c r="F298" s="30" t="n">
        <f aca="false">SUM(I298:R298)</f>
        <v>0</v>
      </c>
      <c r="G298" s="129"/>
      <c r="H298" s="130"/>
      <c r="I298" s="30" t="n">
        <v>0</v>
      </c>
      <c r="J298" s="30" t="n">
        <v>0</v>
      </c>
      <c r="K298" s="30" t="n">
        <v>0</v>
      </c>
      <c r="L298" s="30" t="n">
        <v>0</v>
      </c>
      <c r="M298" s="30" t="n">
        <v>0</v>
      </c>
      <c r="N298" s="30" t="n">
        <v>0</v>
      </c>
      <c r="O298" s="30" t="n">
        <v>0</v>
      </c>
      <c r="P298" s="30" t="n">
        <v>0</v>
      </c>
      <c r="Q298" s="30" t="n">
        <v>0</v>
      </c>
      <c r="R298" s="30" t="n">
        <v>0</v>
      </c>
      <c r="S298" s="75"/>
      <c r="T298" s="31"/>
      <c r="U298" s="17"/>
      <c r="V298" s="17"/>
    </row>
    <row r="299" customFormat="false" ht="15" hidden="true" customHeight="false" outlineLevel="0" collapsed="false">
      <c r="A299" s="103"/>
      <c r="B299" s="47"/>
      <c r="C299" s="33"/>
      <c r="D299" s="52"/>
      <c r="E299" s="47" t="s">
        <v>19</v>
      </c>
      <c r="F299" s="30" t="n">
        <f aca="false">SUM(I299:R299)</f>
        <v>0</v>
      </c>
      <c r="G299" s="129"/>
      <c r="H299" s="130"/>
      <c r="I299" s="49" t="n">
        <v>0</v>
      </c>
      <c r="J299" s="49" t="n">
        <v>0</v>
      </c>
      <c r="K299" s="49" t="n">
        <v>0</v>
      </c>
      <c r="L299" s="49" t="n">
        <v>0</v>
      </c>
      <c r="M299" s="49" t="n">
        <v>0</v>
      </c>
      <c r="N299" s="49" t="n">
        <v>0</v>
      </c>
      <c r="O299" s="49" t="n">
        <v>0</v>
      </c>
      <c r="P299" s="49" t="n">
        <v>0</v>
      </c>
      <c r="Q299" s="49" t="n">
        <v>0</v>
      </c>
      <c r="R299" s="49" t="n">
        <v>0</v>
      </c>
      <c r="S299" s="65"/>
      <c r="T299" s="31"/>
      <c r="U299" s="17"/>
      <c r="V299" s="17"/>
    </row>
    <row r="300" customFormat="false" ht="15" hidden="false" customHeight="true" outlineLevel="0" collapsed="false">
      <c r="A300" s="98" t="s">
        <v>161</v>
      </c>
      <c r="B300" s="42" t="s">
        <v>162</v>
      </c>
      <c r="C300" s="133" t="n">
        <v>2015</v>
      </c>
      <c r="D300" s="44" t="n">
        <v>1330300000</v>
      </c>
      <c r="E300" s="99" t="s">
        <v>15</v>
      </c>
      <c r="F300" s="45" t="n">
        <f aca="false">SUM(I300:R300)</f>
        <v>6352.55267</v>
      </c>
      <c r="G300" s="45" t="n">
        <f aca="false">G303</f>
        <v>0</v>
      </c>
      <c r="H300" s="45"/>
      <c r="I300" s="45" t="n">
        <f aca="false">SUM(I301:I304)</f>
        <v>1197</v>
      </c>
      <c r="J300" s="45" t="n">
        <f aca="false">SUM(J301:J304)</f>
        <v>1187.71</v>
      </c>
      <c r="K300" s="45" t="n">
        <f aca="false">SUM(K301:K304)</f>
        <v>951.98452</v>
      </c>
      <c r="L300" s="45" t="n">
        <f aca="false">SUM(L301:L304)</f>
        <v>1161.1384</v>
      </c>
      <c r="M300" s="45" t="n">
        <f aca="false">SUM(M301:M304)</f>
        <v>1065.61805</v>
      </c>
      <c r="N300" s="45" t="n">
        <f aca="false">SUM(N301:N304)</f>
        <v>519.1177</v>
      </c>
      <c r="O300" s="45" t="n">
        <f aca="false">SUM(O301:O304)</f>
        <v>269.984</v>
      </c>
      <c r="P300" s="45" t="n">
        <f aca="false">SUM(P301:P304)</f>
        <v>0</v>
      </c>
      <c r="Q300" s="45" t="n">
        <f aca="false">SUM(Q301:Q304)</f>
        <v>0</v>
      </c>
      <c r="R300" s="45" t="n">
        <f aca="false">SUM(R301:R304)</f>
        <v>0</v>
      </c>
      <c r="S300" s="75"/>
      <c r="T300" s="31"/>
      <c r="U300" s="17"/>
      <c r="V300" s="17"/>
    </row>
    <row r="301" customFormat="false" ht="20.25" hidden="false" customHeight="true" outlineLevel="0" collapsed="false">
      <c r="A301" s="98"/>
      <c r="B301" s="42"/>
      <c r="C301" s="133"/>
      <c r="D301" s="44"/>
      <c r="E301" s="42" t="s">
        <v>16</v>
      </c>
      <c r="F301" s="45" t="n">
        <f aca="false">SUM(I301:R301)</f>
        <v>249.984</v>
      </c>
      <c r="G301" s="102"/>
      <c r="H301" s="102"/>
      <c r="I301" s="102" t="n">
        <f aca="false">I306+I401+I441</f>
        <v>0</v>
      </c>
      <c r="J301" s="102" t="n">
        <f aca="false">J306+J401+J441</f>
        <v>0</v>
      </c>
      <c r="K301" s="102" t="n">
        <f aca="false">K306+K401+K441</f>
        <v>0</v>
      </c>
      <c r="L301" s="102" t="n">
        <f aca="false">L306+L401+L441</f>
        <v>0</v>
      </c>
      <c r="M301" s="102" t="n">
        <f aca="false">M306+M401+M441</f>
        <v>0</v>
      </c>
      <c r="N301" s="102" t="n">
        <f aca="false">N306+N401+N441+N445</f>
        <v>0</v>
      </c>
      <c r="O301" s="102" t="n">
        <f aca="false">O306+O401+O441+O445</f>
        <v>249.984</v>
      </c>
      <c r="P301" s="102" t="n">
        <f aca="false">P306+P401+P441+P445</f>
        <v>0</v>
      </c>
      <c r="Q301" s="102" t="n">
        <f aca="false">Q306+Q401+Q441+Q445</f>
        <v>0</v>
      </c>
      <c r="R301" s="102" t="n">
        <f aca="false">R306+R401+R441+R445</f>
        <v>0</v>
      </c>
      <c r="S301" s="65"/>
      <c r="T301" s="31"/>
      <c r="U301" s="17"/>
      <c r="V301" s="17"/>
    </row>
    <row r="302" customFormat="false" ht="15.75" hidden="false" customHeight="true" outlineLevel="0" collapsed="false">
      <c r="A302" s="98"/>
      <c r="B302" s="42"/>
      <c r="C302" s="133"/>
      <c r="D302" s="44"/>
      <c r="E302" s="42" t="s">
        <v>17</v>
      </c>
      <c r="F302" s="45" t="n">
        <f aca="false">SUM(I302:R302)</f>
        <v>0</v>
      </c>
      <c r="G302" s="102"/>
      <c r="H302" s="102"/>
      <c r="I302" s="102" t="n">
        <f aca="false">I307+I402+I442</f>
        <v>0</v>
      </c>
      <c r="J302" s="102" t="n">
        <f aca="false">J307+J402+J442</f>
        <v>0</v>
      </c>
      <c r="K302" s="102" t="n">
        <f aca="false">K307+K402+K442</f>
        <v>0</v>
      </c>
      <c r="L302" s="102" t="n">
        <f aca="false">L307+L402+L442</f>
        <v>0</v>
      </c>
      <c r="M302" s="102" t="n">
        <f aca="false">M307+M402+M442</f>
        <v>0</v>
      </c>
      <c r="N302" s="102" t="n">
        <f aca="false">N307+N402+N442</f>
        <v>0</v>
      </c>
      <c r="O302" s="102" t="n">
        <f aca="false">O307+O402+O442</f>
        <v>0</v>
      </c>
      <c r="P302" s="102" t="n">
        <f aca="false">P307+P402+P442</f>
        <v>0</v>
      </c>
      <c r="Q302" s="102" t="n">
        <f aca="false">Q307+Q402+Q442</f>
        <v>0</v>
      </c>
      <c r="R302" s="102" t="n">
        <f aca="false">R307+R402+R442</f>
        <v>0</v>
      </c>
      <c r="S302" s="65"/>
      <c r="T302" s="31"/>
      <c r="U302" s="17"/>
      <c r="V302" s="17"/>
    </row>
    <row r="303" customFormat="false" ht="15.75" hidden="false" customHeight="true" outlineLevel="0" collapsed="false">
      <c r="A303" s="98"/>
      <c r="B303" s="42"/>
      <c r="C303" s="133"/>
      <c r="D303" s="44"/>
      <c r="E303" s="42" t="s">
        <v>18</v>
      </c>
      <c r="F303" s="45" t="n">
        <f aca="false">SUM(I303:R303)</f>
        <v>6062.56867</v>
      </c>
      <c r="G303" s="45"/>
      <c r="H303" s="45"/>
      <c r="I303" s="102" t="n">
        <f aca="false">I308+I403+I443</f>
        <v>1197</v>
      </c>
      <c r="J303" s="102" t="n">
        <f aca="false">J308+J403+J443</f>
        <v>1187.71</v>
      </c>
      <c r="K303" s="102" t="n">
        <f aca="false">K308+K403+K443</f>
        <v>951.98452</v>
      </c>
      <c r="L303" s="102" t="n">
        <f aca="false">L308+L403+L443</f>
        <v>1121.1384</v>
      </c>
      <c r="M303" s="102" t="n">
        <f aca="false">M308+M403+M443</f>
        <v>1065.61805</v>
      </c>
      <c r="N303" s="102" t="n">
        <f aca="false">N308+N403+N443</f>
        <v>519.1177</v>
      </c>
      <c r="O303" s="102" t="n">
        <f aca="false">O308+O403+O443</f>
        <v>20</v>
      </c>
      <c r="P303" s="102" t="n">
        <f aca="false">P308+P403+P443</f>
        <v>0</v>
      </c>
      <c r="Q303" s="102" t="n">
        <f aca="false">Q308+Q403+Q443</f>
        <v>0</v>
      </c>
      <c r="R303" s="102" t="n">
        <f aca="false">R308+R403+R443</f>
        <v>0</v>
      </c>
      <c r="S303" s="65"/>
      <c r="T303" s="31"/>
      <c r="U303" s="17"/>
      <c r="V303" s="17"/>
    </row>
    <row r="304" customFormat="false" ht="19.5" hidden="false" customHeight="true" outlineLevel="0" collapsed="false">
      <c r="A304" s="98"/>
      <c r="B304" s="42"/>
      <c r="C304" s="133"/>
      <c r="D304" s="44"/>
      <c r="E304" s="134" t="s">
        <v>19</v>
      </c>
      <c r="F304" s="45" t="n">
        <f aca="false">SUM(I304:R304)</f>
        <v>40</v>
      </c>
      <c r="G304" s="135"/>
      <c r="H304" s="136"/>
      <c r="I304" s="102" t="n">
        <f aca="false">I309+I404+I444</f>
        <v>0</v>
      </c>
      <c r="J304" s="102" t="n">
        <f aca="false">J309+J404+J444</f>
        <v>0</v>
      </c>
      <c r="K304" s="102" t="n">
        <f aca="false">K309+K404+K444</f>
        <v>0</v>
      </c>
      <c r="L304" s="102" t="n">
        <f aca="false">L309+L404+L444</f>
        <v>40</v>
      </c>
      <c r="M304" s="102" t="n">
        <f aca="false">M309+M404+M444</f>
        <v>0</v>
      </c>
      <c r="N304" s="102" t="n">
        <f aca="false">N309+N404+N444</f>
        <v>0</v>
      </c>
      <c r="O304" s="102" t="n">
        <f aca="false">O309+O404+O444</f>
        <v>0</v>
      </c>
      <c r="P304" s="102" t="n">
        <f aca="false">P309+P404+P444</f>
        <v>0</v>
      </c>
      <c r="Q304" s="102" t="n">
        <f aca="false">Q309+Q404+Q444</f>
        <v>0</v>
      </c>
      <c r="R304" s="102" t="n">
        <f aca="false">R309+R404+R444</f>
        <v>0</v>
      </c>
      <c r="S304" s="65"/>
      <c r="T304" s="31"/>
      <c r="U304" s="17"/>
      <c r="V304" s="17"/>
    </row>
    <row r="305" customFormat="false" ht="15.75" hidden="false" customHeight="true" outlineLevel="0" collapsed="false">
      <c r="A305" s="103" t="s">
        <v>163</v>
      </c>
      <c r="B305" s="47" t="s">
        <v>24</v>
      </c>
      <c r="C305" s="33" t="n">
        <v>2015</v>
      </c>
      <c r="D305" s="52" t="n">
        <v>1330310130</v>
      </c>
      <c r="E305" s="104" t="s">
        <v>15</v>
      </c>
      <c r="F305" s="30" t="n">
        <f aca="false">SUM(I305:R305)</f>
        <v>2442.56867</v>
      </c>
      <c r="G305" s="49"/>
      <c r="H305" s="49"/>
      <c r="I305" s="49" t="n">
        <f aca="false">I308</f>
        <v>597</v>
      </c>
      <c r="J305" s="49" t="n">
        <f aca="false">J308</f>
        <v>475.71</v>
      </c>
      <c r="K305" s="49" t="n">
        <f aca="false">K308</f>
        <v>239.98452</v>
      </c>
      <c r="L305" s="49" t="n">
        <f aca="false">L308</f>
        <v>409.1384</v>
      </c>
      <c r="M305" s="49" t="n">
        <f aca="false">M308</f>
        <v>293.61805</v>
      </c>
      <c r="N305" s="49" t="n">
        <f aca="false">N308</f>
        <v>407.1177</v>
      </c>
      <c r="O305" s="50" t="n">
        <f aca="false">O308</f>
        <v>20</v>
      </c>
      <c r="P305" s="49" t="n">
        <f aca="false">P308</f>
        <v>0</v>
      </c>
      <c r="Q305" s="49" t="n">
        <f aca="false">Q308</f>
        <v>0</v>
      </c>
      <c r="R305" s="49" t="n">
        <f aca="false">R308</f>
        <v>0</v>
      </c>
      <c r="S305" s="49"/>
      <c r="T305" s="31"/>
      <c r="U305" s="17"/>
      <c r="V305" s="17"/>
    </row>
    <row r="306" customFormat="false" ht="15" hidden="false" customHeight="false" outlineLevel="0" collapsed="false">
      <c r="A306" s="103"/>
      <c r="B306" s="47"/>
      <c r="C306" s="33"/>
      <c r="D306" s="52"/>
      <c r="E306" s="47" t="s">
        <v>16</v>
      </c>
      <c r="F306" s="30" t="n">
        <f aca="false">SUM(I306:R306)</f>
        <v>0</v>
      </c>
      <c r="G306" s="49"/>
      <c r="H306" s="49"/>
      <c r="I306" s="49" t="n">
        <f aca="false">I321+I336+I341+I346+I351+I356+I361+I366+I371+I376+I381+I386+I391+I396</f>
        <v>0</v>
      </c>
      <c r="J306" s="49" t="n">
        <f aca="false">J321+J336+J341+J346+J351+J356+J361+J366+J371+J376+J381+J386+J391+J396</f>
        <v>0</v>
      </c>
      <c r="K306" s="49" t="n">
        <f aca="false">K321+K336+K341+K346+K351+K356+K361+K366+K371+K376+K381+K386+K391+K396</f>
        <v>0</v>
      </c>
      <c r="L306" s="49" t="n">
        <f aca="false">L321+L336+L341+L346+L351+L356+L361+L366+L371+L376+L381+L386+L391+L396</f>
        <v>0</v>
      </c>
      <c r="M306" s="49" t="n">
        <f aca="false">M321+M336+M341+M346+M351+M356+M361+M366+M371+M376+M381+M386+M391+M396</f>
        <v>0</v>
      </c>
      <c r="N306" s="49" t="n">
        <f aca="false">N321+N336+N341+N346+N351+N356+N361+N366+N371+N376+N381+N386+N391+N396</f>
        <v>0</v>
      </c>
      <c r="O306" s="50" t="n">
        <f aca="false">O321+O336+O341+O346+O351+O356+O361+O366+O371+O376+O381+O386+O391+O396</f>
        <v>0</v>
      </c>
      <c r="P306" s="49" t="n">
        <f aca="false">P321+P336+P341+P346+P351+P356+P361+P366+P371+P376+P381+P386+P391+P396</f>
        <v>0</v>
      </c>
      <c r="Q306" s="49" t="n">
        <f aca="false">Q321+Q336+Q341+Q346+Q351+Q356+Q361+Q366+Q371+Q376+Q381+Q386+Q391+Q396</f>
        <v>0</v>
      </c>
      <c r="R306" s="49" t="n">
        <f aca="false">R321+R336+R341+R346+R351+R356+R361+R366+R371+R376+R381+R386+R391+R396</f>
        <v>0</v>
      </c>
      <c r="S306" s="49"/>
      <c r="T306" s="31"/>
      <c r="U306" s="17"/>
      <c r="V306" s="17"/>
    </row>
    <row r="307" customFormat="false" ht="15.75" hidden="false" customHeight="true" outlineLevel="0" collapsed="false">
      <c r="A307" s="103"/>
      <c r="B307" s="47"/>
      <c r="C307" s="33"/>
      <c r="D307" s="52"/>
      <c r="E307" s="47" t="s">
        <v>17</v>
      </c>
      <c r="F307" s="30" t="n">
        <f aca="false">SUM(I307:R307)</f>
        <v>0</v>
      </c>
      <c r="G307" s="49"/>
      <c r="H307" s="49"/>
      <c r="I307" s="49" t="n">
        <f aca="false">I322+I337+I342+I347+I352+I357+I362+I367+I372+I377+I382+I387+I392+I397</f>
        <v>0</v>
      </c>
      <c r="J307" s="49" t="n">
        <f aca="false">J322+J337+J342+J347+J352+J357+J362+J367+J372+J377+J382+J387+J392+J397</f>
        <v>0</v>
      </c>
      <c r="K307" s="49" t="n">
        <f aca="false">K322+K337+K342+K347+K352+K357+K362+K367+K372+K377+K382+K387+K392+K397</f>
        <v>0</v>
      </c>
      <c r="L307" s="49" t="n">
        <f aca="false">L322+L337+L342+L347+L352+L357+L362+L367+L372+L377+L382+L387+L392+L397</f>
        <v>0</v>
      </c>
      <c r="M307" s="49" t="n">
        <f aca="false">M322+M337+M342+M347+M352+M357+M362+M367+M372+M377+M382+M387+M392+M397</f>
        <v>0</v>
      </c>
      <c r="N307" s="49" t="n">
        <f aca="false">N322+N337+N342+N347+N352+N357+N362+N367+N372+N377+N382+N387+N392+N397</f>
        <v>0</v>
      </c>
      <c r="O307" s="50" t="n">
        <f aca="false">O322+O337+O342+O347+O352+O357+O362+O367+O372+O377+O382+O387+O392+O397</f>
        <v>0</v>
      </c>
      <c r="P307" s="49" t="n">
        <f aca="false">P322+P337+P342+P347+P352+P357+P362+P367+P372+P377+P382+P387+P392+P397</f>
        <v>0</v>
      </c>
      <c r="Q307" s="49" t="n">
        <f aca="false">Q322+Q337+Q342+Q347+Q352+Q357+Q362+Q367+Q372+Q377+Q382+Q387+Q392+Q397</f>
        <v>0</v>
      </c>
      <c r="R307" s="49" t="n">
        <f aca="false">R322+R337+R342+R347+R352+R357+R362+R367+R372+R377+R382+R387+R392+R397</f>
        <v>0</v>
      </c>
      <c r="S307" s="49"/>
      <c r="T307" s="31"/>
      <c r="U307" s="17"/>
      <c r="V307" s="17"/>
    </row>
    <row r="308" customFormat="false" ht="15.75" hidden="false" customHeight="true" outlineLevel="0" collapsed="false">
      <c r="A308" s="103"/>
      <c r="B308" s="47"/>
      <c r="C308" s="33"/>
      <c r="D308" s="52"/>
      <c r="E308" s="47" t="s">
        <v>18</v>
      </c>
      <c r="F308" s="30" t="n">
        <f aca="false">SUM(I308:R308)</f>
        <v>2442.56867</v>
      </c>
      <c r="G308" s="49"/>
      <c r="H308" s="49"/>
      <c r="I308" s="49" t="n">
        <f aca="false">I323+I338+I343+I348+I353+I358+I363+I368+I373+I378+I383+I388+I393+I398</f>
        <v>597</v>
      </c>
      <c r="J308" s="49" t="n">
        <f aca="false">J323+J338+J343+J348+J353+J358+J363+J368+J373+J378+J383+J388+J393+J398</f>
        <v>475.71</v>
      </c>
      <c r="K308" s="49" t="n">
        <f aca="false">K323+K338+K343+K348+K353+K358+K363+K368+K373+K378+K383+K388+K393+K398</f>
        <v>239.98452</v>
      </c>
      <c r="L308" s="49" t="n">
        <f aca="false">L323+L338+L343+L348+L353+L358+L363+L368+L373+L378+L383+L388+L393+L398</f>
        <v>409.1384</v>
      </c>
      <c r="M308" s="49" t="n">
        <f aca="false">M323+M338+M343+M348+M353+M358+M363+M368+M373+M378+M383+M388+M393+M398</f>
        <v>293.61805</v>
      </c>
      <c r="N308" s="49" t="n">
        <f aca="false">N323+N338+N343+N348+N353+N358+N363+N368+N373+N378+N383+N388+N393+N398</f>
        <v>407.1177</v>
      </c>
      <c r="O308" s="50" t="n">
        <f aca="false">O323+O338+O343+O348+O353+O358+O363+O368+O373+O378+O383+O388+O393+O398</f>
        <v>20</v>
      </c>
      <c r="P308" s="49" t="n">
        <f aca="false">P323+P338+P343+P348+P353+P358+P363+P368+P373+P378+P383+P388+P393+P398</f>
        <v>0</v>
      </c>
      <c r="Q308" s="49" t="n">
        <f aca="false">Q323+Q338+Q343+Q348+Q353+Q358+Q363+Q368+Q373+Q378+Q383+Q388+Q393+Q398</f>
        <v>0</v>
      </c>
      <c r="R308" s="49" t="n">
        <f aca="false">R323+R338+R343+R348+R353+R358+R363+R368+R373+R378+R383+R388+R393+R398</f>
        <v>0</v>
      </c>
      <c r="S308" s="49"/>
      <c r="T308" s="31"/>
      <c r="U308" s="17"/>
      <c r="V308" s="17"/>
    </row>
    <row r="309" customFormat="false" ht="46.5" hidden="false" customHeight="true" outlineLevel="0" collapsed="false">
      <c r="A309" s="103"/>
      <c r="B309" s="47"/>
      <c r="C309" s="33"/>
      <c r="D309" s="52"/>
      <c r="E309" s="47" t="s">
        <v>19</v>
      </c>
      <c r="F309" s="30" t="n">
        <f aca="false">SUM(I309:R309)</f>
        <v>40</v>
      </c>
      <c r="G309" s="49"/>
      <c r="H309" s="49"/>
      <c r="I309" s="49" t="n">
        <f aca="false">I324+I339+I344+I349+I354+I359+I364+I369+I374+I379+I384+I389+I394+I399</f>
        <v>0</v>
      </c>
      <c r="J309" s="49" t="n">
        <f aca="false">J324+J339+J344+J349+J354+J359+J364+J369+J374+J379+J384+J389+J394+J399</f>
        <v>0</v>
      </c>
      <c r="K309" s="49" t="n">
        <f aca="false">K324+K339+K344+K349+K354+K359+K364+K369+K374+K379+K384+K389+K394+K399</f>
        <v>0</v>
      </c>
      <c r="L309" s="49" t="n">
        <f aca="false">L324+L339+L344+L349+L354+L359+L364+L369+L374+L379+L384+L389+L394+L399</f>
        <v>40</v>
      </c>
      <c r="M309" s="49" t="n">
        <f aca="false">M324+M339+M344+M349+M354+M359+M364+M369+M374+M379+M384+M389+M394+M399</f>
        <v>0</v>
      </c>
      <c r="N309" s="49" t="n">
        <f aca="false">N324+N339+N344+N349+N354+N359+N364+N369+N374+N379+N384+N389+N394+N399</f>
        <v>0</v>
      </c>
      <c r="O309" s="50" t="n">
        <f aca="false">O324+O339+O344+O349+O354+O359+O364+O369+O374+O379+O384+O389+O394+O399</f>
        <v>0</v>
      </c>
      <c r="P309" s="49" t="n">
        <f aca="false">P324+P339+P344+P349+P354+P359+P364+P369+P374+P379+P384+P389+P394+P399</f>
        <v>0</v>
      </c>
      <c r="Q309" s="49" t="n">
        <f aca="false">Q324+Q339+Q344+Q349+Q354+Q359+Q364+Q369+Q374+Q379+Q384+Q389+Q394+Q399</f>
        <v>0</v>
      </c>
      <c r="R309" s="49" t="n">
        <f aca="false">R324+R339+R344+R349+R354+R359+R364+R369+R374+R379+R384+R389+R394+R399</f>
        <v>0</v>
      </c>
      <c r="S309" s="49"/>
      <c r="T309" s="31"/>
      <c r="U309" s="17"/>
      <c r="V309" s="17"/>
    </row>
    <row r="310" customFormat="false" ht="15.75" hidden="true" customHeight="true" outlineLevel="0" collapsed="false">
      <c r="A310" s="111"/>
      <c r="B310" s="55"/>
      <c r="C310" s="17"/>
      <c r="D310" s="81"/>
      <c r="E310" s="104"/>
      <c r="F310" s="30" t="n">
        <f aca="false">SUM(I310:R310)</f>
        <v>0</v>
      </c>
      <c r="G310" s="49"/>
      <c r="H310" s="30"/>
      <c r="I310" s="30"/>
      <c r="J310" s="30"/>
      <c r="K310" s="30"/>
      <c r="L310" s="30"/>
      <c r="M310" s="30"/>
      <c r="N310" s="30"/>
      <c r="O310" s="67"/>
      <c r="P310" s="30"/>
      <c r="Q310" s="30"/>
      <c r="R310" s="30"/>
      <c r="S310" s="30"/>
      <c r="T310" s="57"/>
      <c r="U310" s="112"/>
      <c r="V310" s="17" t="s">
        <v>112</v>
      </c>
    </row>
    <row r="311" customFormat="false" ht="15" hidden="true" customHeight="true" outlineLevel="0" collapsed="false">
      <c r="A311" s="111"/>
      <c r="B311" s="55"/>
      <c r="C311" s="17"/>
      <c r="D311" s="93"/>
      <c r="E311" s="55"/>
      <c r="F311" s="30" t="n">
        <f aca="false">SUM(I311:R311)</f>
        <v>0</v>
      </c>
      <c r="G311" s="60"/>
      <c r="H311" s="60"/>
      <c r="I311" s="60"/>
      <c r="J311" s="60"/>
      <c r="K311" s="60"/>
      <c r="L311" s="60"/>
      <c r="M311" s="60"/>
      <c r="N311" s="60"/>
      <c r="O311" s="61"/>
      <c r="P311" s="60"/>
      <c r="Q311" s="60"/>
      <c r="R311" s="60"/>
      <c r="S311" s="60"/>
      <c r="T311" s="57"/>
      <c r="U311" s="112"/>
      <c r="V311" s="17"/>
    </row>
    <row r="312" customFormat="false" ht="15" hidden="true" customHeight="true" outlineLevel="0" collapsed="false">
      <c r="A312" s="111"/>
      <c r="B312" s="55"/>
      <c r="C312" s="17"/>
      <c r="D312" s="93"/>
      <c r="E312" s="55"/>
      <c r="F312" s="30" t="n">
        <f aca="false">SUM(I312:R312)</f>
        <v>0</v>
      </c>
      <c r="G312" s="60"/>
      <c r="H312" s="60"/>
      <c r="I312" s="60"/>
      <c r="J312" s="60"/>
      <c r="K312" s="60"/>
      <c r="L312" s="60"/>
      <c r="M312" s="60"/>
      <c r="N312" s="60"/>
      <c r="O312" s="61"/>
      <c r="P312" s="60"/>
      <c r="Q312" s="60"/>
      <c r="R312" s="60"/>
      <c r="S312" s="60"/>
      <c r="T312" s="57"/>
      <c r="U312" s="112"/>
      <c r="V312" s="17"/>
    </row>
    <row r="313" customFormat="false" ht="15" hidden="true" customHeight="true" outlineLevel="0" collapsed="false">
      <c r="A313" s="111"/>
      <c r="B313" s="55"/>
      <c r="C313" s="17"/>
      <c r="D313" s="93"/>
      <c r="E313" s="55"/>
      <c r="F313" s="30" t="n">
        <f aca="false">SUM(I313:R313)</f>
        <v>0</v>
      </c>
      <c r="G313" s="60"/>
      <c r="H313" s="59"/>
      <c r="I313" s="59"/>
      <c r="J313" s="59"/>
      <c r="K313" s="59"/>
      <c r="L313" s="59"/>
      <c r="M313" s="59"/>
      <c r="N313" s="59"/>
      <c r="O313" s="63"/>
      <c r="P313" s="59"/>
      <c r="Q313" s="59"/>
      <c r="R313" s="59"/>
      <c r="S313" s="59"/>
      <c r="T313" s="57"/>
      <c r="U313" s="112"/>
      <c r="V313" s="17"/>
    </row>
    <row r="314" customFormat="false" ht="15" hidden="true" customHeight="true" outlineLevel="0" collapsed="false">
      <c r="A314" s="111"/>
      <c r="B314" s="55"/>
      <c r="C314" s="17"/>
      <c r="D314" s="137"/>
      <c r="E314" s="55"/>
      <c r="F314" s="30" t="n">
        <f aca="false">SUM(I314:R314)</f>
        <v>0</v>
      </c>
      <c r="G314" s="60"/>
      <c r="H314" s="60"/>
      <c r="I314" s="60"/>
      <c r="J314" s="60"/>
      <c r="K314" s="60"/>
      <c r="L314" s="60"/>
      <c r="M314" s="60"/>
      <c r="N314" s="60"/>
      <c r="O314" s="61"/>
      <c r="P314" s="60"/>
      <c r="Q314" s="60"/>
      <c r="R314" s="60"/>
      <c r="S314" s="60"/>
      <c r="T314" s="57"/>
      <c r="U314" s="112"/>
      <c r="V314" s="17"/>
    </row>
    <row r="315" customFormat="false" ht="15" hidden="true" customHeight="true" outlineLevel="0" collapsed="false">
      <c r="A315" s="111"/>
      <c r="B315" s="55"/>
      <c r="C315" s="17"/>
      <c r="D315" s="52"/>
      <c r="E315" s="104"/>
      <c r="F315" s="30" t="n">
        <f aca="false">SUM(I315:R315)</f>
        <v>0</v>
      </c>
      <c r="G315" s="49"/>
      <c r="H315" s="30"/>
      <c r="I315" s="30"/>
      <c r="J315" s="30"/>
      <c r="K315" s="30"/>
      <c r="L315" s="30"/>
      <c r="M315" s="30"/>
      <c r="N315" s="30"/>
      <c r="O315" s="67"/>
      <c r="P315" s="30"/>
      <c r="Q315" s="30"/>
      <c r="R315" s="30"/>
      <c r="S315" s="30"/>
      <c r="T315" s="57"/>
      <c r="U315" s="112"/>
      <c r="V315" s="17"/>
    </row>
    <row r="316" customFormat="false" ht="15" hidden="true" customHeight="true" outlineLevel="0" collapsed="false">
      <c r="A316" s="111"/>
      <c r="B316" s="55"/>
      <c r="C316" s="17"/>
      <c r="D316" s="52"/>
      <c r="E316" s="55"/>
      <c r="F316" s="30" t="n">
        <f aca="false">SUM(I316:R316)</f>
        <v>0</v>
      </c>
      <c r="G316" s="60"/>
      <c r="H316" s="60"/>
      <c r="I316" s="60"/>
      <c r="J316" s="60"/>
      <c r="K316" s="60"/>
      <c r="L316" s="60"/>
      <c r="M316" s="60"/>
      <c r="N316" s="60"/>
      <c r="O316" s="61"/>
      <c r="P316" s="60"/>
      <c r="Q316" s="60"/>
      <c r="R316" s="60"/>
      <c r="S316" s="60"/>
      <c r="T316" s="57"/>
      <c r="U316" s="112"/>
      <c r="V316" s="17"/>
    </row>
    <row r="317" customFormat="false" ht="15" hidden="true" customHeight="true" outlineLevel="0" collapsed="false">
      <c r="A317" s="111"/>
      <c r="B317" s="55"/>
      <c r="C317" s="17"/>
      <c r="D317" s="52"/>
      <c r="E317" s="55"/>
      <c r="F317" s="30" t="n">
        <f aca="false">SUM(I317:R317)</f>
        <v>0</v>
      </c>
      <c r="G317" s="60"/>
      <c r="H317" s="60"/>
      <c r="I317" s="60"/>
      <c r="J317" s="60"/>
      <c r="K317" s="60"/>
      <c r="L317" s="60"/>
      <c r="M317" s="60"/>
      <c r="N317" s="60"/>
      <c r="O317" s="61"/>
      <c r="P317" s="60"/>
      <c r="Q317" s="60"/>
      <c r="R317" s="60"/>
      <c r="S317" s="60"/>
      <c r="T317" s="57"/>
      <c r="U317" s="112"/>
      <c r="V317" s="17"/>
    </row>
    <row r="318" customFormat="false" ht="15" hidden="true" customHeight="true" outlineLevel="0" collapsed="false">
      <c r="A318" s="111"/>
      <c r="B318" s="55"/>
      <c r="C318" s="17"/>
      <c r="D318" s="52"/>
      <c r="E318" s="55"/>
      <c r="F318" s="30" t="n">
        <f aca="false">SUM(I318:R318)</f>
        <v>0</v>
      </c>
      <c r="G318" s="60"/>
      <c r="H318" s="59"/>
      <c r="I318" s="59"/>
      <c r="J318" s="59"/>
      <c r="K318" s="59"/>
      <c r="L318" s="59"/>
      <c r="M318" s="59"/>
      <c r="N318" s="59"/>
      <c r="O318" s="63"/>
      <c r="P318" s="59"/>
      <c r="Q318" s="59"/>
      <c r="R318" s="59"/>
      <c r="S318" s="59"/>
      <c r="T318" s="57"/>
      <c r="U318" s="112"/>
      <c r="V318" s="17"/>
    </row>
    <row r="319" customFormat="false" ht="15" hidden="true" customHeight="true" outlineLevel="0" collapsed="false">
      <c r="A319" s="111"/>
      <c r="B319" s="55"/>
      <c r="C319" s="17"/>
      <c r="D319" s="52"/>
      <c r="E319" s="55"/>
      <c r="F319" s="30" t="n">
        <f aca="false">SUM(I319:R319)</f>
        <v>0</v>
      </c>
      <c r="G319" s="60"/>
      <c r="H319" s="60"/>
      <c r="I319" s="60"/>
      <c r="J319" s="60"/>
      <c r="K319" s="60"/>
      <c r="L319" s="60"/>
      <c r="M319" s="60"/>
      <c r="N319" s="60"/>
      <c r="O319" s="61"/>
      <c r="P319" s="60"/>
      <c r="Q319" s="60"/>
      <c r="R319" s="60"/>
      <c r="S319" s="60"/>
      <c r="T319" s="57"/>
      <c r="U319" s="112"/>
      <c r="V319" s="17"/>
    </row>
    <row r="320" customFormat="false" ht="15" hidden="false" customHeight="true" outlineLevel="0" collapsed="false">
      <c r="A320" s="111" t="s">
        <v>164</v>
      </c>
      <c r="B320" s="55" t="s">
        <v>165</v>
      </c>
      <c r="C320" s="17" t="n">
        <v>2015</v>
      </c>
      <c r="D320" s="52" t="n">
        <v>1330310130</v>
      </c>
      <c r="E320" s="104" t="s">
        <v>15</v>
      </c>
      <c r="F320" s="30" t="n">
        <f aca="false">SUM(I320:R320)</f>
        <v>154.4</v>
      </c>
      <c r="G320" s="49"/>
      <c r="H320" s="30"/>
      <c r="I320" s="30" t="n">
        <f aca="false">I323</f>
        <v>22.4</v>
      </c>
      <c r="J320" s="30" t="n">
        <f aca="false">J323</f>
        <v>22.4</v>
      </c>
      <c r="K320" s="30" t="n">
        <f aca="false">K323</f>
        <v>22.4</v>
      </c>
      <c r="L320" s="30" t="n">
        <f aca="false">L323</f>
        <v>22.4</v>
      </c>
      <c r="M320" s="30" t="n">
        <f aca="false">M323</f>
        <v>22.4</v>
      </c>
      <c r="N320" s="30" t="n">
        <f aca="false">N323</f>
        <v>22.4</v>
      </c>
      <c r="O320" s="67" t="n">
        <f aca="false">O323</f>
        <v>20</v>
      </c>
      <c r="P320" s="30" t="n">
        <f aca="false">P323</f>
        <v>0</v>
      </c>
      <c r="Q320" s="30" t="n">
        <f aca="false">Q323</f>
        <v>0</v>
      </c>
      <c r="R320" s="30" t="n">
        <f aca="false">R323</f>
        <v>0</v>
      </c>
      <c r="S320" s="71"/>
      <c r="T320" s="57" t="s">
        <v>110</v>
      </c>
      <c r="U320" s="17" t="s">
        <v>166</v>
      </c>
      <c r="V320" s="17"/>
    </row>
    <row r="321" customFormat="false" ht="15.75" hidden="false" customHeight="true" outlineLevel="0" collapsed="false">
      <c r="A321" s="111"/>
      <c r="B321" s="55"/>
      <c r="C321" s="17"/>
      <c r="D321" s="52"/>
      <c r="E321" s="55" t="s">
        <v>16</v>
      </c>
      <c r="F321" s="30" t="n">
        <f aca="false">SUM(I321:R321)</f>
        <v>0</v>
      </c>
      <c r="G321" s="60"/>
      <c r="H321" s="60"/>
      <c r="I321" s="60" t="n">
        <v>0</v>
      </c>
      <c r="J321" s="60" t="n">
        <v>0</v>
      </c>
      <c r="K321" s="60" t="n">
        <v>0</v>
      </c>
      <c r="L321" s="59" t="n">
        <v>0</v>
      </c>
      <c r="M321" s="59" t="n">
        <v>0</v>
      </c>
      <c r="N321" s="63" t="n">
        <v>0</v>
      </c>
      <c r="O321" s="63" t="n">
        <v>0</v>
      </c>
      <c r="P321" s="63" t="n">
        <v>0</v>
      </c>
      <c r="Q321" s="63" t="n">
        <v>0</v>
      </c>
      <c r="R321" s="63" t="n">
        <v>0</v>
      </c>
      <c r="S321" s="64"/>
      <c r="T321" s="57"/>
      <c r="U321" s="17"/>
      <c r="V321" s="17"/>
    </row>
    <row r="322" customFormat="false" ht="15.75" hidden="false" customHeight="true" outlineLevel="0" collapsed="false">
      <c r="A322" s="111"/>
      <c r="B322" s="55"/>
      <c r="C322" s="17"/>
      <c r="D322" s="52"/>
      <c r="E322" s="55" t="s">
        <v>17</v>
      </c>
      <c r="F322" s="30" t="n">
        <f aca="false">SUM(I322:R322)</f>
        <v>0</v>
      </c>
      <c r="G322" s="60"/>
      <c r="H322" s="60"/>
      <c r="I322" s="60" t="n">
        <v>0</v>
      </c>
      <c r="J322" s="60" t="n">
        <v>0</v>
      </c>
      <c r="K322" s="60" t="n">
        <v>0</v>
      </c>
      <c r="L322" s="59" t="n">
        <v>0</v>
      </c>
      <c r="M322" s="59" t="n">
        <v>0</v>
      </c>
      <c r="N322" s="63" t="n">
        <v>0</v>
      </c>
      <c r="O322" s="63" t="n">
        <v>0</v>
      </c>
      <c r="P322" s="63" t="n">
        <v>0</v>
      </c>
      <c r="Q322" s="63" t="n">
        <v>0</v>
      </c>
      <c r="R322" s="63" t="n">
        <v>0</v>
      </c>
      <c r="S322" s="64"/>
      <c r="T322" s="57"/>
      <c r="U322" s="17"/>
      <c r="V322" s="17"/>
    </row>
    <row r="323" customFormat="false" ht="15.75" hidden="false" customHeight="true" outlineLevel="0" collapsed="false">
      <c r="A323" s="111"/>
      <c r="B323" s="55"/>
      <c r="C323" s="17"/>
      <c r="D323" s="52"/>
      <c r="E323" s="55" t="s">
        <v>18</v>
      </c>
      <c r="F323" s="30" t="n">
        <f aca="false">SUM(I323:R323)</f>
        <v>154.4</v>
      </c>
      <c r="G323" s="60"/>
      <c r="H323" s="59"/>
      <c r="I323" s="59" t="n">
        <v>22.4</v>
      </c>
      <c r="J323" s="59" t="n">
        <v>22.4</v>
      </c>
      <c r="K323" s="59" t="n">
        <v>22.4</v>
      </c>
      <c r="L323" s="59" t="n">
        <v>22.4</v>
      </c>
      <c r="M323" s="59" t="n">
        <v>22.4</v>
      </c>
      <c r="N323" s="63" t="n">
        <v>22.4</v>
      </c>
      <c r="O323" s="63" t="n">
        <v>20</v>
      </c>
      <c r="P323" s="63" t="n">
        <v>0</v>
      </c>
      <c r="Q323" s="63" t="n">
        <v>0</v>
      </c>
      <c r="R323" s="63" t="n">
        <v>0</v>
      </c>
      <c r="S323" s="64"/>
      <c r="T323" s="57"/>
      <c r="U323" s="17"/>
      <c r="V323" s="17"/>
    </row>
    <row r="324" customFormat="false" ht="15.75" hidden="false" customHeight="true" outlineLevel="0" collapsed="false">
      <c r="A324" s="111"/>
      <c r="B324" s="55"/>
      <c r="C324" s="17"/>
      <c r="D324" s="52"/>
      <c r="E324" s="55" t="s">
        <v>19</v>
      </c>
      <c r="F324" s="30" t="n">
        <f aca="false">SUM(I324:R324)</f>
        <v>0</v>
      </c>
      <c r="G324" s="60"/>
      <c r="H324" s="60"/>
      <c r="I324" s="60" t="n">
        <v>0</v>
      </c>
      <c r="J324" s="60" t="n">
        <v>0</v>
      </c>
      <c r="K324" s="60" t="n">
        <v>0</v>
      </c>
      <c r="L324" s="59" t="n">
        <v>0</v>
      </c>
      <c r="M324" s="59" t="n">
        <v>0</v>
      </c>
      <c r="N324" s="63" t="n">
        <v>0</v>
      </c>
      <c r="O324" s="63" t="n">
        <v>0</v>
      </c>
      <c r="P324" s="63" t="n">
        <v>0</v>
      </c>
      <c r="Q324" s="63" t="n">
        <v>0</v>
      </c>
      <c r="R324" s="63" t="n">
        <v>0</v>
      </c>
      <c r="S324" s="64"/>
      <c r="T324" s="57"/>
      <c r="U324" s="17"/>
      <c r="V324" s="17"/>
    </row>
    <row r="325" customFormat="false" ht="15" hidden="true" customHeight="true" outlineLevel="0" collapsed="false">
      <c r="A325" s="111"/>
      <c r="B325" s="55"/>
      <c r="C325" s="17"/>
      <c r="D325" s="81"/>
      <c r="E325" s="104"/>
      <c r="F325" s="30" t="n">
        <f aca="false">SUM(I325:R325)</f>
        <v>0</v>
      </c>
      <c r="G325" s="49"/>
      <c r="H325" s="30"/>
      <c r="I325" s="30"/>
      <c r="J325" s="30"/>
      <c r="K325" s="30"/>
      <c r="L325" s="30"/>
      <c r="M325" s="30"/>
      <c r="N325" s="67"/>
      <c r="O325" s="67"/>
      <c r="P325" s="67"/>
      <c r="Q325" s="67"/>
      <c r="R325" s="67"/>
      <c r="S325" s="75"/>
      <c r="T325" s="57"/>
      <c r="U325" s="17"/>
      <c r="V325" s="17"/>
    </row>
    <row r="326" customFormat="false" ht="15" hidden="true" customHeight="true" outlineLevel="0" collapsed="false">
      <c r="A326" s="111"/>
      <c r="B326" s="55"/>
      <c r="C326" s="17"/>
      <c r="D326" s="93"/>
      <c r="E326" s="55"/>
      <c r="F326" s="30" t="n">
        <f aca="false">SUM(I326:R326)</f>
        <v>0</v>
      </c>
      <c r="G326" s="60"/>
      <c r="H326" s="60"/>
      <c r="I326" s="60"/>
      <c r="J326" s="60"/>
      <c r="K326" s="60"/>
      <c r="L326" s="60"/>
      <c r="M326" s="60"/>
      <c r="N326" s="61"/>
      <c r="O326" s="61"/>
      <c r="P326" s="61"/>
      <c r="Q326" s="61"/>
      <c r="R326" s="61"/>
      <c r="S326" s="62"/>
      <c r="T326" s="57"/>
      <c r="U326" s="17"/>
      <c r="V326" s="17"/>
    </row>
    <row r="327" customFormat="false" ht="15" hidden="true" customHeight="true" outlineLevel="0" collapsed="false">
      <c r="A327" s="111"/>
      <c r="B327" s="55"/>
      <c r="C327" s="17"/>
      <c r="D327" s="93"/>
      <c r="E327" s="55"/>
      <c r="F327" s="30" t="n">
        <f aca="false">SUM(I327:R327)</f>
        <v>0</v>
      </c>
      <c r="G327" s="60"/>
      <c r="H327" s="60"/>
      <c r="I327" s="60"/>
      <c r="J327" s="60"/>
      <c r="K327" s="60"/>
      <c r="L327" s="60"/>
      <c r="M327" s="60"/>
      <c r="N327" s="61"/>
      <c r="O327" s="61"/>
      <c r="P327" s="61"/>
      <c r="Q327" s="61"/>
      <c r="R327" s="61"/>
      <c r="S327" s="62"/>
      <c r="T327" s="57"/>
      <c r="U327" s="17"/>
      <c r="V327" s="17"/>
    </row>
    <row r="328" customFormat="false" ht="15" hidden="true" customHeight="true" outlineLevel="0" collapsed="false">
      <c r="A328" s="111"/>
      <c r="B328" s="55"/>
      <c r="C328" s="17"/>
      <c r="D328" s="93"/>
      <c r="E328" s="55"/>
      <c r="F328" s="30" t="n">
        <f aca="false">SUM(I328:R328)</f>
        <v>0</v>
      </c>
      <c r="G328" s="59"/>
      <c r="H328" s="59"/>
      <c r="I328" s="59"/>
      <c r="J328" s="59"/>
      <c r="K328" s="59"/>
      <c r="L328" s="59"/>
      <c r="M328" s="59"/>
      <c r="N328" s="63"/>
      <c r="O328" s="63"/>
      <c r="P328" s="63"/>
      <c r="Q328" s="63"/>
      <c r="R328" s="63"/>
      <c r="S328" s="64"/>
      <c r="T328" s="57"/>
      <c r="U328" s="17"/>
      <c r="V328" s="17"/>
    </row>
    <row r="329" customFormat="false" ht="159" hidden="true" customHeight="true" outlineLevel="0" collapsed="false">
      <c r="A329" s="111"/>
      <c r="B329" s="55"/>
      <c r="C329" s="17"/>
      <c r="D329" s="137"/>
      <c r="E329" s="55"/>
      <c r="F329" s="30" t="n">
        <f aca="false">SUM(I329:R329)</f>
        <v>0</v>
      </c>
      <c r="G329" s="60"/>
      <c r="H329" s="60"/>
      <c r="I329" s="60"/>
      <c r="J329" s="60"/>
      <c r="K329" s="60"/>
      <c r="L329" s="60"/>
      <c r="M329" s="60"/>
      <c r="N329" s="61"/>
      <c r="O329" s="61"/>
      <c r="P329" s="61"/>
      <c r="Q329" s="61"/>
      <c r="R329" s="61"/>
      <c r="S329" s="62"/>
      <c r="T329" s="57"/>
      <c r="U329" s="17"/>
      <c r="V329" s="17"/>
    </row>
    <row r="330" customFormat="false" ht="15" hidden="true" customHeight="true" outlineLevel="0" collapsed="false">
      <c r="A330" s="111"/>
      <c r="B330" s="55"/>
      <c r="C330" s="17"/>
      <c r="D330" s="52"/>
      <c r="E330" s="104"/>
      <c r="F330" s="30" t="n">
        <f aca="false">SUM(I330:R330)</f>
        <v>0</v>
      </c>
      <c r="G330" s="49"/>
      <c r="H330" s="30"/>
      <c r="I330" s="30"/>
      <c r="J330" s="30"/>
      <c r="K330" s="30"/>
      <c r="L330" s="30"/>
      <c r="M330" s="30"/>
      <c r="N330" s="67"/>
      <c r="O330" s="67"/>
      <c r="P330" s="67"/>
      <c r="Q330" s="67"/>
      <c r="R330" s="67"/>
      <c r="S330" s="75"/>
      <c r="T330" s="57"/>
      <c r="U330" s="17"/>
      <c r="V330" s="17"/>
    </row>
    <row r="331" customFormat="false" ht="15" hidden="true" customHeight="true" outlineLevel="0" collapsed="false">
      <c r="A331" s="111"/>
      <c r="B331" s="55"/>
      <c r="C331" s="17"/>
      <c r="D331" s="52"/>
      <c r="E331" s="55"/>
      <c r="F331" s="30" t="n">
        <f aca="false">SUM(I331:R331)</f>
        <v>0</v>
      </c>
      <c r="G331" s="60"/>
      <c r="H331" s="60"/>
      <c r="I331" s="60"/>
      <c r="J331" s="60"/>
      <c r="K331" s="60"/>
      <c r="L331" s="60"/>
      <c r="M331" s="60"/>
      <c r="N331" s="61"/>
      <c r="O331" s="61"/>
      <c r="P331" s="61"/>
      <c r="Q331" s="61"/>
      <c r="R331" s="61"/>
      <c r="S331" s="62"/>
      <c r="T331" s="57"/>
      <c r="U331" s="17"/>
      <c r="V331" s="17"/>
    </row>
    <row r="332" customFormat="false" ht="15" hidden="true" customHeight="true" outlineLevel="0" collapsed="false">
      <c r="A332" s="111"/>
      <c r="B332" s="55"/>
      <c r="C332" s="17"/>
      <c r="D332" s="52"/>
      <c r="E332" s="55"/>
      <c r="F332" s="30" t="n">
        <f aca="false">SUM(I332:R332)</f>
        <v>0</v>
      </c>
      <c r="G332" s="60"/>
      <c r="H332" s="60"/>
      <c r="I332" s="60"/>
      <c r="J332" s="60"/>
      <c r="K332" s="60"/>
      <c r="L332" s="60"/>
      <c r="M332" s="60"/>
      <c r="N332" s="61"/>
      <c r="O332" s="61"/>
      <c r="P332" s="61"/>
      <c r="Q332" s="61"/>
      <c r="R332" s="61"/>
      <c r="S332" s="62"/>
      <c r="T332" s="57"/>
      <c r="U332" s="17"/>
      <c r="V332" s="17"/>
    </row>
    <row r="333" customFormat="false" ht="15" hidden="true" customHeight="true" outlineLevel="0" collapsed="false">
      <c r="A333" s="111"/>
      <c r="B333" s="55"/>
      <c r="C333" s="17"/>
      <c r="D333" s="52"/>
      <c r="E333" s="55"/>
      <c r="F333" s="30" t="n">
        <f aca="false">SUM(I333:R333)</f>
        <v>0</v>
      </c>
      <c r="G333" s="60"/>
      <c r="H333" s="59"/>
      <c r="I333" s="59"/>
      <c r="J333" s="59"/>
      <c r="K333" s="59"/>
      <c r="L333" s="59"/>
      <c r="M333" s="59"/>
      <c r="N333" s="63"/>
      <c r="O333" s="63"/>
      <c r="P333" s="63"/>
      <c r="Q333" s="63"/>
      <c r="R333" s="63"/>
      <c r="S333" s="64"/>
      <c r="T333" s="57"/>
      <c r="U333" s="17"/>
      <c r="V333" s="17"/>
    </row>
    <row r="334" customFormat="false" ht="15" hidden="true" customHeight="true" outlineLevel="0" collapsed="false">
      <c r="A334" s="111"/>
      <c r="B334" s="55"/>
      <c r="C334" s="17"/>
      <c r="D334" s="52"/>
      <c r="E334" s="55"/>
      <c r="F334" s="30" t="n">
        <f aca="false">SUM(I334:R334)</f>
        <v>0</v>
      </c>
      <c r="G334" s="60"/>
      <c r="H334" s="60"/>
      <c r="I334" s="60"/>
      <c r="J334" s="60"/>
      <c r="K334" s="60"/>
      <c r="L334" s="60"/>
      <c r="M334" s="60"/>
      <c r="N334" s="61"/>
      <c r="O334" s="61"/>
      <c r="P334" s="61"/>
      <c r="Q334" s="61"/>
      <c r="R334" s="61"/>
      <c r="S334" s="62"/>
      <c r="T334" s="57"/>
      <c r="U334" s="17"/>
      <c r="V334" s="17"/>
    </row>
    <row r="335" customFormat="false" ht="15" hidden="false" customHeight="true" outlineLevel="0" collapsed="false">
      <c r="A335" s="54" t="s">
        <v>167</v>
      </c>
      <c r="B335" s="55" t="s">
        <v>168</v>
      </c>
      <c r="C335" s="17" t="s">
        <v>14</v>
      </c>
      <c r="D335" s="52" t="n">
        <v>1330310130</v>
      </c>
      <c r="E335" s="47" t="s">
        <v>15</v>
      </c>
      <c r="F335" s="30" t="n">
        <f aca="false">SUM(I335:R335)</f>
        <v>48</v>
      </c>
      <c r="G335" s="30"/>
      <c r="H335" s="30"/>
      <c r="I335" s="30" t="n">
        <f aca="false">I338</f>
        <v>8</v>
      </c>
      <c r="J335" s="30" t="n">
        <f aca="false">J338</f>
        <v>8</v>
      </c>
      <c r="K335" s="30" t="n">
        <f aca="false">K338</f>
        <v>8</v>
      </c>
      <c r="L335" s="30" t="n">
        <f aca="false">L338</f>
        <v>8</v>
      </c>
      <c r="M335" s="30" t="n">
        <f aca="false">M338</f>
        <v>8</v>
      </c>
      <c r="N335" s="67" t="n">
        <f aca="false">N338</f>
        <v>8</v>
      </c>
      <c r="O335" s="67" t="n">
        <f aca="false">O338</f>
        <v>0</v>
      </c>
      <c r="P335" s="67" t="n">
        <f aca="false">P338</f>
        <v>0</v>
      </c>
      <c r="Q335" s="67" t="n">
        <f aca="false">Q338</f>
        <v>0</v>
      </c>
      <c r="R335" s="67" t="n">
        <f aca="false">R338</f>
        <v>0</v>
      </c>
      <c r="S335" s="75"/>
      <c r="T335" s="57"/>
      <c r="U335" s="17"/>
      <c r="V335" s="17"/>
    </row>
    <row r="336" customFormat="false" ht="15" hidden="false" customHeight="true" outlineLevel="0" collapsed="false">
      <c r="A336" s="54"/>
      <c r="B336" s="55"/>
      <c r="C336" s="17"/>
      <c r="D336" s="52"/>
      <c r="E336" s="55" t="s">
        <v>16</v>
      </c>
      <c r="F336" s="30" t="n">
        <f aca="false">SUM(I336:R336)</f>
        <v>0</v>
      </c>
      <c r="G336" s="59"/>
      <c r="H336" s="60"/>
      <c r="I336" s="60" t="n">
        <v>0</v>
      </c>
      <c r="J336" s="60" t="n">
        <v>0</v>
      </c>
      <c r="K336" s="60" t="n">
        <v>0</v>
      </c>
      <c r="L336" s="59" t="n">
        <v>0</v>
      </c>
      <c r="M336" s="59" t="n">
        <v>0</v>
      </c>
      <c r="N336" s="63" t="n">
        <v>0</v>
      </c>
      <c r="O336" s="63" t="n">
        <v>0</v>
      </c>
      <c r="P336" s="63" t="n">
        <v>0</v>
      </c>
      <c r="Q336" s="63" t="n">
        <v>0</v>
      </c>
      <c r="R336" s="63" t="n">
        <v>0</v>
      </c>
      <c r="S336" s="64"/>
      <c r="T336" s="57"/>
      <c r="U336" s="17"/>
      <c r="V336" s="17"/>
    </row>
    <row r="337" customFormat="false" ht="15" hidden="false" customHeight="true" outlineLevel="0" collapsed="false">
      <c r="A337" s="54"/>
      <c r="B337" s="55"/>
      <c r="C337" s="17"/>
      <c r="D337" s="52"/>
      <c r="E337" s="55" t="s">
        <v>17</v>
      </c>
      <c r="F337" s="30" t="n">
        <f aca="false">SUM(I337:R337)</f>
        <v>0</v>
      </c>
      <c r="G337" s="59"/>
      <c r="H337" s="60"/>
      <c r="I337" s="60" t="n">
        <v>0</v>
      </c>
      <c r="J337" s="60" t="n">
        <v>0</v>
      </c>
      <c r="K337" s="60" t="n">
        <v>0</v>
      </c>
      <c r="L337" s="59" t="n">
        <v>0</v>
      </c>
      <c r="M337" s="59" t="n">
        <v>0</v>
      </c>
      <c r="N337" s="59" t="n">
        <v>0</v>
      </c>
      <c r="O337" s="63" t="n">
        <v>0</v>
      </c>
      <c r="P337" s="59" t="n">
        <v>0</v>
      </c>
      <c r="Q337" s="59" t="n">
        <v>0</v>
      </c>
      <c r="R337" s="59" t="n">
        <v>0</v>
      </c>
      <c r="S337" s="64"/>
      <c r="T337" s="57"/>
      <c r="U337" s="17"/>
      <c r="V337" s="17"/>
    </row>
    <row r="338" customFormat="false" ht="15" hidden="false" customHeight="true" outlineLevel="0" collapsed="false">
      <c r="A338" s="54"/>
      <c r="B338" s="55"/>
      <c r="C338" s="17"/>
      <c r="D338" s="52"/>
      <c r="E338" s="55" t="s">
        <v>18</v>
      </c>
      <c r="F338" s="30" t="n">
        <f aca="false">SUM(I338:R338)</f>
        <v>48</v>
      </c>
      <c r="G338" s="59"/>
      <c r="H338" s="59"/>
      <c r="I338" s="59" t="n">
        <v>8</v>
      </c>
      <c r="J338" s="59" t="n">
        <v>8</v>
      </c>
      <c r="K338" s="59" t="n">
        <v>8</v>
      </c>
      <c r="L338" s="59" t="n">
        <v>8</v>
      </c>
      <c r="M338" s="59" t="n">
        <v>8</v>
      </c>
      <c r="N338" s="59" t="n">
        <v>8</v>
      </c>
      <c r="O338" s="63" t="n">
        <v>0</v>
      </c>
      <c r="P338" s="59" t="n">
        <v>0</v>
      </c>
      <c r="Q338" s="59" t="n">
        <v>0</v>
      </c>
      <c r="R338" s="59" t="n">
        <v>0</v>
      </c>
      <c r="S338" s="64"/>
      <c r="T338" s="57"/>
      <c r="U338" s="17"/>
      <c r="V338" s="17"/>
    </row>
    <row r="339" customFormat="false" ht="15" hidden="false" customHeight="true" outlineLevel="0" collapsed="false">
      <c r="A339" s="54"/>
      <c r="B339" s="55"/>
      <c r="C339" s="17"/>
      <c r="D339" s="52"/>
      <c r="E339" s="55" t="s">
        <v>19</v>
      </c>
      <c r="F339" s="30" t="n">
        <f aca="false">SUM(I339:R339)</f>
        <v>0</v>
      </c>
      <c r="G339" s="59"/>
      <c r="H339" s="60"/>
      <c r="I339" s="60" t="n">
        <v>0</v>
      </c>
      <c r="J339" s="60" t="n">
        <v>0</v>
      </c>
      <c r="K339" s="60" t="n">
        <v>0</v>
      </c>
      <c r="L339" s="59" t="n">
        <v>0</v>
      </c>
      <c r="M339" s="59" t="n">
        <v>0</v>
      </c>
      <c r="N339" s="59" t="n">
        <v>0</v>
      </c>
      <c r="O339" s="63" t="n">
        <v>0</v>
      </c>
      <c r="P339" s="59" t="n">
        <v>0</v>
      </c>
      <c r="Q339" s="59" t="n">
        <v>0</v>
      </c>
      <c r="R339" s="59" t="n">
        <v>0</v>
      </c>
      <c r="S339" s="121"/>
      <c r="T339" s="57"/>
      <c r="U339" s="17"/>
      <c r="V339" s="17"/>
    </row>
    <row r="340" customFormat="false" ht="15" hidden="false" customHeight="true" outlineLevel="0" collapsed="false">
      <c r="A340" s="54" t="s">
        <v>169</v>
      </c>
      <c r="B340" s="55" t="s">
        <v>170</v>
      </c>
      <c r="C340" s="17" t="n">
        <v>2015</v>
      </c>
      <c r="D340" s="52" t="n">
        <v>1330310130</v>
      </c>
      <c r="E340" s="47" t="s">
        <v>15</v>
      </c>
      <c r="F340" s="30" t="n">
        <f aca="false">SUM(I340:R340)</f>
        <v>68.67</v>
      </c>
      <c r="G340" s="30"/>
      <c r="H340" s="30"/>
      <c r="I340" s="30" t="n">
        <f aca="false">I343</f>
        <v>68.67</v>
      </c>
      <c r="J340" s="30" t="n">
        <f aca="false">J343</f>
        <v>0</v>
      </c>
      <c r="K340" s="30" t="n">
        <f aca="false">K343</f>
        <v>0</v>
      </c>
      <c r="L340" s="30" t="n">
        <f aca="false">L343</f>
        <v>0</v>
      </c>
      <c r="M340" s="30" t="n">
        <f aca="false">M343</f>
        <v>0</v>
      </c>
      <c r="N340" s="30" t="n">
        <f aca="false">N343</f>
        <v>0</v>
      </c>
      <c r="O340" s="67" t="n">
        <f aca="false">O343</f>
        <v>0</v>
      </c>
      <c r="P340" s="30" t="n">
        <f aca="false">P343</f>
        <v>0</v>
      </c>
      <c r="Q340" s="30" t="n">
        <f aca="false">Q343</f>
        <v>0</v>
      </c>
      <c r="R340" s="30" t="n">
        <f aca="false">R343</f>
        <v>0</v>
      </c>
      <c r="S340" s="71"/>
      <c r="T340" s="57" t="s">
        <v>62</v>
      </c>
      <c r="U340" s="17" t="s">
        <v>166</v>
      </c>
      <c r="V340" s="124" t="s">
        <v>36</v>
      </c>
    </row>
    <row r="341" customFormat="false" ht="15" hidden="false" customHeight="true" outlineLevel="0" collapsed="false">
      <c r="A341" s="54"/>
      <c r="B341" s="55"/>
      <c r="C341" s="17"/>
      <c r="D341" s="52"/>
      <c r="E341" s="55" t="s">
        <v>16</v>
      </c>
      <c r="F341" s="30" t="n">
        <f aca="false">SUM(I341:R341)</f>
        <v>0</v>
      </c>
      <c r="G341" s="59"/>
      <c r="H341" s="60"/>
      <c r="I341" s="60" t="n">
        <v>0</v>
      </c>
      <c r="J341" s="60" t="n">
        <v>0</v>
      </c>
      <c r="K341" s="60" t="n">
        <v>0</v>
      </c>
      <c r="L341" s="59" t="n">
        <v>0</v>
      </c>
      <c r="M341" s="59" t="n">
        <v>0</v>
      </c>
      <c r="N341" s="59" t="n">
        <v>0</v>
      </c>
      <c r="O341" s="63" t="n">
        <v>0</v>
      </c>
      <c r="P341" s="59" t="n">
        <v>0</v>
      </c>
      <c r="Q341" s="59" t="n">
        <v>0</v>
      </c>
      <c r="R341" s="59" t="n">
        <v>0</v>
      </c>
      <c r="S341" s="64"/>
      <c r="T341" s="57"/>
      <c r="U341" s="17"/>
      <c r="V341" s="124"/>
    </row>
    <row r="342" customFormat="false" ht="15" hidden="false" customHeight="true" outlineLevel="0" collapsed="false">
      <c r="A342" s="54"/>
      <c r="B342" s="55"/>
      <c r="C342" s="17"/>
      <c r="D342" s="52"/>
      <c r="E342" s="55" t="s">
        <v>17</v>
      </c>
      <c r="F342" s="30" t="n">
        <f aca="false">SUM(I342:R342)</f>
        <v>0</v>
      </c>
      <c r="G342" s="59"/>
      <c r="H342" s="60"/>
      <c r="I342" s="60" t="n">
        <v>0</v>
      </c>
      <c r="J342" s="60" t="n">
        <v>0</v>
      </c>
      <c r="K342" s="60" t="n">
        <v>0</v>
      </c>
      <c r="L342" s="59" t="n">
        <v>0</v>
      </c>
      <c r="M342" s="59" t="n">
        <v>0</v>
      </c>
      <c r="N342" s="59" t="n">
        <v>0</v>
      </c>
      <c r="O342" s="63" t="n">
        <v>0</v>
      </c>
      <c r="P342" s="59" t="n">
        <v>0</v>
      </c>
      <c r="Q342" s="59" t="n">
        <v>0</v>
      </c>
      <c r="R342" s="59" t="n">
        <v>0</v>
      </c>
      <c r="S342" s="64"/>
      <c r="T342" s="57"/>
      <c r="U342" s="17"/>
      <c r="V342" s="124"/>
    </row>
    <row r="343" customFormat="false" ht="15" hidden="false" customHeight="true" outlineLevel="0" collapsed="false">
      <c r="A343" s="54"/>
      <c r="B343" s="55"/>
      <c r="C343" s="17"/>
      <c r="D343" s="52"/>
      <c r="E343" s="55" t="s">
        <v>18</v>
      </c>
      <c r="F343" s="30" t="n">
        <f aca="false">SUM(I343:R343)</f>
        <v>68.67</v>
      </c>
      <c r="G343" s="59"/>
      <c r="H343" s="60"/>
      <c r="I343" s="60" t="n">
        <v>68.67</v>
      </c>
      <c r="J343" s="60" t="n">
        <v>0</v>
      </c>
      <c r="K343" s="60" t="n">
        <v>0</v>
      </c>
      <c r="L343" s="60" t="n">
        <v>0</v>
      </c>
      <c r="M343" s="60" t="n">
        <v>0</v>
      </c>
      <c r="N343" s="60" t="n">
        <v>0</v>
      </c>
      <c r="O343" s="61" t="n">
        <v>0</v>
      </c>
      <c r="P343" s="60" t="n">
        <v>0</v>
      </c>
      <c r="Q343" s="60" t="n">
        <v>0</v>
      </c>
      <c r="R343" s="60" t="n">
        <v>0</v>
      </c>
      <c r="S343" s="62"/>
      <c r="T343" s="57"/>
      <c r="U343" s="17"/>
      <c r="V343" s="124"/>
    </row>
    <row r="344" customFormat="false" ht="15" hidden="false" customHeight="true" outlineLevel="0" collapsed="false">
      <c r="A344" s="54"/>
      <c r="B344" s="55"/>
      <c r="C344" s="17"/>
      <c r="D344" s="52"/>
      <c r="E344" s="55" t="s">
        <v>19</v>
      </c>
      <c r="F344" s="30" t="n">
        <f aca="false">SUM(I344:R344)</f>
        <v>0</v>
      </c>
      <c r="G344" s="59"/>
      <c r="H344" s="60"/>
      <c r="I344" s="60" t="n">
        <v>0</v>
      </c>
      <c r="J344" s="60" t="n">
        <v>0</v>
      </c>
      <c r="K344" s="60" t="n">
        <v>0</v>
      </c>
      <c r="L344" s="59" t="n">
        <v>0</v>
      </c>
      <c r="M344" s="59" t="n">
        <v>0</v>
      </c>
      <c r="N344" s="59" t="n">
        <v>0</v>
      </c>
      <c r="O344" s="63" t="n">
        <v>0</v>
      </c>
      <c r="P344" s="59" t="n">
        <v>0</v>
      </c>
      <c r="Q344" s="59" t="n">
        <v>0</v>
      </c>
      <c r="R344" s="59" t="n">
        <v>0</v>
      </c>
      <c r="S344" s="64"/>
      <c r="T344" s="57"/>
      <c r="U344" s="17"/>
      <c r="V344" s="124"/>
    </row>
    <row r="345" customFormat="false" ht="15" hidden="false" customHeight="true" outlineLevel="0" collapsed="false">
      <c r="A345" s="54" t="s">
        <v>171</v>
      </c>
      <c r="B345" s="55" t="s">
        <v>172</v>
      </c>
      <c r="C345" s="17" t="s">
        <v>14</v>
      </c>
      <c r="D345" s="52" t="n">
        <v>1330310130</v>
      </c>
      <c r="E345" s="47" t="s">
        <v>15</v>
      </c>
      <c r="F345" s="30" t="n">
        <f aca="false">SUM(I345:R345)</f>
        <v>214.32045</v>
      </c>
      <c r="G345" s="30"/>
      <c r="H345" s="30"/>
      <c r="I345" s="30" t="n">
        <f aca="false">I348</f>
        <v>58</v>
      </c>
      <c r="J345" s="30" t="n">
        <f aca="false">J348</f>
        <v>55.38</v>
      </c>
      <c r="K345" s="30" t="n">
        <f aca="false">K348</f>
        <v>0</v>
      </c>
      <c r="L345" s="30" t="n">
        <f aca="false">L348</f>
        <v>23.4274</v>
      </c>
      <c r="M345" s="30" t="n">
        <f aca="false">M348</f>
        <v>34.51305</v>
      </c>
      <c r="N345" s="30" t="n">
        <f aca="false">N348</f>
        <v>43</v>
      </c>
      <c r="O345" s="67" t="n">
        <f aca="false">O348</f>
        <v>0</v>
      </c>
      <c r="P345" s="30" t="n">
        <f aca="false">P348</f>
        <v>0</v>
      </c>
      <c r="Q345" s="30" t="n">
        <f aca="false">Q348</f>
        <v>0</v>
      </c>
      <c r="R345" s="30" t="n">
        <f aca="false">R348</f>
        <v>0</v>
      </c>
      <c r="S345" s="75"/>
      <c r="T345" s="57"/>
      <c r="U345" s="17"/>
      <c r="V345" s="124"/>
    </row>
    <row r="346" customFormat="false" ht="15" hidden="false" customHeight="true" outlineLevel="0" collapsed="false">
      <c r="A346" s="54"/>
      <c r="B346" s="55"/>
      <c r="C346" s="17"/>
      <c r="D346" s="52"/>
      <c r="E346" s="55" t="s">
        <v>16</v>
      </c>
      <c r="F346" s="30" t="n">
        <f aca="false">SUM(I346:R346)</f>
        <v>0</v>
      </c>
      <c r="G346" s="59"/>
      <c r="H346" s="60"/>
      <c r="I346" s="60" t="n">
        <v>0</v>
      </c>
      <c r="J346" s="60" t="n">
        <v>0</v>
      </c>
      <c r="K346" s="60" t="n">
        <v>0</v>
      </c>
      <c r="L346" s="59" t="n">
        <v>0</v>
      </c>
      <c r="M346" s="59" t="n">
        <v>0</v>
      </c>
      <c r="N346" s="59" t="n">
        <v>0</v>
      </c>
      <c r="O346" s="63" t="n">
        <v>0</v>
      </c>
      <c r="P346" s="59" t="n">
        <v>0</v>
      </c>
      <c r="Q346" s="59" t="n">
        <v>0</v>
      </c>
      <c r="R346" s="59" t="n">
        <v>0</v>
      </c>
      <c r="S346" s="64"/>
      <c r="T346" s="57"/>
      <c r="U346" s="17"/>
      <c r="V346" s="124"/>
    </row>
    <row r="347" customFormat="false" ht="15" hidden="false" customHeight="true" outlineLevel="0" collapsed="false">
      <c r="A347" s="54"/>
      <c r="B347" s="55"/>
      <c r="C347" s="17"/>
      <c r="D347" s="52"/>
      <c r="E347" s="55" t="s">
        <v>17</v>
      </c>
      <c r="F347" s="30" t="n">
        <f aca="false">SUM(I347:R347)</f>
        <v>0</v>
      </c>
      <c r="G347" s="59"/>
      <c r="H347" s="60"/>
      <c r="I347" s="60" t="n">
        <v>0</v>
      </c>
      <c r="J347" s="60" t="n">
        <v>0</v>
      </c>
      <c r="K347" s="60" t="n">
        <v>0</v>
      </c>
      <c r="L347" s="59" t="n">
        <v>0</v>
      </c>
      <c r="M347" s="59" t="n">
        <v>0</v>
      </c>
      <c r="N347" s="59" t="n">
        <v>0</v>
      </c>
      <c r="O347" s="63" t="n">
        <v>0</v>
      </c>
      <c r="P347" s="59" t="n">
        <v>0</v>
      </c>
      <c r="Q347" s="59" t="n">
        <v>0</v>
      </c>
      <c r="R347" s="59" t="n">
        <v>0</v>
      </c>
      <c r="S347" s="64"/>
      <c r="T347" s="57"/>
      <c r="U347" s="17"/>
      <c r="V347" s="124"/>
    </row>
    <row r="348" customFormat="false" ht="15" hidden="false" customHeight="true" outlineLevel="0" collapsed="false">
      <c r="A348" s="54"/>
      <c r="B348" s="55"/>
      <c r="C348" s="17"/>
      <c r="D348" s="52"/>
      <c r="E348" s="55" t="s">
        <v>18</v>
      </c>
      <c r="F348" s="30" t="n">
        <f aca="false">SUM(I348:R348)</f>
        <v>214.32045</v>
      </c>
      <c r="G348" s="59"/>
      <c r="H348" s="59"/>
      <c r="I348" s="59" t="n">
        <v>58</v>
      </c>
      <c r="J348" s="59" t="n">
        <v>55.38</v>
      </c>
      <c r="K348" s="59" t="n">
        <v>0</v>
      </c>
      <c r="L348" s="59" t="n">
        <v>23.4274</v>
      </c>
      <c r="M348" s="59" t="n">
        <v>34.51305</v>
      </c>
      <c r="N348" s="59" t="n">
        <v>43</v>
      </c>
      <c r="O348" s="63" t="n">
        <v>0</v>
      </c>
      <c r="P348" s="59" t="n">
        <v>0</v>
      </c>
      <c r="Q348" s="59" t="n">
        <v>0</v>
      </c>
      <c r="R348" s="59" t="n">
        <v>0</v>
      </c>
      <c r="S348" s="64"/>
      <c r="T348" s="57"/>
      <c r="U348" s="17"/>
      <c r="V348" s="124"/>
    </row>
    <row r="349" customFormat="false" ht="15" hidden="false" customHeight="true" outlineLevel="0" collapsed="false">
      <c r="A349" s="54"/>
      <c r="B349" s="55"/>
      <c r="C349" s="17"/>
      <c r="D349" s="52"/>
      <c r="E349" s="55" t="s">
        <v>19</v>
      </c>
      <c r="F349" s="30" t="n">
        <f aca="false">SUM(I349:R349)</f>
        <v>0</v>
      </c>
      <c r="G349" s="59"/>
      <c r="H349" s="60"/>
      <c r="I349" s="60" t="n">
        <v>0</v>
      </c>
      <c r="J349" s="60" t="n">
        <v>0</v>
      </c>
      <c r="K349" s="60" t="n">
        <v>0</v>
      </c>
      <c r="L349" s="59" t="n">
        <v>0</v>
      </c>
      <c r="M349" s="59" t="n">
        <v>0</v>
      </c>
      <c r="N349" s="59" t="n">
        <v>0</v>
      </c>
      <c r="O349" s="63" t="n">
        <v>0</v>
      </c>
      <c r="P349" s="59" t="n">
        <v>0</v>
      </c>
      <c r="Q349" s="59" t="n">
        <v>0</v>
      </c>
      <c r="R349" s="59" t="n">
        <v>0</v>
      </c>
      <c r="S349" s="64"/>
      <c r="T349" s="57"/>
      <c r="U349" s="17"/>
      <c r="V349" s="124"/>
    </row>
    <row r="350" customFormat="false" ht="15" hidden="false" customHeight="true" outlineLevel="0" collapsed="false">
      <c r="A350" s="54" t="s">
        <v>173</v>
      </c>
      <c r="B350" s="55" t="s">
        <v>174</v>
      </c>
      <c r="C350" s="17" t="s">
        <v>14</v>
      </c>
      <c r="D350" s="52" t="n">
        <v>1330310130</v>
      </c>
      <c r="E350" s="47" t="s">
        <v>15</v>
      </c>
      <c r="F350" s="30" t="n">
        <f aca="false">SUM(I350:R350)</f>
        <v>30</v>
      </c>
      <c r="G350" s="30"/>
      <c r="H350" s="30"/>
      <c r="I350" s="30" t="n">
        <f aca="false">I353</f>
        <v>15</v>
      </c>
      <c r="J350" s="30" t="n">
        <f aca="false">J353</f>
        <v>15</v>
      </c>
      <c r="K350" s="30" t="n">
        <f aca="false">K353</f>
        <v>0</v>
      </c>
      <c r="L350" s="30" t="n">
        <f aca="false">L353</f>
        <v>0</v>
      </c>
      <c r="M350" s="30" t="n">
        <f aca="false">M353</f>
        <v>0</v>
      </c>
      <c r="N350" s="30" t="n">
        <f aca="false">N353</f>
        <v>0</v>
      </c>
      <c r="O350" s="67" t="n">
        <f aca="false">N350</f>
        <v>0</v>
      </c>
      <c r="P350" s="30" t="n">
        <f aca="false">N350</f>
        <v>0</v>
      </c>
      <c r="Q350" s="30" t="n">
        <f aca="false">O350</f>
        <v>0</v>
      </c>
      <c r="R350" s="30" t="n">
        <f aca="false">P350</f>
        <v>0</v>
      </c>
      <c r="S350" s="75"/>
      <c r="T350" s="57"/>
      <c r="U350" s="17"/>
      <c r="V350" s="124"/>
    </row>
    <row r="351" customFormat="false" ht="15" hidden="false" customHeight="true" outlineLevel="0" collapsed="false">
      <c r="A351" s="54"/>
      <c r="B351" s="55"/>
      <c r="C351" s="17"/>
      <c r="D351" s="52"/>
      <c r="E351" s="55" t="s">
        <v>16</v>
      </c>
      <c r="F351" s="30" t="n">
        <f aca="false">SUM(I351:R351)</f>
        <v>0</v>
      </c>
      <c r="G351" s="59"/>
      <c r="H351" s="60"/>
      <c r="I351" s="60" t="n">
        <v>0</v>
      </c>
      <c r="J351" s="60" t="n">
        <v>0</v>
      </c>
      <c r="K351" s="60" t="n">
        <v>0</v>
      </c>
      <c r="L351" s="59" t="n">
        <v>0</v>
      </c>
      <c r="M351" s="59" t="n">
        <v>0</v>
      </c>
      <c r="N351" s="59" t="n">
        <v>0</v>
      </c>
      <c r="O351" s="63" t="n">
        <v>0</v>
      </c>
      <c r="P351" s="59" t="n">
        <v>0</v>
      </c>
      <c r="Q351" s="59" t="n">
        <v>0</v>
      </c>
      <c r="R351" s="59" t="n">
        <v>0</v>
      </c>
      <c r="S351" s="64"/>
      <c r="T351" s="57"/>
      <c r="U351" s="17"/>
      <c r="V351" s="124"/>
    </row>
    <row r="352" customFormat="false" ht="15" hidden="false" customHeight="true" outlineLevel="0" collapsed="false">
      <c r="A352" s="54"/>
      <c r="B352" s="55"/>
      <c r="C352" s="17"/>
      <c r="D352" s="52"/>
      <c r="E352" s="55" t="s">
        <v>17</v>
      </c>
      <c r="F352" s="30" t="n">
        <f aca="false">SUM(I352:R352)</f>
        <v>0</v>
      </c>
      <c r="G352" s="59"/>
      <c r="H352" s="60"/>
      <c r="I352" s="60" t="n">
        <v>0</v>
      </c>
      <c r="J352" s="60" t="n">
        <v>0</v>
      </c>
      <c r="K352" s="60" t="n">
        <v>0</v>
      </c>
      <c r="L352" s="59" t="n">
        <v>0</v>
      </c>
      <c r="M352" s="59" t="n">
        <v>0</v>
      </c>
      <c r="N352" s="59" t="n">
        <v>0</v>
      </c>
      <c r="O352" s="63" t="n">
        <v>0</v>
      </c>
      <c r="P352" s="59" t="n">
        <v>0</v>
      </c>
      <c r="Q352" s="59" t="n">
        <v>0</v>
      </c>
      <c r="R352" s="59" t="n">
        <v>0</v>
      </c>
      <c r="S352" s="64"/>
      <c r="T352" s="57"/>
      <c r="U352" s="17"/>
      <c r="V352" s="124"/>
    </row>
    <row r="353" customFormat="false" ht="15" hidden="false" customHeight="true" outlineLevel="0" collapsed="false">
      <c r="A353" s="54"/>
      <c r="B353" s="55"/>
      <c r="C353" s="17"/>
      <c r="D353" s="52"/>
      <c r="E353" s="55" t="s">
        <v>18</v>
      </c>
      <c r="F353" s="30" t="n">
        <f aca="false">SUM(I353:R353)</f>
        <v>30</v>
      </c>
      <c r="G353" s="59"/>
      <c r="H353" s="60"/>
      <c r="I353" s="60" t="n">
        <v>15</v>
      </c>
      <c r="J353" s="60" t="n">
        <v>15</v>
      </c>
      <c r="K353" s="60" t="n">
        <v>0</v>
      </c>
      <c r="L353" s="60" t="n">
        <v>0</v>
      </c>
      <c r="M353" s="60" t="n">
        <v>0</v>
      </c>
      <c r="N353" s="60" t="n">
        <v>0</v>
      </c>
      <c r="O353" s="61" t="n">
        <v>0</v>
      </c>
      <c r="P353" s="60" t="n">
        <v>0</v>
      </c>
      <c r="Q353" s="60" t="n">
        <v>0</v>
      </c>
      <c r="R353" s="60" t="n">
        <v>0</v>
      </c>
      <c r="S353" s="62"/>
      <c r="T353" s="57"/>
      <c r="U353" s="17"/>
      <c r="V353" s="124"/>
    </row>
    <row r="354" customFormat="false" ht="15" hidden="false" customHeight="true" outlineLevel="0" collapsed="false">
      <c r="A354" s="54"/>
      <c r="B354" s="55"/>
      <c r="C354" s="17"/>
      <c r="D354" s="52"/>
      <c r="E354" s="55" t="s">
        <v>19</v>
      </c>
      <c r="F354" s="30" t="n">
        <f aca="false">SUM(I354:R354)</f>
        <v>0</v>
      </c>
      <c r="G354" s="59"/>
      <c r="H354" s="60"/>
      <c r="I354" s="60" t="n">
        <v>0</v>
      </c>
      <c r="J354" s="60" t="n">
        <v>0</v>
      </c>
      <c r="K354" s="60" t="n">
        <v>0</v>
      </c>
      <c r="L354" s="59" t="n">
        <v>0</v>
      </c>
      <c r="M354" s="59" t="n">
        <v>0</v>
      </c>
      <c r="N354" s="59" t="n">
        <v>0</v>
      </c>
      <c r="O354" s="63" t="n">
        <v>0</v>
      </c>
      <c r="P354" s="59" t="n">
        <v>0</v>
      </c>
      <c r="Q354" s="59" t="n">
        <v>0</v>
      </c>
      <c r="R354" s="59" t="n">
        <v>0</v>
      </c>
      <c r="S354" s="121"/>
      <c r="T354" s="57"/>
      <c r="U354" s="17"/>
      <c r="V354" s="124"/>
    </row>
    <row r="355" customFormat="false" ht="15" hidden="false" customHeight="true" outlineLevel="0" collapsed="false">
      <c r="A355" s="54" t="s">
        <v>175</v>
      </c>
      <c r="B355" s="55" t="s">
        <v>176</v>
      </c>
      <c r="C355" s="17" t="n">
        <v>2015</v>
      </c>
      <c r="D355" s="52" t="n">
        <v>1330310130</v>
      </c>
      <c r="E355" s="47" t="s">
        <v>15</v>
      </c>
      <c r="F355" s="30" t="n">
        <f aca="false">SUM(I355:R355)</f>
        <v>360</v>
      </c>
      <c r="G355" s="30"/>
      <c r="H355" s="30"/>
      <c r="I355" s="30" t="n">
        <f aca="false">I358</f>
        <v>60</v>
      </c>
      <c r="J355" s="30" t="n">
        <f aca="false">J358</f>
        <v>60</v>
      </c>
      <c r="K355" s="30" t="n">
        <f aca="false">K358</f>
        <v>60</v>
      </c>
      <c r="L355" s="30" t="n">
        <f aca="false">L358</f>
        <v>60</v>
      </c>
      <c r="M355" s="30" t="n">
        <f aca="false">M358</f>
        <v>60</v>
      </c>
      <c r="N355" s="30" t="n">
        <f aca="false">N358</f>
        <v>60</v>
      </c>
      <c r="O355" s="63" t="n">
        <v>0</v>
      </c>
      <c r="P355" s="59" t="n">
        <v>0</v>
      </c>
      <c r="Q355" s="59" t="n">
        <v>0</v>
      </c>
      <c r="R355" s="59" t="n">
        <v>0</v>
      </c>
      <c r="S355" s="138"/>
      <c r="T355" s="57" t="s">
        <v>45</v>
      </c>
      <c r="U355" s="17" t="s">
        <v>166</v>
      </c>
      <c r="V355" s="124" t="s">
        <v>139</v>
      </c>
    </row>
    <row r="356" customFormat="false" ht="15" hidden="false" customHeight="true" outlineLevel="0" collapsed="false">
      <c r="A356" s="54"/>
      <c r="B356" s="55"/>
      <c r="C356" s="17"/>
      <c r="D356" s="52"/>
      <c r="E356" s="55" t="s">
        <v>16</v>
      </c>
      <c r="F356" s="30" t="n">
        <f aca="false">SUM(I356:R356)</f>
        <v>0</v>
      </c>
      <c r="G356" s="59"/>
      <c r="H356" s="60"/>
      <c r="I356" s="60" t="n">
        <v>0</v>
      </c>
      <c r="J356" s="60" t="n">
        <v>0</v>
      </c>
      <c r="K356" s="60" t="n">
        <v>0</v>
      </c>
      <c r="L356" s="59" t="n">
        <v>0</v>
      </c>
      <c r="M356" s="59" t="n">
        <v>0</v>
      </c>
      <c r="N356" s="59" t="n">
        <v>0</v>
      </c>
      <c r="O356" s="63" t="n">
        <v>0</v>
      </c>
      <c r="P356" s="59" t="n">
        <v>0</v>
      </c>
      <c r="Q356" s="59" t="n">
        <v>0</v>
      </c>
      <c r="R356" s="59" t="n">
        <v>0</v>
      </c>
      <c r="S356" s="64"/>
      <c r="T356" s="57"/>
      <c r="U356" s="17"/>
      <c r="V356" s="124"/>
    </row>
    <row r="357" customFormat="false" ht="15" hidden="false" customHeight="true" outlineLevel="0" collapsed="false">
      <c r="A357" s="54"/>
      <c r="B357" s="55"/>
      <c r="C357" s="17"/>
      <c r="D357" s="52"/>
      <c r="E357" s="55" t="s">
        <v>17</v>
      </c>
      <c r="F357" s="30" t="n">
        <f aca="false">SUM(I357:R357)</f>
        <v>0</v>
      </c>
      <c r="G357" s="59"/>
      <c r="H357" s="60"/>
      <c r="I357" s="60" t="n">
        <v>0</v>
      </c>
      <c r="J357" s="60" t="n">
        <v>0</v>
      </c>
      <c r="K357" s="60" t="n">
        <v>0</v>
      </c>
      <c r="L357" s="59" t="n">
        <v>0</v>
      </c>
      <c r="M357" s="59" t="n">
        <v>0</v>
      </c>
      <c r="N357" s="59" t="n">
        <v>0</v>
      </c>
      <c r="O357" s="63" t="n">
        <v>0</v>
      </c>
      <c r="P357" s="59" t="n">
        <v>0</v>
      </c>
      <c r="Q357" s="59" t="n">
        <v>0</v>
      </c>
      <c r="R357" s="59" t="n">
        <v>0</v>
      </c>
      <c r="S357" s="64"/>
      <c r="T357" s="57"/>
      <c r="U357" s="17"/>
      <c r="V357" s="124"/>
    </row>
    <row r="358" customFormat="false" ht="15" hidden="false" customHeight="true" outlineLevel="0" collapsed="false">
      <c r="A358" s="54"/>
      <c r="B358" s="55"/>
      <c r="C358" s="17"/>
      <c r="D358" s="52"/>
      <c r="E358" s="55" t="s">
        <v>18</v>
      </c>
      <c r="F358" s="30" t="n">
        <f aca="false">SUM(I358:R358)</f>
        <v>360</v>
      </c>
      <c r="G358" s="59"/>
      <c r="H358" s="59"/>
      <c r="I358" s="59" t="n">
        <v>60</v>
      </c>
      <c r="J358" s="59" t="n">
        <v>60</v>
      </c>
      <c r="K358" s="59" t="n">
        <v>60</v>
      </c>
      <c r="L358" s="59" t="n">
        <v>60</v>
      </c>
      <c r="M358" s="59" t="n">
        <v>60</v>
      </c>
      <c r="N358" s="59" t="n">
        <v>60</v>
      </c>
      <c r="O358" s="63" t="n">
        <v>0</v>
      </c>
      <c r="P358" s="59" t="n">
        <v>0</v>
      </c>
      <c r="Q358" s="59" t="n">
        <v>0</v>
      </c>
      <c r="R358" s="59" t="n">
        <v>0</v>
      </c>
      <c r="S358" s="64"/>
      <c r="T358" s="57"/>
      <c r="U358" s="17"/>
      <c r="V358" s="124"/>
    </row>
    <row r="359" customFormat="false" ht="15" hidden="false" customHeight="true" outlineLevel="0" collapsed="false">
      <c r="A359" s="54"/>
      <c r="B359" s="55"/>
      <c r="C359" s="17"/>
      <c r="D359" s="52"/>
      <c r="E359" s="55" t="s">
        <v>19</v>
      </c>
      <c r="F359" s="30" t="n">
        <f aca="false">SUM(I359:R359)</f>
        <v>0</v>
      </c>
      <c r="G359" s="59"/>
      <c r="H359" s="60"/>
      <c r="I359" s="60" t="n">
        <v>0</v>
      </c>
      <c r="J359" s="60" t="n">
        <v>0</v>
      </c>
      <c r="K359" s="60" t="n">
        <v>0</v>
      </c>
      <c r="L359" s="59" t="n">
        <v>0</v>
      </c>
      <c r="M359" s="59" t="n">
        <v>0</v>
      </c>
      <c r="N359" s="59" t="n">
        <v>0</v>
      </c>
      <c r="O359" s="63" t="n">
        <v>0</v>
      </c>
      <c r="P359" s="59" t="n">
        <v>0</v>
      </c>
      <c r="Q359" s="59" t="n">
        <v>0</v>
      </c>
      <c r="R359" s="59" t="n">
        <v>0</v>
      </c>
      <c r="S359" s="64"/>
      <c r="T359" s="57"/>
      <c r="U359" s="17"/>
      <c r="V359" s="124"/>
    </row>
    <row r="360" customFormat="false" ht="15" hidden="false" customHeight="true" outlineLevel="0" collapsed="false">
      <c r="A360" s="54" t="s">
        <v>177</v>
      </c>
      <c r="B360" s="55" t="s">
        <v>178</v>
      </c>
      <c r="C360" s="17" t="s">
        <v>14</v>
      </c>
      <c r="D360" s="52" t="n">
        <v>1330310130</v>
      </c>
      <c r="E360" s="47" t="s">
        <v>15</v>
      </c>
      <c r="F360" s="30" t="n">
        <f aca="false">SUM(I360:R360)</f>
        <v>359.413</v>
      </c>
      <c r="G360" s="30"/>
      <c r="H360" s="30"/>
      <c r="I360" s="30" t="n">
        <f aca="false">I363</f>
        <v>101.63</v>
      </c>
      <c r="J360" s="30" t="n">
        <f aca="false">J363</f>
        <v>101.63</v>
      </c>
      <c r="K360" s="30" t="n">
        <f aca="false">K363</f>
        <v>39.48</v>
      </c>
      <c r="L360" s="30" t="n">
        <f aca="false">L363</f>
        <v>97.771</v>
      </c>
      <c r="M360" s="30" t="n">
        <f aca="false">M363</f>
        <v>18.902</v>
      </c>
      <c r="N360" s="30" t="n">
        <f aca="false">N363</f>
        <v>0</v>
      </c>
      <c r="O360" s="63" t="n">
        <v>0</v>
      </c>
      <c r="P360" s="59" t="n">
        <v>0</v>
      </c>
      <c r="Q360" s="59" t="n">
        <v>0</v>
      </c>
      <c r="R360" s="59" t="n">
        <v>0</v>
      </c>
      <c r="S360" s="64"/>
      <c r="T360" s="57"/>
      <c r="U360" s="17"/>
      <c r="V360" s="124"/>
    </row>
    <row r="361" customFormat="false" ht="15" hidden="false" customHeight="true" outlineLevel="0" collapsed="false">
      <c r="A361" s="54"/>
      <c r="B361" s="55"/>
      <c r="C361" s="17"/>
      <c r="D361" s="52"/>
      <c r="E361" s="55" t="s">
        <v>16</v>
      </c>
      <c r="F361" s="30" t="n">
        <f aca="false">SUM(I361:R361)</f>
        <v>0</v>
      </c>
      <c r="G361" s="59"/>
      <c r="H361" s="60"/>
      <c r="I361" s="60" t="n">
        <v>0</v>
      </c>
      <c r="J361" s="60" t="n">
        <v>0</v>
      </c>
      <c r="K361" s="60" t="n">
        <v>0</v>
      </c>
      <c r="L361" s="59" t="n">
        <v>0</v>
      </c>
      <c r="M361" s="59" t="n">
        <v>0</v>
      </c>
      <c r="N361" s="59" t="n">
        <v>0</v>
      </c>
      <c r="O361" s="63" t="n">
        <v>0</v>
      </c>
      <c r="P361" s="59" t="n">
        <v>0</v>
      </c>
      <c r="Q361" s="59" t="n">
        <v>0</v>
      </c>
      <c r="R361" s="59" t="n">
        <v>0</v>
      </c>
      <c r="S361" s="64"/>
      <c r="T361" s="57"/>
      <c r="U361" s="17"/>
      <c r="V361" s="124"/>
    </row>
    <row r="362" customFormat="false" ht="15" hidden="false" customHeight="true" outlineLevel="0" collapsed="false">
      <c r="A362" s="54"/>
      <c r="B362" s="55"/>
      <c r="C362" s="17"/>
      <c r="D362" s="52"/>
      <c r="E362" s="55" t="s">
        <v>17</v>
      </c>
      <c r="F362" s="30" t="n">
        <f aca="false">SUM(I362:R362)</f>
        <v>0</v>
      </c>
      <c r="G362" s="59"/>
      <c r="H362" s="60"/>
      <c r="I362" s="60" t="n">
        <v>0</v>
      </c>
      <c r="J362" s="60" t="n">
        <v>0</v>
      </c>
      <c r="K362" s="60" t="n">
        <v>0</v>
      </c>
      <c r="L362" s="59" t="n">
        <v>0</v>
      </c>
      <c r="M362" s="59" t="n">
        <v>0</v>
      </c>
      <c r="N362" s="59" t="n">
        <v>0</v>
      </c>
      <c r="O362" s="63" t="n">
        <v>0</v>
      </c>
      <c r="P362" s="59" t="n">
        <v>0</v>
      </c>
      <c r="Q362" s="59" t="n">
        <v>0</v>
      </c>
      <c r="R362" s="59" t="n">
        <v>0</v>
      </c>
      <c r="S362" s="64"/>
      <c r="T362" s="57"/>
      <c r="U362" s="17"/>
      <c r="V362" s="124"/>
    </row>
    <row r="363" customFormat="false" ht="15" hidden="false" customHeight="true" outlineLevel="0" collapsed="false">
      <c r="A363" s="54"/>
      <c r="B363" s="55"/>
      <c r="C363" s="17"/>
      <c r="D363" s="52"/>
      <c r="E363" s="55" t="s">
        <v>18</v>
      </c>
      <c r="F363" s="30" t="n">
        <f aca="false">SUM(I363:R363)</f>
        <v>359.413</v>
      </c>
      <c r="G363" s="59"/>
      <c r="H363" s="59"/>
      <c r="I363" s="59" t="n">
        <v>101.63</v>
      </c>
      <c r="J363" s="59" t="n">
        <v>101.63</v>
      </c>
      <c r="K363" s="59" t="n">
        <v>39.48</v>
      </c>
      <c r="L363" s="59" t="n">
        <v>97.771</v>
      </c>
      <c r="M363" s="59" t="n">
        <v>18.902</v>
      </c>
      <c r="N363" s="59" t="n">
        <v>0</v>
      </c>
      <c r="O363" s="63" t="n">
        <v>0</v>
      </c>
      <c r="P363" s="59" t="n">
        <v>0</v>
      </c>
      <c r="Q363" s="59" t="n">
        <v>0</v>
      </c>
      <c r="R363" s="59" t="n">
        <v>0</v>
      </c>
      <c r="S363" s="64"/>
      <c r="T363" s="57"/>
      <c r="U363" s="17"/>
      <c r="V363" s="124"/>
    </row>
    <row r="364" customFormat="false" ht="15" hidden="false" customHeight="true" outlineLevel="0" collapsed="false">
      <c r="A364" s="54"/>
      <c r="B364" s="55"/>
      <c r="C364" s="17"/>
      <c r="D364" s="52"/>
      <c r="E364" s="55" t="s">
        <v>19</v>
      </c>
      <c r="F364" s="30" t="n">
        <f aca="false">SUM(I364:R364)</f>
        <v>0</v>
      </c>
      <c r="G364" s="59"/>
      <c r="H364" s="60"/>
      <c r="I364" s="60" t="n">
        <v>0</v>
      </c>
      <c r="J364" s="60" t="n">
        <v>0</v>
      </c>
      <c r="K364" s="60" t="n">
        <v>0</v>
      </c>
      <c r="L364" s="59" t="n">
        <v>0</v>
      </c>
      <c r="M364" s="59" t="n">
        <v>0</v>
      </c>
      <c r="N364" s="59" t="n">
        <v>0</v>
      </c>
      <c r="O364" s="63" t="n">
        <v>0</v>
      </c>
      <c r="P364" s="59" t="n">
        <v>0</v>
      </c>
      <c r="Q364" s="59" t="n">
        <v>0</v>
      </c>
      <c r="R364" s="59" t="n">
        <v>0</v>
      </c>
      <c r="S364" s="64"/>
      <c r="T364" s="57"/>
      <c r="U364" s="17"/>
      <c r="V364" s="124"/>
    </row>
    <row r="365" customFormat="false" ht="15" hidden="false" customHeight="true" outlineLevel="0" collapsed="false">
      <c r="A365" s="54" t="s">
        <v>179</v>
      </c>
      <c r="B365" s="55" t="s">
        <v>180</v>
      </c>
      <c r="C365" s="17" t="s">
        <v>14</v>
      </c>
      <c r="D365" s="52" t="n">
        <v>1330310130</v>
      </c>
      <c r="E365" s="47" t="s">
        <v>15</v>
      </c>
      <c r="F365" s="30" t="n">
        <f aca="false">SUM(I365:R365)</f>
        <v>636.95752</v>
      </c>
      <c r="G365" s="30"/>
      <c r="H365" s="30"/>
      <c r="I365" s="30" t="n">
        <f aca="false">I368</f>
        <v>141.17</v>
      </c>
      <c r="J365" s="30" t="n">
        <f aca="false">J368</f>
        <v>141.17</v>
      </c>
      <c r="K365" s="30" t="n">
        <f aca="false">K368</f>
        <v>37.97452</v>
      </c>
      <c r="L365" s="30" t="n">
        <f aca="false">L368</f>
        <v>102.41</v>
      </c>
      <c r="M365" s="30" t="n">
        <f aca="false">M368</f>
        <v>77.673</v>
      </c>
      <c r="N365" s="30" t="n">
        <f aca="false">N368</f>
        <v>136.56</v>
      </c>
      <c r="O365" s="63" t="n">
        <v>0</v>
      </c>
      <c r="P365" s="59" t="n">
        <v>0</v>
      </c>
      <c r="Q365" s="59" t="n">
        <v>0</v>
      </c>
      <c r="R365" s="59" t="n">
        <v>0</v>
      </c>
      <c r="S365" s="64"/>
      <c r="T365" s="57"/>
      <c r="U365" s="17"/>
      <c r="V365" s="124"/>
    </row>
    <row r="366" customFormat="false" ht="15" hidden="false" customHeight="true" outlineLevel="0" collapsed="false">
      <c r="A366" s="54"/>
      <c r="B366" s="55"/>
      <c r="C366" s="17"/>
      <c r="D366" s="52"/>
      <c r="E366" s="55" t="s">
        <v>16</v>
      </c>
      <c r="F366" s="30" t="n">
        <f aca="false">SUM(I366:R366)</f>
        <v>0</v>
      </c>
      <c r="G366" s="59"/>
      <c r="H366" s="60"/>
      <c r="I366" s="60" t="n">
        <v>0</v>
      </c>
      <c r="J366" s="60" t="n">
        <v>0</v>
      </c>
      <c r="K366" s="60" t="n">
        <v>0</v>
      </c>
      <c r="L366" s="59" t="n">
        <v>0</v>
      </c>
      <c r="M366" s="59" t="n">
        <v>0</v>
      </c>
      <c r="N366" s="59" t="n">
        <v>0</v>
      </c>
      <c r="O366" s="63" t="n">
        <v>0</v>
      </c>
      <c r="P366" s="59" t="n">
        <v>0</v>
      </c>
      <c r="Q366" s="59" t="n">
        <v>0</v>
      </c>
      <c r="R366" s="59" t="n">
        <v>0</v>
      </c>
      <c r="S366" s="64"/>
      <c r="T366" s="57"/>
      <c r="U366" s="17"/>
      <c r="V366" s="124"/>
    </row>
    <row r="367" customFormat="false" ht="15" hidden="false" customHeight="true" outlineLevel="0" collapsed="false">
      <c r="A367" s="54"/>
      <c r="B367" s="55"/>
      <c r="C367" s="17"/>
      <c r="D367" s="52"/>
      <c r="E367" s="55" t="s">
        <v>17</v>
      </c>
      <c r="F367" s="30" t="n">
        <f aca="false">SUM(I367:R367)</f>
        <v>0</v>
      </c>
      <c r="G367" s="59"/>
      <c r="H367" s="60"/>
      <c r="I367" s="60" t="n">
        <v>0</v>
      </c>
      <c r="J367" s="60" t="n">
        <v>0</v>
      </c>
      <c r="K367" s="60" t="n">
        <v>0</v>
      </c>
      <c r="L367" s="59" t="n">
        <v>0</v>
      </c>
      <c r="M367" s="59" t="n">
        <v>0</v>
      </c>
      <c r="N367" s="59" t="n">
        <v>0</v>
      </c>
      <c r="O367" s="63" t="n">
        <v>0</v>
      </c>
      <c r="P367" s="59" t="n">
        <v>0</v>
      </c>
      <c r="Q367" s="59" t="n">
        <v>0</v>
      </c>
      <c r="R367" s="59" t="n">
        <v>0</v>
      </c>
      <c r="S367" s="64"/>
      <c r="T367" s="57"/>
      <c r="U367" s="17"/>
      <c r="V367" s="124"/>
    </row>
    <row r="368" customFormat="false" ht="15" hidden="false" customHeight="true" outlineLevel="0" collapsed="false">
      <c r="A368" s="54"/>
      <c r="B368" s="55"/>
      <c r="C368" s="17"/>
      <c r="D368" s="52"/>
      <c r="E368" s="55" t="s">
        <v>18</v>
      </c>
      <c r="F368" s="30" t="n">
        <f aca="false">SUM(I368:R368)</f>
        <v>636.95752</v>
      </c>
      <c r="G368" s="59"/>
      <c r="H368" s="59"/>
      <c r="I368" s="59" t="n">
        <v>141.17</v>
      </c>
      <c r="J368" s="59" t="n">
        <v>141.17</v>
      </c>
      <c r="K368" s="59" t="n">
        <v>37.97452</v>
      </c>
      <c r="L368" s="59" t="n">
        <v>102.41</v>
      </c>
      <c r="M368" s="59" t="n">
        <v>77.673</v>
      </c>
      <c r="N368" s="59" t="n">
        <f aca="false">119.32+17.24</f>
        <v>136.56</v>
      </c>
      <c r="O368" s="63" t="n">
        <v>0</v>
      </c>
      <c r="P368" s="59" t="n">
        <v>0</v>
      </c>
      <c r="Q368" s="59" t="n">
        <v>0</v>
      </c>
      <c r="R368" s="59" t="n">
        <v>0</v>
      </c>
      <c r="S368" s="64"/>
      <c r="T368" s="57"/>
      <c r="U368" s="17"/>
      <c r="V368" s="124"/>
    </row>
    <row r="369" customFormat="false" ht="15" hidden="false" customHeight="true" outlineLevel="0" collapsed="false">
      <c r="A369" s="54"/>
      <c r="B369" s="55"/>
      <c r="C369" s="17"/>
      <c r="D369" s="52"/>
      <c r="E369" s="55" t="s">
        <v>19</v>
      </c>
      <c r="F369" s="30" t="n">
        <f aca="false">SUM(I369:R369)</f>
        <v>0</v>
      </c>
      <c r="G369" s="59"/>
      <c r="H369" s="60"/>
      <c r="I369" s="60" t="n">
        <v>0</v>
      </c>
      <c r="J369" s="60" t="n">
        <v>0</v>
      </c>
      <c r="K369" s="60" t="n">
        <v>0</v>
      </c>
      <c r="L369" s="59" t="n">
        <v>0</v>
      </c>
      <c r="M369" s="59" t="n">
        <v>0</v>
      </c>
      <c r="N369" s="59" t="n">
        <v>0</v>
      </c>
      <c r="O369" s="63" t="n">
        <v>0</v>
      </c>
      <c r="P369" s="59" t="n">
        <v>0</v>
      </c>
      <c r="Q369" s="59" t="n">
        <v>0</v>
      </c>
      <c r="R369" s="59" t="n">
        <v>0</v>
      </c>
      <c r="S369" s="64"/>
      <c r="T369" s="57"/>
      <c r="U369" s="17"/>
      <c r="V369" s="124"/>
    </row>
    <row r="370" customFormat="false" ht="15" hidden="false" customHeight="true" outlineLevel="0" collapsed="false">
      <c r="A370" s="54" t="s">
        <v>181</v>
      </c>
      <c r="B370" s="55" t="s">
        <v>182</v>
      </c>
      <c r="C370" s="17"/>
      <c r="D370" s="52" t="n">
        <v>1330310130</v>
      </c>
      <c r="E370" s="47" t="s">
        <v>15</v>
      </c>
      <c r="F370" s="30" t="n">
        <f aca="false">SUM(I370:R370)</f>
        <v>88.0277</v>
      </c>
      <c r="G370" s="30" t="n">
        <f aca="false">G371+G372+G373+G374</f>
        <v>0</v>
      </c>
      <c r="H370" s="30" t="n">
        <f aca="false">H371+H372+H373+H374</f>
        <v>0</v>
      </c>
      <c r="I370" s="30" t="n">
        <f aca="false">I371+I372+I373+I374</f>
        <v>0</v>
      </c>
      <c r="J370" s="30" t="n">
        <f aca="false">J371+J372+J373+J374</f>
        <v>0</v>
      </c>
      <c r="K370" s="30" t="n">
        <f aca="false">K371+K372+K373+K374</f>
        <v>0</v>
      </c>
      <c r="L370" s="30" t="n">
        <f aca="false">L371+L372+L373+L374</f>
        <v>23</v>
      </c>
      <c r="M370" s="30" t="n">
        <f aca="false">M371+M372+M373+M374</f>
        <v>0</v>
      </c>
      <c r="N370" s="30" t="n">
        <f aca="false">N371+N372+N373+N374</f>
        <v>65.0277</v>
      </c>
      <c r="O370" s="67" t="n">
        <f aca="false">O371+O372+O373+O374</f>
        <v>0</v>
      </c>
      <c r="P370" s="30" t="n">
        <f aca="false">P371+P372+P373+P374</f>
        <v>0</v>
      </c>
      <c r="Q370" s="30" t="n">
        <f aca="false">Q371+Q372+Q373+Q374</f>
        <v>0</v>
      </c>
      <c r="R370" s="30" t="n">
        <f aca="false">R371+R372+R373+R374</f>
        <v>0</v>
      </c>
      <c r="S370" s="75"/>
      <c r="T370" s="57"/>
      <c r="U370" s="17"/>
      <c r="V370" s="124"/>
    </row>
    <row r="371" customFormat="false" ht="15" hidden="false" customHeight="true" outlineLevel="0" collapsed="false">
      <c r="A371" s="54"/>
      <c r="B371" s="55"/>
      <c r="C371" s="17"/>
      <c r="D371" s="52"/>
      <c r="E371" s="55" t="s">
        <v>16</v>
      </c>
      <c r="F371" s="30" t="n">
        <f aca="false">SUM(I371:R371)</f>
        <v>0</v>
      </c>
      <c r="G371" s="59"/>
      <c r="H371" s="60"/>
      <c r="I371" s="60" t="n">
        <v>0</v>
      </c>
      <c r="J371" s="60" t="n">
        <v>0</v>
      </c>
      <c r="K371" s="60" t="n">
        <v>0</v>
      </c>
      <c r="L371" s="60" t="n">
        <v>0</v>
      </c>
      <c r="M371" s="60" t="n">
        <v>0</v>
      </c>
      <c r="N371" s="60" t="n">
        <v>0</v>
      </c>
      <c r="O371" s="61" t="n">
        <v>0</v>
      </c>
      <c r="P371" s="60" t="n">
        <v>0</v>
      </c>
      <c r="Q371" s="60" t="n">
        <v>0</v>
      </c>
      <c r="R371" s="60" t="n">
        <v>0</v>
      </c>
      <c r="S371" s="62"/>
      <c r="T371" s="57"/>
      <c r="U371" s="17"/>
      <c r="V371" s="124"/>
    </row>
    <row r="372" customFormat="false" ht="15" hidden="false" customHeight="true" outlineLevel="0" collapsed="false">
      <c r="A372" s="54"/>
      <c r="B372" s="55"/>
      <c r="C372" s="17"/>
      <c r="D372" s="52"/>
      <c r="E372" s="55" t="s">
        <v>17</v>
      </c>
      <c r="F372" s="30" t="n">
        <f aca="false">SUM(I372:R372)</f>
        <v>0</v>
      </c>
      <c r="G372" s="59"/>
      <c r="H372" s="60"/>
      <c r="I372" s="60" t="n">
        <v>0</v>
      </c>
      <c r="J372" s="60" t="n">
        <v>0</v>
      </c>
      <c r="K372" s="60" t="n">
        <v>0</v>
      </c>
      <c r="L372" s="59" t="n">
        <v>0</v>
      </c>
      <c r="M372" s="60" t="n">
        <v>0</v>
      </c>
      <c r="N372" s="60" t="n">
        <v>0</v>
      </c>
      <c r="O372" s="61" t="n">
        <v>0</v>
      </c>
      <c r="P372" s="60" t="n">
        <v>0</v>
      </c>
      <c r="Q372" s="60" t="n">
        <v>0</v>
      </c>
      <c r="R372" s="60" t="n">
        <v>0</v>
      </c>
      <c r="S372" s="62"/>
      <c r="T372" s="57"/>
      <c r="U372" s="17"/>
      <c r="V372" s="124"/>
    </row>
    <row r="373" customFormat="false" ht="15" hidden="false" customHeight="true" outlineLevel="0" collapsed="false">
      <c r="A373" s="54"/>
      <c r="B373" s="55"/>
      <c r="C373" s="17"/>
      <c r="D373" s="52"/>
      <c r="E373" s="55" t="s">
        <v>18</v>
      </c>
      <c r="F373" s="30" t="n">
        <f aca="false">SUM(I373:R373)</f>
        <v>88.0277</v>
      </c>
      <c r="G373" s="59"/>
      <c r="H373" s="59"/>
      <c r="I373" s="59" t="n">
        <v>0</v>
      </c>
      <c r="J373" s="59" t="n">
        <v>0</v>
      </c>
      <c r="K373" s="59" t="n">
        <v>0</v>
      </c>
      <c r="L373" s="59" t="n">
        <v>23</v>
      </c>
      <c r="M373" s="59" t="n">
        <v>0</v>
      </c>
      <c r="N373" s="59" t="n">
        <v>65.0277</v>
      </c>
      <c r="O373" s="63" t="n">
        <v>0</v>
      </c>
      <c r="P373" s="59" t="n">
        <v>0</v>
      </c>
      <c r="Q373" s="59" t="n">
        <v>0</v>
      </c>
      <c r="R373" s="59" t="n">
        <v>0</v>
      </c>
      <c r="S373" s="64"/>
      <c r="T373" s="57"/>
      <c r="U373" s="17"/>
      <c r="V373" s="124"/>
    </row>
    <row r="374" customFormat="false" ht="15" hidden="false" customHeight="true" outlineLevel="0" collapsed="false">
      <c r="A374" s="54"/>
      <c r="B374" s="55"/>
      <c r="C374" s="17"/>
      <c r="D374" s="52"/>
      <c r="E374" s="55" t="s">
        <v>19</v>
      </c>
      <c r="F374" s="30" t="n">
        <f aca="false">SUM(I374:R374)</f>
        <v>0</v>
      </c>
      <c r="G374" s="59"/>
      <c r="H374" s="60"/>
      <c r="I374" s="60" t="n">
        <v>0</v>
      </c>
      <c r="J374" s="60" t="n">
        <v>0</v>
      </c>
      <c r="K374" s="60" t="n">
        <v>0</v>
      </c>
      <c r="L374" s="59" t="n">
        <v>0</v>
      </c>
      <c r="M374" s="60" t="n">
        <v>0</v>
      </c>
      <c r="N374" s="60" t="n">
        <v>0</v>
      </c>
      <c r="O374" s="61" t="n">
        <v>0</v>
      </c>
      <c r="P374" s="60" t="n">
        <v>0</v>
      </c>
      <c r="Q374" s="60" t="n">
        <v>0</v>
      </c>
      <c r="R374" s="60" t="n">
        <v>0</v>
      </c>
      <c r="S374" s="76"/>
      <c r="T374" s="57"/>
      <c r="U374" s="17"/>
      <c r="V374" s="124"/>
    </row>
    <row r="375" customFormat="false" ht="15" hidden="true" customHeight="true" outlineLevel="0" collapsed="false">
      <c r="A375" s="54" t="s">
        <v>183</v>
      </c>
      <c r="B375" s="55" t="s">
        <v>184</v>
      </c>
      <c r="C375" s="17" t="n">
        <v>2015</v>
      </c>
      <c r="D375" s="52" t="n">
        <v>1330310130</v>
      </c>
      <c r="E375" s="47" t="s">
        <v>15</v>
      </c>
      <c r="F375" s="30" t="n">
        <f aca="false">SUM(I375:R375)</f>
        <v>50</v>
      </c>
      <c r="G375" s="30"/>
      <c r="H375" s="30"/>
      <c r="I375" s="30" t="n">
        <f aca="false">I378</f>
        <v>50</v>
      </c>
      <c r="J375" s="30" t="n">
        <f aca="false">J378</f>
        <v>0</v>
      </c>
      <c r="K375" s="30" t="n">
        <f aca="false">K378</f>
        <v>0</v>
      </c>
      <c r="L375" s="30" t="n">
        <f aca="false">L378</f>
        <v>0</v>
      </c>
      <c r="M375" s="30" t="n">
        <f aca="false">M378</f>
        <v>0</v>
      </c>
      <c r="N375" s="30" t="n">
        <f aca="false">N378</f>
        <v>0</v>
      </c>
      <c r="O375" s="67" t="n">
        <f aca="false">O378</f>
        <v>0</v>
      </c>
      <c r="P375" s="30" t="n">
        <f aca="false">P378</f>
        <v>0</v>
      </c>
      <c r="Q375" s="30" t="n">
        <f aca="false">Q378</f>
        <v>0</v>
      </c>
      <c r="R375" s="30" t="n">
        <f aca="false">R378</f>
        <v>0</v>
      </c>
      <c r="S375" s="30"/>
      <c r="T375" s="57" t="s">
        <v>57</v>
      </c>
      <c r="U375" s="17" t="s">
        <v>166</v>
      </c>
      <c r="V375" s="124" t="s">
        <v>112</v>
      </c>
    </row>
    <row r="376" customFormat="false" ht="15" hidden="true" customHeight="true" outlineLevel="0" collapsed="false">
      <c r="A376" s="54"/>
      <c r="B376" s="55"/>
      <c r="C376" s="17"/>
      <c r="D376" s="52"/>
      <c r="E376" s="55" t="s">
        <v>16</v>
      </c>
      <c r="F376" s="30" t="n">
        <f aca="false">SUM(I376:R376)</f>
        <v>0</v>
      </c>
      <c r="G376" s="59"/>
      <c r="H376" s="60"/>
      <c r="I376" s="60" t="n">
        <v>0</v>
      </c>
      <c r="J376" s="60" t="n">
        <v>0</v>
      </c>
      <c r="K376" s="60" t="n">
        <v>0</v>
      </c>
      <c r="L376" s="59" t="n">
        <v>0</v>
      </c>
      <c r="M376" s="59" t="n">
        <v>0</v>
      </c>
      <c r="N376" s="59" t="n">
        <v>0</v>
      </c>
      <c r="O376" s="63" t="n">
        <v>0</v>
      </c>
      <c r="P376" s="59" t="n">
        <v>0</v>
      </c>
      <c r="Q376" s="59" t="n">
        <v>0</v>
      </c>
      <c r="R376" s="59" t="n">
        <v>0</v>
      </c>
      <c r="S376" s="59"/>
      <c r="T376" s="57"/>
      <c r="U376" s="17"/>
      <c r="V376" s="124"/>
    </row>
    <row r="377" customFormat="false" ht="15" hidden="true" customHeight="true" outlineLevel="0" collapsed="false">
      <c r="A377" s="54"/>
      <c r="B377" s="55"/>
      <c r="C377" s="17"/>
      <c r="D377" s="52"/>
      <c r="E377" s="55" t="s">
        <v>17</v>
      </c>
      <c r="F377" s="30" t="n">
        <f aca="false">SUM(I377:R377)</f>
        <v>0</v>
      </c>
      <c r="G377" s="59"/>
      <c r="H377" s="60"/>
      <c r="I377" s="60" t="n">
        <v>0</v>
      </c>
      <c r="J377" s="60" t="n">
        <v>0</v>
      </c>
      <c r="K377" s="60" t="n">
        <v>0</v>
      </c>
      <c r="L377" s="59" t="n">
        <v>0</v>
      </c>
      <c r="M377" s="59" t="n">
        <v>0</v>
      </c>
      <c r="N377" s="59" t="n">
        <v>0</v>
      </c>
      <c r="O377" s="63" t="n">
        <v>0</v>
      </c>
      <c r="P377" s="59" t="n">
        <v>0</v>
      </c>
      <c r="Q377" s="59" t="n">
        <v>0</v>
      </c>
      <c r="R377" s="59" t="n">
        <v>0</v>
      </c>
      <c r="S377" s="59"/>
      <c r="T377" s="57"/>
      <c r="U377" s="17"/>
      <c r="V377" s="124"/>
    </row>
    <row r="378" customFormat="false" ht="15" hidden="true" customHeight="true" outlineLevel="0" collapsed="false">
      <c r="A378" s="54"/>
      <c r="B378" s="55"/>
      <c r="C378" s="17"/>
      <c r="D378" s="52"/>
      <c r="E378" s="55" t="s">
        <v>18</v>
      </c>
      <c r="F378" s="30" t="n">
        <f aca="false">SUM(I378:R378)</f>
        <v>50</v>
      </c>
      <c r="G378" s="59"/>
      <c r="H378" s="59"/>
      <c r="I378" s="59" t="n">
        <v>50</v>
      </c>
      <c r="J378" s="59" t="n">
        <v>0</v>
      </c>
      <c r="K378" s="59" t="n">
        <v>0</v>
      </c>
      <c r="L378" s="59" t="n">
        <v>0</v>
      </c>
      <c r="M378" s="59" t="n">
        <v>0</v>
      </c>
      <c r="N378" s="59" t="n">
        <v>0</v>
      </c>
      <c r="O378" s="63" t="n">
        <v>0</v>
      </c>
      <c r="P378" s="59" t="n">
        <v>0</v>
      </c>
      <c r="Q378" s="59" t="n">
        <v>0</v>
      </c>
      <c r="R378" s="59" t="n">
        <v>0</v>
      </c>
      <c r="S378" s="59"/>
      <c r="T378" s="57"/>
      <c r="U378" s="17"/>
      <c r="V378" s="124"/>
    </row>
    <row r="379" customFormat="false" ht="15" hidden="true" customHeight="true" outlineLevel="0" collapsed="false">
      <c r="A379" s="54"/>
      <c r="B379" s="55"/>
      <c r="C379" s="17"/>
      <c r="D379" s="52"/>
      <c r="E379" s="55" t="s">
        <v>19</v>
      </c>
      <c r="F379" s="30" t="n">
        <f aca="false">SUM(I379:R379)</f>
        <v>0</v>
      </c>
      <c r="G379" s="59"/>
      <c r="H379" s="60"/>
      <c r="I379" s="60" t="n">
        <v>0</v>
      </c>
      <c r="J379" s="60" t="n">
        <v>0</v>
      </c>
      <c r="K379" s="60" t="n">
        <v>0</v>
      </c>
      <c r="L379" s="59" t="n">
        <v>0</v>
      </c>
      <c r="M379" s="59" t="n">
        <v>0</v>
      </c>
      <c r="N379" s="59" t="n">
        <v>0</v>
      </c>
      <c r="O379" s="63" t="n">
        <v>0</v>
      </c>
      <c r="P379" s="59" t="n">
        <v>0</v>
      </c>
      <c r="Q379" s="59" t="n">
        <v>0</v>
      </c>
      <c r="R379" s="59" t="n">
        <v>0</v>
      </c>
      <c r="S379" s="59"/>
      <c r="T379" s="57"/>
      <c r="U379" s="17"/>
      <c r="V379" s="124"/>
    </row>
    <row r="380" customFormat="false" ht="15" hidden="true" customHeight="true" outlineLevel="0" collapsed="false">
      <c r="A380" s="54" t="s">
        <v>185</v>
      </c>
      <c r="B380" s="55" t="s">
        <v>186</v>
      </c>
      <c r="C380" s="17" t="n">
        <v>2015</v>
      </c>
      <c r="D380" s="52" t="n">
        <v>1330310130</v>
      </c>
      <c r="E380" s="47" t="s">
        <v>15</v>
      </c>
      <c r="F380" s="30" t="n">
        <f aca="false">SUM(I380:R380)</f>
        <v>0</v>
      </c>
      <c r="G380" s="30"/>
      <c r="H380" s="30"/>
      <c r="I380" s="30" t="n">
        <f aca="false">I383</f>
        <v>0</v>
      </c>
      <c r="J380" s="30" t="n">
        <f aca="false">J383</f>
        <v>0</v>
      </c>
      <c r="K380" s="30" t="n">
        <f aca="false">K383</f>
        <v>0</v>
      </c>
      <c r="L380" s="30" t="n">
        <f aca="false">L383</f>
        <v>0</v>
      </c>
      <c r="M380" s="30" t="n">
        <f aca="false">M383</f>
        <v>0</v>
      </c>
      <c r="N380" s="30" t="n">
        <f aca="false">N383</f>
        <v>0</v>
      </c>
      <c r="O380" s="67" t="n">
        <f aca="false">O383</f>
        <v>0</v>
      </c>
      <c r="P380" s="30" t="n">
        <f aca="false">P383</f>
        <v>0</v>
      </c>
      <c r="Q380" s="30" t="n">
        <f aca="false">Q383</f>
        <v>0</v>
      </c>
      <c r="R380" s="30" t="n">
        <f aca="false">R383</f>
        <v>0</v>
      </c>
      <c r="S380" s="30"/>
      <c r="T380" s="57" t="s">
        <v>45</v>
      </c>
      <c r="U380" s="17" t="s">
        <v>166</v>
      </c>
      <c r="V380" s="124" t="s">
        <v>139</v>
      </c>
    </row>
    <row r="381" customFormat="false" ht="15" hidden="true" customHeight="true" outlineLevel="0" collapsed="false">
      <c r="A381" s="54"/>
      <c r="B381" s="55"/>
      <c r="C381" s="17"/>
      <c r="D381" s="52"/>
      <c r="E381" s="55" t="s">
        <v>16</v>
      </c>
      <c r="F381" s="30" t="n">
        <f aca="false">SUM(I381:R381)</f>
        <v>0</v>
      </c>
      <c r="G381" s="59"/>
      <c r="H381" s="60"/>
      <c r="I381" s="60" t="n">
        <v>0</v>
      </c>
      <c r="J381" s="60" t="n">
        <v>0</v>
      </c>
      <c r="K381" s="60" t="n">
        <v>0</v>
      </c>
      <c r="L381" s="59" t="n">
        <v>0</v>
      </c>
      <c r="M381" s="59" t="n">
        <v>0</v>
      </c>
      <c r="N381" s="59" t="n">
        <v>0</v>
      </c>
      <c r="O381" s="63" t="n">
        <v>0</v>
      </c>
      <c r="P381" s="59" t="n">
        <v>0</v>
      </c>
      <c r="Q381" s="59" t="n">
        <v>0</v>
      </c>
      <c r="R381" s="59" t="n">
        <v>0</v>
      </c>
      <c r="S381" s="59"/>
      <c r="T381" s="57"/>
      <c r="U381" s="17"/>
      <c r="V381" s="124"/>
    </row>
    <row r="382" customFormat="false" ht="15" hidden="true" customHeight="true" outlineLevel="0" collapsed="false">
      <c r="A382" s="54"/>
      <c r="B382" s="55"/>
      <c r="C382" s="17"/>
      <c r="D382" s="52"/>
      <c r="E382" s="55" t="s">
        <v>17</v>
      </c>
      <c r="F382" s="30" t="n">
        <f aca="false">SUM(I382:R382)</f>
        <v>0</v>
      </c>
      <c r="G382" s="59"/>
      <c r="H382" s="60"/>
      <c r="I382" s="60" t="n">
        <v>0</v>
      </c>
      <c r="J382" s="60" t="n">
        <v>0</v>
      </c>
      <c r="K382" s="60" t="n">
        <v>0</v>
      </c>
      <c r="L382" s="59" t="n">
        <v>0</v>
      </c>
      <c r="M382" s="59" t="n">
        <v>0</v>
      </c>
      <c r="N382" s="59" t="n">
        <v>0</v>
      </c>
      <c r="O382" s="63" t="n">
        <v>0</v>
      </c>
      <c r="P382" s="59" t="n">
        <v>0</v>
      </c>
      <c r="Q382" s="59" t="n">
        <v>0</v>
      </c>
      <c r="R382" s="59" t="n">
        <v>0</v>
      </c>
      <c r="S382" s="59"/>
      <c r="T382" s="57"/>
      <c r="U382" s="17"/>
      <c r="V382" s="124"/>
    </row>
    <row r="383" customFormat="false" ht="15" hidden="true" customHeight="true" outlineLevel="0" collapsed="false">
      <c r="A383" s="54"/>
      <c r="B383" s="55"/>
      <c r="C383" s="17"/>
      <c r="D383" s="52"/>
      <c r="E383" s="55" t="s">
        <v>18</v>
      </c>
      <c r="F383" s="30" t="n">
        <f aca="false">SUM(I383:R383)</f>
        <v>0</v>
      </c>
      <c r="G383" s="59"/>
      <c r="H383" s="59"/>
      <c r="I383" s="59" t="n">
        <v>0</v>
      </c>
      <c r="J383" s="59" t="n">
        <v>0</v>
      </c>
      <c r="K383" s="59" t="n">
        <v>0</v>
      </c>
      <c r="L383" s="59" t="n">
        <v>0</v>
      </c>
      <c r="M383" s="59" t="n">
        <v>0</v>
      </c>
      <c r="N383" s="59" t="n">
        <v>0</v>
      </c>
      <c r="O383" s="63" t="n">
        <v>0</v>
      </c>
      <c r="P383" s="59" t="n">
        <v>0</v>
      </c>
      <c r="Q383" s="59" t="n">
        <v>0</v>
      </c>
      <c r="R383" s="59" t="n">
        <v>0</v>
      </c>
      <c r="S383" s="59"/>
      <c r="T383" s="57"/>
      <c r="U383" s="17"/>
      <c r="V383" s="124"/>
    </row>
    <row r="384" customFormat="false" ht="15" hidden="true" customHeight="true" outlineLevel="0" collapsed="false">
      <c r="A384" s="54"/>
      <c r="B384" s="55"/>
      <c r="C384" s="17"/>
      <c r="D384" s="52"/>
      <c r="E384" s="55" t="s">
        <v>19</v>
      </c>
      <c r="F384" s="30" t="n">
        <f aca="false">SUM(I384:R384)</f>
        <v>0</v>
      </c>
      <c r="G384" s="59"/>
      <c r="H384" s="60"/>
      <c r="I384" s="60" t="n">
        <v>0</v>
      </c>
      <c r="J384" s="60" t="n">
        <v>0</v>
      </c>
      <c r="K384" s="60" t="n">
        <v>0</v>
      </c>
      <c r="L384" s="59" t="n">
        <v>0</v>
      </c>
      <c r="M384" s="59" t="n">
        <v>0</v>
      </c>
      <c r="N384" s="59" t="n">
        <v>0</v>
      </c>
      <c r="O384" s="63" t="n">
        <v>0</v>
      </c>
      <c r="P384" s="59" t="n">
        <v>0</v>
      </c>
      <c r="Q384" s="59" t="n">
        <v>0</v>
      </c>
      <c r="R384" s="59" t="n">
        <v>0</v>
      </c>
      <c r="S384" s="59"/>
      <c r="T384" s="57"/>
      <c r="U384" s="17"/>
      <c r="V384" s="124"/>
    </row>
    <row r="385" customFormat="false" ht="15" hidden="false" customHeight="true" outlineLevel="0" collapsed="false">
      <c r="A385" s="54" t="s">
        <v>187</v>
      </c>
      <c r="B385" s="55" t="s">
        <v>188</v>
      </c>
      <c r="C385" s="17" t="n">
        <v>2015</v>
      </c>
      <c r="D385" s="52" t="n">
        <v>1330310130</v>
      </c>
      <c r="E385" s="47" t="s">
        <v>15</v>
      </c>
      <c r="F385" s="30" t="n">
        <f aca="false">SUM(I385:R385)</f>
        <v>274.08</v>
      </c>
      <c r="G385" s="30"/>
      <c r="H385" s="30"/>
      <c r="I385" s="30" t="n">
        <f aca="false">I386+I387+I388+I389</f>
        <v>45.68</v>
      </c>
      <c r="J385" s="30" t="n">
        <f aca="false">J386+J387+J388+J389</f>
        <v>45.68</v>
      </c>
      <c r="K385" s="30" t="n">
        <f aca="false">K386+K387+K388+K389</f>
        <v>45.68</v>
      </c>
      <c r="L385" s="30" t="n">
        <f aca="false">L386+L387+L388+L389</f>
        <v>45.68</v>
      </c>
      <c r="M385" s="30" t="n">
        <f aca="false">M386+M387+M388+M389</f>
        <v>45.68</v>
      </c>
      <c r="N385" s="30" t="n">
        <f aca="false">N386+N387+N388+N389</f>
        <v>45.68</v>
      </c>
      <c r="O385" s="67" t="n">
        <f aca="false">O386+O387+O388+O389</f>
        <v>0</v>
      </c>
      <c r="P385" s="30" t="n">
        <f aca="false">P386+P387+P388+P389</f>
        <v>0</v>
      </c>
      <c r="Q385" s="30" t="n">
        <f aca="false">Q386+Q387+Q388+Q389</f>
        <v>0</v>
      </c>
      <c r="R385" s="30" t="n">
        <f aca="false">R386+R387+R388+R389</f>
        <v>0</v>
      </c>
      <c r="S385" s="71"/>
      <c r="T385" s="57" t="s">
        <v>62</v>
      </c>
      <c r="U385" s="17" t="s">
        <v>166</v>
      </c>
      <c r="V385" s="124" t="s">
        <v>36</v>
      </c>
    </row>
    <row r="386" customFormat="false" ht="15" hidden="false" customHeight="true" outlineLevel="0" collapsed="false">
      <c r="A386" s="54"/>
      <c r="B386" s="55"/>
      <c r="C386" s="17"/>
      <c r="D386" s="52"/>
      <c r="E386" s="55" t="s">
        <v>16</v>
      </c>
      <c r="F386" s="30" t="n">
        <f aca="false">SUM(I386:R386)</f>
        <v>0</v>
      </c>
      <c r="G386" s="59"/>
      <c r="H386" s="60"/>
      <c r="I386" s="60" t="n">
        <v>0</v>
      </c>
      <c r="J386" s="60" t="n">
        <v>0</v>
      </c>
      <c r="K386" s="60" t="n">
        <v>0</v>
      </c>
      <c r="L386" s="59" t="n">
        <v>0</v>
      </c>
      <c r="M386" s="59" t="n">
        <v>0</v>
      </c>
      <c r="N386" s="59" t="n">
        <v>0</v>
      </c>
      <c r="O386" s="63" t="n">
        <v>0</v>
      </c>
      <c r="P386" s="59" t="n">
        <v>0</v>
      </c>
      <c r="Q386" s="59" t="n">
        <v>0</v>
      </c>
      <c r="R386" s="59" t="n">
        <v>0</v>
      </c>
      <c r="S386" s="64"/>
      <c r="T386" s="57"/>
      <c r="U386" s="17"/>
      <c r="V386" s="124"/>
    </row>
    <row r="387" customFormat="false" ht="15" hidden="false" customHeight="true" outlineLevel="0" collapsed="false">
      <c r="A387" s="54"/>
      <c r="B387" s="55"/>
      <c r="C387" s="17"/>
      <c r="D387" s="52"/>
      <c r="E387" s="55" t="s">
        <v>17</v>
      </c>
      <c r="F387" s="30" t="n">
        <f aca="false">SUM(I387:R387)</f>
        <v>0</v>
      </c>
      <c r="G387" s="59"/>
      <c r="H387" s="60"/>
      <c r="I387" s="60" t="n">
        <v>0</v>
      </c>
      <c r="J387" s="60" t="n">
        <v>0</v>
      </c>
      <c r="K387" s="60" t="n">
        <v>0</v>
      </c>
      <c r="L387" s="59" t="n">
        <v>0</v>
      </c>
      <c r="M387" s="59" t="n">
        <v>0</v>
      </c>
      <c r="N387" s="59" t="n">
        <v>0</v>
      </c>
      <c r="O387" s="63" t="n">
        <v>0</v>
      </c>
      <c r="P387" s="59" t="n">
        <v>0</v>
      </c>
      <c r="Q387" s="59" t="n">
        <v>0</v>
      </c>
      <c r="R387" s="59" t="n">
        <v>0</v>
      </c>
      <c r="S387" s="64"/>
      <c r="T387" s="57"/>
      <c r="U387" s="17"/>
      <c r="V387" s="124"/>
    </row>
    <row r="388" customFormat="false" ht="15" hidden="false" customHeight="true" outlineLevel="0" collapsed="false">
      <c r="A388" s="54"/>
      <c r="B388" s="55"/>
      <c r="C388" s="17"/>
      <c r="D388" s="52"/>
      <c r="E388" s="55" t="s">
        <v>18</v>
      </c>
      <c r="F388" s="30" t="n">
        <f aca="false">SUM(I388:R388)</f>
        <v>274.08</v>
      </c>
      <c r="G388" s="59"/>
      <c r="H388" s="59"/>
      <c r="I388" s="59" t="n">
        <v>45.68</v>
      </c>
      <c r="J388" s="59" t="n">
        <v>45.68</v>
      </c>
      <c r="K388" s="59" t="n">
        <v>45.68</v>
      </c>
      <c r="L388" s="59" t="n">
        <v>45.68</v>
      </c>
      <c r="M388" s="59" t="n">
        <v>45.68</v>
      </c>
      <c r="N388" s="59" t="n">
        <v>45.68</v>
      </c>
      <c r="O388" s="63" t="n">
        <v>0</v>
      </c>
      <c r="P388" s="59" t="n">
        <v>0</v>
      </c>
      <c r="Q388" s="59" t="n">
        <v>0</v>
      </c>
      <c r="R388" s="59" t="n">
        <v>0</v>
      </c>
      <c r="S388" s="64"/>
      <c r="T388" s="57"/>
      <c r="U388" s="17"/>
      <c r="V388" s="124"/>
    </row>
    <row r="389" customFormat="false" ht="15" hidden="false" customHeight="true" outlineLevel="0" collapsed="false">
      <c r="A389" s="54"/>
      <c r="B389" s="55"/>
      <c r="C389" s="17"/>
      <c r="D389" s="52"/>
      <c r="E389" s="55" t="s">
        <v>19</v>
      </c>
      <c r="F389" s="30" t="n">
        <f aca="false">SUM(I389:R389)</f>
        <v>0</v>
      </c>
      <c r="G389" s="59"/>
      <c r="H389" s="60"/>
      <c r="I389" s="60" t="n">
        <v>0</v>
      </c>
      <c r="J389" s="60" t="n">
        <v>0</v>
      </c>
      <c r="K389" s="60" t="n">
        <v>0</v>
      </c>
      <c r="L389" s="59" t="n">
        <v>0</v>
      </c>
      <c r="M389" s="59" t="n">
        <v>0</v>
      </c>
      <c r="N389" s="59" t="n">
        <v>0</v>
      </c>
      <c r="O389" s="63" t="n">
        <v>0</v>
      </c>
      <c r="P389" s="59" t="n">
        <v>0</v>
      </c>
      <c r="Q389" s="59" t="n">
        <v>0</v>
      </c>
      <c r="R389" s="59" t="n">
        <v>0</v>
      </c>
      <c r="S389" s="64"/>
      <c r="T389" s="57"/>
      <c r="U389" s="17"/>
      <c r="V389" s="124"/>
    </row>
    <row r="390" customFormat="false" ht="15.75" hidden="false" customHeight="true" outlineLevel="0" collapsed="false">
      <c r="A390" s="54" t="s">
        <v>189</v>
      </c>
      <c r="B390" s="55" t="s">
        <v>190</v>
      </c>
      <c r="C390" s="17" t="n">
        <v>2015</v>
      </c>
      <c r="D390" s="52" t="n">
        <v>1330310130</v>
      </c>
      <c r="E390" s="47" t="s">
        <v>15</v>
      </c>
      <c r="F390" s="30" t="n">
        <f aca="false">SUM(I390:R390)</f>
        <v>158.7</v>
      </c>
      <c r="G390" s="30"/>
      <c r="H390" s="30"/>
      <c r="I390" s="30" t="n">
        <f aca="false">I391+I392+I393+I394</f>
        <v>26.45</v>
      </c>
      <c r="J390" s="30" t="n">
        <f aca="false">J391+J392+J393+J394</f>
        <v>26.45</v>
      </c>
      <c r="K390" s="30" t="n">
        <f aca="false">K391+K392+K393+K394</f>
        <v>26.45</v>
      </c>
      <c r="L390" s="30" t="n">
        <f aca="false">L391+L392+L393+L394</f>
        <v>26.45</v>
      </c>
      <c r="M390" s="30" t="n">
        <f aca="false">M391+M392+M393+M394</f>
        <v>26.45</v>
      </c>
      <c r="N390" s="30" t="n">
        <f aca="false">N391+N392+N393+N394</f>
        <v>26.45</v>
      </c>
      <c r="O390" s="67" t="n">
        <f aca="false">O391+O392+O393+O394</f>
        <v>0</v>
      </c>
      <c r="P390" s="30" t="n">
        <f aca="false">P391+P392+P393+P394</f>
        <v>0</v>
      </c>
      <c r="Q390" s="30" t="n">
        <f aca="false">Q391+Q392+Q393+Q394</f>
        <v>0</v>
      </c>
      <c r="R390" s="30" t="n">
        <f aca="false">R391+R392+R393+R394</f>
        <v>0</v>
      </c>
      <c r="S390" s="75"/>
      <c r="T390" s="57"/>
      <c r="U390" s="17"/>
      <c r="V390" s="124"/>
    </row>
    <row r="391" customFormat="false" ht="15.75" hidden="false" customHeight="true" outlineLevel="0" collapsed="false">
      <c r="A391" s="54"/>
      <c r="B391" s="55"/>
      <c r="C391" s="17"/>
      <c r="D391" s="52"/>
      <c r="E391" s="55" t="s">
        <v>16</v>
      </c>
      <c r="F391" s="30" t="n">
        <f aca="false">SUM(I391:R391)</f>
        <v>0</v>
      </c>
      <c r="G391" s="59"/>
      <c r="H391" s="60"/>
      <c r="I391" s="60" t="n">
        <v>0</v>
      </c>
      <c r="J391" s="60" t="n">
        <v>0</v>
      </c>
      <c r="K391" s="60" t="n">
        <v>0</v>
      </c>
      <c r="L391" s="59" t="n">
        <v>0</v>
      </c>
      <c r="M391" s="59" t="n">
        <v>0</v>
      </c>
      <c r="N391" s="59" t="n">
        <v>0</v>
      </c>
      <c r="O391" s="63" t="n">
        <v>0</v>
      </c>
      <c r="P391" s="59" t="n">
        <v>0</v>
      </c>
      <c r="Q391" s="59" t="n">
        <v>0</v>
      </c>
      <c r="R391" s="59" t="n">
        <v>0</v>
      </c>
      <c r="S391" s="64"/>
      <c r="T391" s="57"/>
      <c r="U391" s="17"/>
      <c r="V391" s="124"/>
    </row>
    <row r="392" customFormat="false" ht="15.75" hidden="false" customHeight="true" outlineLevel="0" collapsed="false">
      <c r="A392" s="54"/>
      <c r="B392" s="55"/>
      <c r="C392" s="17"/>
      <c r="D392" s="52"/>
      <c r="E392" s="55" t="s">
        <v>17</v>
      </c>
      <c r="F392" s="30" t="n">
        <f aca="false">SUM(I392:R392)</f>
        <v>0</v>
      </c>
      <c r="G392" s="59"/>
      <c r="H392" s="60"/>
      <c r="I392" s="60" t="n">
        <v>0</v>
      </c>
      <c r="J392" s="60" t="n">
        <v>0</v>
      </c>
      <c r="K392" s="60" t="n">
        <v>0</v>
      </c>
      <c r="L392" s="59" t="n">
        <v>0</v>
      </c>
      <c r="M392" s="59" t="n">
        <v>0</v>
      </c>
      <c r="N392" s="59" t="n">
        <v>0</v>
      </c>
      <c r="O392" s="63" t="n">
        <v>0</v>
      </c>
      <c r="P392" s="59" t="n">
        <v>0</v>
      </c>
      <c r="Q392" s="59" t="n">
        <v>0</v>
      </c>
      <c r="R392" s="59" t="n">
        <v>0</v>
      </c>
      <c r="S392" s="64"/>
      <c r="T392" s="57"/>
      <c r="U392" s="17"/>
      <c r="V392" s="124"/>
    </row>
    <row r="393" customFormat="false" ht="15.75" hidden="false" customHeight="true" outlineLevel="0" collapsed="false">
      <c r="A393" s="54"/>
      <c r="B393" s="55"/>
      <c r="C393" s="17"/>
      <c r="D393" s="52"/>
      <c r="E393" s="55" t="s">
        <v>18</v>
      </c>
      <c r="F393" s="30" t="n">
        <f aca="false">SUM(I393:R393)</f>
        <v>158.7</v>
      </c>
      <c r="G393" s="59"/>
      <c r="H393" s="60"/>
      <c r="I393" s="60" t="n">
        <v>26.45</v>
      </c>
      <c r="J393" s="60" t="n">
        <v>26.45</v>
      </c>
      <c r="K393" s="60" t="n">
        <v>26.45</v>
      </c>
      <c r="L393" s="60" t="n">
        <v>26.45</v>
      </c>
      <c r="M393" s="60" t="n">
        <v>26.45</v>
      </c>
      <c r="N393" s="60" t="n">
        <v>26.45</v>
      </c>
      <c r="O393" s="61" t="n">
        <v>0</v>
      </c>
      <c r="P393" s="60" t="n">
        <v>0</v>
      </c>
      <c r="Q393" s="60" t="n">
        <v>0</v>
      </c>
      <c r="R393" s="60" t="n">
        <v>0</v>
      </c>
      <c r="S393" s="62"/>
      <c r="T393" s="57"/>
      <c r="U393" s="17"/>
      <c r="V393" s="124"/>
    </row>
    <row r="394" customFormat="false" ht="15.75" hidden="false" customHeight="true" outlineLevel="0" collapsed="false">
      <c r="A394" s="54"/>
      <c r="B394" s="55"/>
      <c r="C394" s="17"/>
      <c r="D394" s="52"/>
      <c r="E394" s="55" t="s">
        <v>19</v>
      </c>
      <c r="F394" s="30" t="n">
        <f aca="false">SUM(I394:R394)</f>
        <v>0</v>
      </c>
      <c r="G394" s="59"/>
      <c r="H394" s="60"/>
      <c r="I394" s="60" t="n">
        <v>0</v>
      </c>
      <c r="J394" s="60" t="n">
        <v>0</v>
      </c>
      <c r="K394" s="60" t="n">
        <v>0</v>
      </c>
      <c r="L394" s="59" t="n">
        <v>0</v>
      </c>
      <c r="M394" s="59" t="n">
        <v>0</v>
      </c>
      <c r="N394" s="59" t="n">
        <v>0</v>
      </c>
      <c r="O394" s="63" t="n">
        <v>0</v>
      </c>
      <c r="P394" s="59" t="n">
        <v>0</v>
      </c>
      <c r="Q394" s="59" t="n">
        <v>0</v>
      </c>
      <c r="R394" s="59" t="n">
        <v>0</v>
      </c>
      <c r="S394" s="64"/>
      <c r="T394" s="57"/>
      <c r="U394" s="17"/>
      <c r="V394" s="124"/>
    </row>
    <row r="395" customFormat="false" ht="15" hidden="false" customHeight="true" outlineLevel="0" collapsed="false">
      <c r="A395" s="54" t="s">
        <v>191</v>
      </c>
      <c r="B395" s="55" t="s">
        <v>192</v>
      </c>
      <c r="C395" s="17"/>
      <c r="D395" s="52"/>
      <c r="E395" s="47" t="s">
        <v>15</v>
      </c>
      <c r="F395" s="30" t="n">
        <f aca="false">SUM(I395:R395)</f>
        <v>40</v>
      </c>
      <c r="G395" s="59"/>
      <c r="H395" s="60"/>
      <c r="I395" s="60" t="n">
        <v>0</v>
      </c>
      <c r="J395" s="60" t="n">
        <v>0</v>
      </c>
      <c r="K395" s="60" t="n">
        <v>0</v>
      </c>
      <c r="L395" s="59" t="n">
        <f aca="false">L399</f>
        <v>40</v>
      </c>
      <c r="M395" s="59" t="n">
        <v>0</v>
      </c>
      <c r="N395" s="59" t="n">
        <v>0</v>
      </c>
      <c r="O395" s="63" t="n">
        <v>0</v>
      </c>
      <c r="P395" s="59" t="n">
        <v>0</v>
      </c>
      <c r="Q395" s="59" t="n">
        <v>0</v>
      </c>
      <c r="R395" s="59" t="n">
        <v>0</v>
      </c>
      <c r="S395" s="64"/>
      <c r="T395" s="57"/>
      <c r="U395" s="17" t="s">
        <v>166</v>
      </c>
      <c r="V395" s="17"/>
    </row>
    <row r="396" customFormat="false" ht="15" hidden="false" customHeight="true" outlineLevel="0" collapsed="false">
      <c r="A396" s="54"/>
      <c r="B396" s="55"/>
      <c r="C396" s="17"/>
      <c r="D396" s="52"/>
      <c r="E396" s="55" t="s">
        <v>16</v>
      </c>
      <c r="F396" s="30" t="n">
        <f aca="false">SUM(I396:R396)</f>
        <v>0</v>
      </c>
      <c r="G396" s="59"/>
      <c r="H396" s="59"/>
      <c r="I396" s="60" t="n">
        <v>0</v>
      </c>
      <c r="J396" s="60" t="n">
        <v>0</v>
      </c>
      <c r="K396" s="60" t="n">
        <v>0</v>
      </c>
      <c r="L396" s="59" t="n">
        <v>0</v>
      </c>
      <c r="M396" s="59" t="n">
        <v>0</v>
      </c>
      <c r="N396" s="59" t="n">
        <v>0</v>
      </c>
      <c r="O396" s="63" t="n">
        <v>0</v>
      </c>
      <c r="P396" s="59" t="n">
        <v>0</v>
      </c>
      <c r="Q396" s="59" t="n">
        <v>0</v>
      </c>
      <c r="R396" s="59" t="n">
        <v>0</v>
      </c>
      <c r="S396" s="64"/>
      <c r="T396" s="57"/>
      <c r="U396" s="17"/>
      <c r="V396" s="17"/>
    </row>
    <row r="397" customFormat="false" ht="15" hidden="false" customHeight="true" outlineLevel="0" collapsed="false">
      <c r="A397" s="54"/>
      <c r="B397" s="55"/>
      <c r="C397" s="17"/>
      <c r="D397" s="52"/>
      <c r="E397" s="55" t="s">
        <v>17</v>
      </c>
      <c r="F397" s="30" t="n">
        <f aca="false">SUM(I397:R397)</f>
        <v>0</v>
      </c>
      <c r="G397" s="59"/>
      <c r="H397" s="59"/>
      <c r="I397" s="60" t="n">
        <v>0</v>
      </c>
      <c r="J397" s="60" t="n">
        <v>0</v>
      </c>
      <c r="K397" s="60" t="n">
        <v>0</v>
      </c>
      <c r="L397" s="59" t="n">
        <v>0</v>
      </c>
      <c r="M397" s="59" t="n">
        <v>0</v>
      </c>
      <c r="N397" s="59" t="n">
        <v>0</v>
      </c>
      <c r="O397" s="63" t="n">
        <v>0</v>
      </c>
      <c r="P397" s="59" t="n">
        <v>0</v>
      </c>
      <c r="Q397" s="59" t="n">
        <v>0</v>
      </c>
      <c r="R397" s="59" t="n">
        <v>0</v>
      </c>
      <c r="S397" s="64"/>
      <c r="T397" s="57"/>
      <c r="U397" s="17"/>
      <c r="V397" s="17"/>
    </row>
    <row r="398" customFormat="false" ht="15" hidden="false" customHeight="true" outlineLevel="0" collapsed="false">
      <c r="A398" s="54"/>
      <c r="B398" s="55"/>
      <c r="C398" s="17"/>
      <c r="D398" s="52"/>
      <c r="E398" s="55" t="s">
        <v>18</v>
      </c>
      <c r="F398" s="30" t="n">
        <f aca="false">SUM(I398:R398)</f>
        <v>0</v>
      </c>
      <c r="G398" s="59"/>
      <c r="H398" s="60"/>
      <c r="I398" s="60" t="n">
        <v>0</v>
      </c>
      <c r="J398" s="60" t="n">
        <v>0</v>
      </c>
      <c r="K398" s="60" t="n">
        <v>0</v>
      </c>
      <c r="L398" s="59" t="n">
        <v>0</v>
      </c>
      <c r="M398" s="59" t="n">
        <v>0</v>
      </c>
      <c r="N398" s="59" t="n">
        <v>0</v>
      </c>
      <c r="O398" s="63" t="n">
        <v>0</v>
      </c>
      <c r="P398" s="59" t="n">
        <v>0</v>
      </c>
      <c r="Q398" s="59" t="n">
        <v>0</v>
      </c>
      <c r="R398" s="59" t="n">
        <v>0</v>
      </c>
      <c r="S398" s="64"/>
      <c r="T398" s="57"/>
      <c r="U398" s="17"/>
      <c r="V398" s="17"/>
    </row>
    <row r="399" customFormat="false" ht="15" hidden="false" customHeight="true" outlineLevel="0" collapsed="false">
      <c r="A399" s="54"/>
      <c r="B399" s="55"/>
      <c r="C399" s="77"/>
      <c r="D399" s="52"/>
      <c r="E399" s="55" t="s">
        <v>19</v>
      </c>
      <c r="F399" s="30" t="n">
        <f aca="false">SUM(I399:R399)</f>
        <v>40</v>
      </c>
      <c r="G399" s="59"/>
      <c r="H399" s="60"/>
      <c r="I399" s="60" t="n">
        <v>0</v>
      </c>
      <c r="J399" s="60" t="n">
        <v>0</v>
      </c>
      <c r="K399" s="60" t="n">
        <v>0</v>
      </c>
      <c r="L399" s="59" t="n">
        <v>40</v>
      </c>
      <c r="M399" s="59" t="n">
        <v>0</v>
      </c>
      <c r="N399" s="59" t="n">
        <v>0</v>
      </c>
      <c r="O399" s="63" t="n">
        <v>0</v>
      </c>
      <c r="P399" s="59" t="n">
        <v>0</v>
      </c>
      <c r="Q399" s="59" t="n">
        <v>0</v>
      </c>
      <c r="R399" s="59" t="n">
        <v>0</v>
      </c>
      <c r="S399" s="64"/>
      <c r="T399" s="57"/>
      <c r="U399" s="17"/>
      <c r="V399" s="17"/>
    </row>
    <row r="400" customFormat="false" ht="15.75" hidden="false" customHeight="true" outlineLevel="0" collapsed="false">
      <c r="A400" s="103" t="s">
        <v>193</v>
      </c>
      <c r="B400" s="47" t="s">
        <v>194</v>
      </c>
      <c r="C400" s="33" t="n">
        <v>2015</v>
      </c>
      <c r="D400" s="52" t="n">
        <v>1330373050</v>
      </c>
      <c r="E400" s="104" t="s">
        <v>15</v>
      </c>
      <c r="F400" s="30" t="n">
        <f aca="false">SUM(I400:R400)</f>
        <v>3620</v>
      </c>
      <c r="G400" s="49"/>
      <c r="H400" s="49"/>
      <c r="I400" s="49" t="n">
        <f aca="false">I403</f>
        <v>600</v>
      </c>
      <c r="J400" s="49" t="n">
        <f aca="false">J403</f>
        <v>712</v>
      </c>
      <c r="K400" s="49" t="n">
        <f aca="false">K403</f>
        <v>712</v>
      </c>
      <c r="L400" s="49" t="n">
        <f aca="false">L403</f>
        <v>712</v>
      </c>
      <c r="M400" s="49" t="n">
        <f aca="false">M403</f>
        <v>772</v>
      </c>
      <c r="N400" s="49" t="n">
        <f aca="false">N403</f>
        <v>112</v>
      </c>
      <c r="O400" s="50" t="n">
        <f aca="false">O403</f>
        <v>0</v>
      </c>
      <c r="P400" s="49" t="n">
        <f aca="false">P403</f>
        <v>0</v>
      </c>
      <c r="Q400" s="49" t="n">
        <f aca="false">Q403</f>
        <v>0</v>
      </c>
      <c r="R400" s="49" t="n">
        <f aca="false">R403</f>
        <v>0</v>
      </c>
      <c r="S400" s="49"/>
      <c r="T400" s="31"/>
      <c r="U400" s="17"/>
      <c r="V400" s="57"/>
    </row>
    <row r="401" customFormat="false" ht="19.5" hidden="false" customHeight="true" outlineLevel="0" collapsed="false">
      <c r="A401" s="103"/>
      <c r="B401" s="47"/>
      <c r="C401" s="33"/>
      <c r="D401" s="52"/>
      <c r="E401" s="47" t="s">
        <v>16</v>
      </c>
      <c r="F401" s="30" t="n">
        <f aca="false">SUM(I401:R401)</f>
        <v>0</v>
      </c>
      <c r="G401" s="49"/>
      <c r="H401" s="49"/>
      <c r="I401" s="49" t="n">
        <f aca="false">I406+I411+I416+I421+I426+I431+I436</f>
        <v>0</v>
      </c>
      <c r="J401" s="49" t="n">
        <f aca="false">J406+J411+J416+J421+J426+J431+J436</f>
        <v>0</v>
      </c>
      <c r="K401" s="49" t="n">
        <f aca="false">K406+K411+K416+K421+K426+K431+K436</f>
        <v>0</v>
      </c>
      <c r="L401" s="49" t="n">
        <f aca="false">L406+L411+L416+L421+L426+L431+L436</f>
        <v>0</v>
      </c>
      <c r="M401" s="49" t="n">
        <f aca="false">M406+M411+M416+M421+M426+M431+M436</f>
        <v>0</v>
      </c>
      <c r="N401" s="49" t="n">
        <f aca="false">N406+N411+N416+N421+N426+N431+N436</f>
        <v>0</v>
      </c>
      <c r="O401" s="50" t="n">
        <f aca="false">O406+O411+O416+O421+O426+O431+O436</f>
        <v>0</v>
      </c>
      <c r="P401" s="49" t="n">
        <f aca="false">P406+P411+P416+P421+P426+P431+P436</f>
        <v>0</v>
      </c>
      <c r="Q401" s="49" t="n">
        <f aca="false">Q406+Q411+Q416+Q421+Q426+Q431+Q436</f>
        <v>0</v>
      </c>
      <c r="R401" s="49" t="n">
        <f aca="false">R406+R411+R416+R421+R426+R431+R436</f>
        <v>0</v>
      </c>
      <c r="S401" s="49"/>
      <c r="T401" s="31"/>
      <c r="U401" s="17"/>
      <c r="V401" s="57"/>
    </row>
    <row r="402" customFormat="false" ht="15.75" hidden="false" customHeight="true" outlineLevel="0" collapsed="false">
      <c r="A402" s="103"/>
      <c r="B402" s="47"/>
      <c r="C402" s="33"/>
      <c r="D402" s="52"/>
      <c r="E402" s="47" t="s">
        <v>17</v>
      </c>
      <c r="F402" s="30" t="n">
        <f aca="false">SUM(I402:R402)</f>
        <v>0</v>
      </c>
      <c r="G402" s="49"/>
      <c r="H402" s="49"/>
      <c r="I402" s="49" t="n">
        <f aca="false">I407+I412+I417+I422+I427+I432+I437</f>
        <v>0</v>
      </c>
      <c r="J402" s="49" t="n">
        <f aca="false">J407+J412+J417+J422+J427+J432+J437</f>
        <v>0</v>
      </c>
      <c r="K402" s="49" t="n">
        <f aca="false">K407+K412+K417+K422+K427+K432+K437</f>
        <v>0</v>
      </c>
      <c r="L402" s="49" t="n">
        <f aca="false">L407+L412+L417+L422+L427+L432+L437</f>
        <v>0</v>
      </c>
      <c r="M402" s="49" t="n">
        <f aca="false">M407+M412+M417+M422+M427+M432+M437</f>
        <v>0</v>
      </c>
      <c r="N402" s="49" t="n">
        <f aca="false">N407+N412+N417+N422+N427+N432+N437</f>
        <v>0</v>
      </c>
      <c r="O402" s="50" t="n">
        <f aca="false">O407+O412+O417+O422+O427+O432+O437</f>
        <v>0</v>
      </c>
      <c r="P402" s="49" t="n">
        <f aca="false">P407+P412+P417+P422+P427+P432+P437</f>
        <v>0</v>
      </c>
      <c r="Q402" s="49" t="n">
        <f aca="false">Q407+Q412+Q417+Q422+Q427+Q432+Q437</f>
        <v>0</v>
      </c>
      <c r="R402" s="49" t="n">
        <f aca="false">R407+R412+R417+R422+R427+R432+R437</f>
        <v>0</v>
      </c>
      <c r="S402" s="49"/>
      <c r="T402" s="31"/>
      <c r="U402" s="17"/>
      <c r="V402" s="57"/>
    </row>
    <row r="403" customFormat="false" ht="15.75" hidden="false" customHeight="true" outlineLevel="0" collapsed="false">
      <c r="A403" s="103"/>
      <c r="B403" s="47"/>
      <c r="C403" s="33"/>
      <c r="D403" s="52"/>
      <c r="E403" s="47" t="s">
        <v>18</v>
      </c>
      <c r="F403" s="30" t="n">
        <f aca="false">SUM(I403:R403)</f>
        <v>3620</v>
      </c>
      <c r="G403" s="30" t="e">
        <f aca="false">G408+G423+G428+#REF!+#REF!+#REF!</f>
        <v>#REF!</v>
      </c>
      <c r="H403" s="30"/>
      <c r="I403" s="49" t="n">
        <f aca="false">I408+I413+I418+I423+I428+I433+I438</f>
        <v>600</v>
      </c>
      <c r="J403" s="49" t="n">
        <f aca="false">J408+J413+J418+J423+J428+J433+J438</f>
        <v>712</v>
      </c>
      <c r="K403" s="49" t="n">
        <f aca="false">K408+K413+K418+K423+K428+K433+K438</f>
        <v>712</v>
      </c>
      <c r="L403" s="49" t="n">
        <f aca="false">L408+L413+L418+L423+L428+L433+L438</f>
        <v>712</v>
      </c>
      <c r="M403" s="49" t="n">
        <f aca="false">M408+M413+M418+M423+M428+M433+M438</f>
        <v>772</v>
      </c>
      <c r="N403" s="49" t="n">
        <f aca="false">N408+N413+N418+N423+N428+N433+N438</f>
        <v>112</v>
      </c>
      <c r="O403" s="50" t="n">
        <f aca="false">O408+O413+O418+O423+O428+O433+O438</f>
        <v>0</v>
      </c>
      <c r="P403" s="49" t="n">
        <f aca="false">P408+P413+P418+P423+P428+P433+P438</f>
        <v>0</v>
      </c>
      <c r="Q403" s="49" t="n">
        <f aca="false">Q408+Q413+Q418+Q423+Q428+Q433+Q438</f>
        <v>0</v>
      </c>
      <c r="R403" s="49" t="n">
        <f aca="false">R408+R413+R418+R423+R428+R433+R438</f>
        <v>0</v>
      </c>
      <c r="S403" s="49"/>
      <c r="T403" s="31"/>
      <c r="U403" s="17"/>
      <c r="V403" s="57"/>
    </row>
    <row r="404" customFormat="false" ht="18" hidden="false" customHeight="true" outlineLevel="0" collapsed="false">
      <c r="A404" s="103"/>
      <c r="B404" s="47"/>
      <c r="C404" s="33"/>
      <c r="D404" s="52"/>
      <c r="E404" s="47" t="s">
        <v>19</v>
      </c>
      <c r="F404" s="30" t="n">
        <f aca="false">SUM(I404:R404)</f>
        <v>0</v>
      </c>
      <c r="G404" s="49"/>
      <c r="H404" s="49"/>
      <c r="I404" s="49" t="n">
        <f aca="false">I409+I414+I419+I424+I429+I434+I439</f>
        <v>0</v>
      </c>
      <c r="J404" s="49" t="n">
        <f aca="false">J409+J414+J419+J424+J429+J434+J439</f>
        <v>0</v>
      </c>
      <c r="K404" s="49" t="n">
        <f aca="false">K409+K414+K419+K424+K429+K434+K439</f>
        <v>0</v>
      </c>
      <c r="L404" s="49" t="n">
        <f aca="false">L409+L414+L419+L424+L429+L434+L439</f>
        <v>0</v>
      </c>
      <c r="M404" s="49" t="n">
        <f aca="false">M409+M414+M419+M424+M429+M434+M439</f>
        <v>0</v>
      </c>
      <c r="N404" s="49" t="n">
        <f aca="false">N409+N414+N419+N424+N429+N434+N439</f>
        <v>0</v>
      </c>
      <c r="O404" s="50" t="n">
        <f aca="false">O409+O414+O419+O424+O429+O434+O439</f>
        <v>0</v>
      </c>
      <c r="P404" s="49" t="n">
        <f aca="false">P409+P414+P419+P424+P429+P434+P439</f>
        <v>0</v>
      </c>
      <c r="Q404" s="49" t="n">
        <f aca="false">Q409+Q414+Q419+Q424+Q429+Q434+Q439</f>
        <v>0</v>
      </c>
      <c r="R404" s="49" t="n">
        <f aca="false">R409+R414+R419+R424+R429+R434+R439</f>
        <v>0</v>
      </c>
      <c r="S404" s="49"/>
      <c r="T404" s="31"/>
      <c r="U404" s="17"/>
      <c r="V404" s="57"/>
    </row>
    <row r="405" customFormat="false" ht="15.75" hidden="false" customHeight="true" outlineLevel="0" collapsed="false">
      <c r="A405" s="111" t="s">
        <v>195</v>
      </c>
      <c r="B405" s="55" t="s">
        <v>196</v>
      </c>
      <c r="C405" s="17" t="n">
        <v>2015</v>
      </c>
      <c r="D405" s="52" t="n">
        <v>1330373050</v>
      </c>
      <c r="E405" s="104" t="s">
        <v>15</v>
      </c>
      <c r="F405" s="30" t="n">
        <f aca="false">SUM(I405:R405)</f>
        <v>3000</v>
      </c>
      <c r="G405" s="49"/>
      <c r="H405" s="49"/>
      <c r="I405" s="49" t="n">
        <f aca="false">I406+I407+I408+I409</f>
        <v>600</v>
      </c>
      <c r="J405" s="49" t="n">
        <f aca="false">J406+J407+J408+J409</f>
        <v>600</v>
      </c>
      <c r="K405" s="49" t="n">
        <f aca="false">K406+K407+K408+K409</f>
        <v>600</v>
      </c>
      <c r="L405" s="49" t="n">
        <f aca="false">L406+L407+L408+L409</f>
        <v>600</v>
      </c>
      <c r="M405" s="49" t="n">
        <f aca="false">M406+M407+M408+M409</f>
        <v>600</v>
      </c>
      <c r="N405" s="49" t="n">
        <f aca="false">N406+N407+N408+N409</f>
        <v>0</v>
      </c>
      <c r="O405" s="50" t="n">
        <f aca="false">O406+O407+O408+O409</f>
        <v>0</v>
      </c>
      <c r="P405" s="49" t="n">
        <f aca="false">P406+P407+P408+P409</f>
        <v>0</v>
      </c>
      <c r="Q405" s="49" t="n">
        <f aca="false">Q406+Q407+Q408+Q409</f>
        <v>0</v>
      </c>
      <c r="R405" s="49" t="n">
        <f aca="false">R406+R407+R408+R409</f>
        <v>0</v>
      </c>
      <c r="S405" s="49"/>
      <c r="T405" s="57" t="s">
        <v>45</v>
      </c>
      <c r="U405" s="17" t="s">
        <v>166</v>
      </c>
      <c r="V405" s="17" t="s">
        <v>139</v>
      </c>
    </row>
    <row r="406" customFormat="false" ht="15.75" hidden="false" customHeight="true" outlineLevel="0" collapsed="false">
      <c r="A406" s="111"/>
      <c r="B406" s="55"/>
      <c r="C406" s="17"/>
      <c r="D406" s="52"/>
      <c r="E406" s="55" t="s">
        <v>16</v>
      </c>
      <c r="F406" s="30" t="n">
        <f aca="false">SUM(I406:R406)</f>
        <v>0</v>
      </c>
      <c r="G406" s="60"/>
      <c r="H406" s="60"/>
      <c r="I406" s="60" t="n">
        <v>0</v>
      </c>
      <c r="J406" s="60" t="n">
        <v>0</v>
      </c>
      <c r="K406" s="60" t="n">
        <v>0</v>
      </c>
      <c r="L406" s="59" t="n">
        <v>0</v>
      </c>
      <c r="M406" s="59" t="n">
        <v>0</v>
      </c>
      <c r="N406" s="59" t="n">
        <v>0</v>
      </c>
      <c r="O406" s="63" t="n">
        <v>0</v>
      </c>
      <c r="P406" s="59" t="n">
        <v>0</v>
      </c>
      <c r="Q406" s="59" t="n">
        <v>0</v>
      </c>
      <c r="R406" s="59" t="n">
        <v>0</v>
      </c>
      <c r="S406" s="59"/>
      <c r="T406" s="57"/>
      <c r="U406" s="17"/>
      <c r="V406" s="17"/>
    </row>
    <row r="407" customFormat="false" ht="15.75" hidden="false" customHeight="true" outlineLevel="0" collapsed="false">
      <c r="A407" s="111"/>
      <c r="B407" s="55"/>
      <c r="C407" s="17"/>
      <c r="D407" s="52"/>
      <c r="E407" s="55" t="s">
        <v>17</v>
      </c>
      <c r="F407" s="30" t="n">
        <f aca="false">SUM(I407:R407)</f>
        <v>0</v>
      </c>
      <c r="G407" s="60"/>
      <c r="H407" s="60"/>
      <c r="I407" s="60" t="n">
        <v>0</v>
      </c>
      <c r="J407" s="60" t="n">
        <v>0</v>
      </c>
      <c r="K407" s="60" t="n">
        <v>0</v>
      </c>
      <c r="L407" s="59" t="n">
        <v>0</v>
      </c>
      <c r="M407" s="59" t="n">
        <v>0</v>
      </c>
      <c r="N407" s="59" t="n">
        <v>0</v>
      </c>
      <c r="O407" s="63" t="n">
        <v>0</v>
      </c>
      <c r="P407" s="59" t="n">
        <v>0</v>
      </c>
      <c r="Q407" s="59" t="n">
        <v>0</v>
      </c>
      <c r="R407" s="59" t="n">
        <v>0</v>
      </c>
      <c r="S407" s="59"/>
      <c r="T407" s="57"/>
      <c r="U407" s="17"/>
      <c r="V407" s="17"/>
    </row>
    <row r="408" customFormat="false" ht="15.75" hidden="false" customHeight="true" outlineLevel="0" collapsed="false">
      <c r="A408" s="111"/>
      <c r="B408" s="55"/>
      <c r="C408" s="17"/>
      <c r="D408" s="52"/>
      <c r="E408" s="55" t="s">
        <v>18</v>
      </c>
      <c r="F408" s="30" t="n">
        <f aca="false">SUM(I408:R408)</f>
        <v>3000</v>
      </c>
      <c r="G408" s="60"/>
      <c r="H408" s="59"/>
      <c r="I408" s="59" t="n">
        <v>600</v>
      </c>
      <c r="J408" s="59" t="n">
        <v>600</v>
      </c>
      <c r="K408" s="59" t="n">
        <v>600</v>
      </c>
      <c r="L408" s="59" t="n">
        <v>600</v>
      </c>
      <c r="M408" s="59" t="n">
        <v>600</v>
      </c>
      <c r="N408" s="59" t="n">
        <v>0</v>
      </c>
      <c r="O408" s="63" t="n">
        <v>0</v>
      </c>
      <c r="P408" s="59" t="n">
        <v>0</v>
      </c>
      <c r="Q408" s="59" t="n">
        <v>0</v>
      </c>
      <c r="R408" s="59" t="n">
        <v>0</v>
      </c>
      <c r="S408" s="59"/>
      <c r="T408" s="57"/>
      <c r="U408" s="17"/>
      <c r="V408" s="17"/>
    </row>
    <row r="409" customFormat="false" ht="15.75" hidden="false" customHeight="true" outlineLevel="0" collapsed="false">
      <c r="A409" s="111"/>
      <c r="B409" s="55"/>
      <c r="C409" s="17"/>
      <c r="D409" s="52"/>
      <c r="E409" s="55" t="s">
        <v>19</v>
      </c>
      <c r="F409" s="30" t="n">
        <f aca="false">SUM(I409:R409)</f>
        <v>0</v>
      </c>
      <c r="G409" s="60"/>
      <c r="H409" s="60"/>
      <c r="I409" s="60" t="n">
        <v>0</v>
      </c>
      <c r="J409" s="60" t="n">
        <v>0</v>
      </c>
      <c r="K409" s="60" t="n">
        <v>0</v>
      </c>
      <c r="L409" s="59" t="n">
        <v>0</v>
      </c>
      <c r="M409" s="59" t="n">
        <v>0</v>
      </c>
      <c r="N409" s="59" t="n">
        <v>0</v>
      </c>
      <c r="O409" s="63" t="n">
        <v>0</v>
      </c>
      <c r="P409" s="59" t="n">
        <v>0</v>
      </c>
      <c r="Q409" s="59" t="n">
        <v>0</v>
      </c>
      <c r="R409" s="59" t="n">
        <v>0</v>
      </c>
      <c r="S409" s="59"/>
      <c r="T409" s="57"/>
      <c r="U409" s="17"/>
      <c r="V409" s="17"/>
    </row>
    <row r="410" customFormat="false" ht="15.75" hidden="true" customHeight="true" outlineLevel="0" collapsed="false">
      <c r="A410" s="111" t="s">
        <v>197</v>
      </c>
      <c r="B410" s="55" t="s">
        <v>198</v>
      </c>
      <c r="C410" s="17"/>
      <c r="D410" s="52" t="n">
        <v>1330373050</v>
      </c>
      <c r="E410" s="104" t="s">
        <v>15</v>
      </c>
      <c r="F410" s="30" t="n">
        <f aca="false">SUM(I410:R410)</f>
        <v>0</v>
      </c>
      <c r="G410" s="49"/>
      <c r="H410" s="49"/>
      <c r="I410" s="49" t="n">
        <f aca="false">I411+I412+I413+I414</f>
        <v>0</v>
      </c>
      <c r="J410" s="49" t="n">
        <f aca="false">J411+J412+J413+J414</f>
        <v>0</v>
      </c>
      <c r="K410" s="49" t="n">
        <f aca="false">K411+K412+K413+K414</f>
        <v>0</v>
      </c>
      <c r="L410" s="49" t="n">
        <f aca="false">L411+L412+L413+L414</f>
        <v>0</v>
      </c>
      <c r="M410" s="49" t="n">
        <f aca="false">M411+M412+M413+M414</f>
        <v>0</v>
      </c>
      <c r="N410" s="49" t="n">
        <f aca="false">N411+N412+N413+N414</f>
        <v>0</v>
      </c>
      <c r="O410" s="50" t="n">
        <f aca="false">O411+O412+O413+O414</f>
        <v>0</v>
      </c>
      <c r="P410" s="49" t="n">
        <f aca="false">P411+P412+P413+P414</f>
        <v>0</v>
      </c>
      <c r="Q410" s="49" t="n">
        <f aca="false">Q411+Q412+Q413+Q414</f>
        <v>0</v>
      </c>
      <c r="R410" s="49" t="n">
        <f aca="false">R411+R412+R413+R414</f>
        <v>0</v>
      </c>
      <c r="S410" s="49"/>
      <c r="T410" s="57"/>
      <c r="U410" s="17"/>
      <c r="V410" s="57" t="s">
        <v>112</v>
      </c>
    </row>
    <row r="411" customFormat="false" ht="15.75" hidden="true" customHeight="true" outlineLevel="0" collapsed="false">
      <c r="A411" s="111"/>
      <c r="B411" s="55"/>
      <c r="C411" s="17"/>
      <c r="D411" s="52"/>
      <c r="E411" s="55" t="s">
        <v>16</v>
      </c>
      <c r="F411" s="30" t="n">
        <f aca="false">SUM(I411:R411)</f>
        <v>0</v>
      </c>
      <c r="G411" s="60"/>
      <c r="H411" s="60"/>
      <c r="I411" s="60" t="n">
        <v>0</v>
      </c>
      <c r="J411" s="60" t="n">
        <v>0</v>
      </c>
      <c r="K411" s="60" t="n">
        <v>0</v>
      </c>
      <c r="L411" s="59" t="n">
        <v>0</v>
      </c>
      <c r="M411" s="59" t="n">
        <v>0</v>
      </c>
      <c r="N411" s="59" t="n">
        <v>0</v>
      </c>
      <c r="O411" s="63" t="n">
        <v>0</v>
      </c>
      <c r="P411" s="59" t="n">
        <v>0</v>
      </c>
      <c r="Q411" s="59" t="n">
        <v>0</v>
      </c>
      <c r="R411" s="59" t="n">
        <v>0</v>
      </c>
      <c r="S411" s="59"/>
      <c r="T411" s="57"/>
      <c r="U411" s="17"/>
      <c r="V411" s="57"/>
    </row>
    <row r="412" customFormat="false" ht="15.75" hidden="true" customHeight="true" outlineLevel="0" collapsed="false">
      <c r="A412" s="111"/>
      <c r="B412" s="55"/>
      <c r="C412" s="17"/>
      <c r="D412" s="52"/>
      <c r="E412" s="55" t="s">
        <v>17</v>
      </c>
      <c r="F412" s="30" t="n">
        <f aca="false">SUM(I412:R412)</f>
        <v>0</v>
      </c>
      <c r="G412" s="60"/>
      <c r="H412" s="60"/>
      <c r="I412" s="60" t="n">
        <v>0</v>
      </c>
      <c r="J412" s="60" t="n">
        <v>0</v>
      </c>
      <c r="K412" s="60" t="n">
        <v>0</v>
      </c>
      <c r="L412" s="59" t="n">
        <v>0</v>
      </c>
      <c r="M412" s="59" t="n">
        <v>0</v>
      </c>
      <c r="N412" s="59" t="n">
        <v>0</v>
      </c>
      <c r="O412" s="63" t="n">
        <v>0</v>
      </c>
      <c r="P412" s="59" t="n">
        <v>0</v>
      </c>
      <c r="Q412" s="59" t="n">
        <v>0</v>
      </c>
      <c r="R412" s="59" t="n">
        <v>0</v>
      </c>
      <c r="S412" s="59"/>
      <c r="T412" s="57"/>
      <c r="U412" s="17"/>
      <c r="V412" s="57"/>
    </row>
    <row r="413" customFormat="false" ht="15.75" hidden="true" customHeight="true" outlineLevel="0" collapsed="false">
      <c r="A413" s="111"/>
      <c r="B413" s="55"/>
      <c r="C413" s="17"/>
      <c r="D413" s="52"/>
      <c r="E413" s="55" t="s">
        <v>18</v>
      </c>
      <c r="F413" s="30" t="n">
        <f aca="false">SUM(I413:R413)</f>
        <v>0</v>
      </c>
      <c r="G413" s="60"/>
      <c r="H413" s="59"/>
      <c r="I413" s="59" t="n">
        <v>0</v>
      </c>
      <c r="J413" s="59" t="n">
        <v>0</v>
      </c>
      <c r="K413" s="59" t="n">
        <v>0</v>
      </c>
      <c r="L413" s="59" t="n">
        <v>0</v>
      </c>
      <c r="M413" s="59" t="n">
        <v>0</v>
      </c>
      <c r="N413" s="59" t="n">
        <v>0</v>
      </c>
      <c r="O413" s="63" t="n">
        <v>0</v>
      </c>
      <c r="P413" s="59" t="n">
        <v>0</v>
      </c>
      <c r="Q413" s="59" t="n">
        <v>0</v>
      </c>
      <c r="R413" s="59" t="n">
        <v>0</v>
      </c>
      <c r="S413" s="59"/>
      <c r="T413" s="57"/>
      <c r="U413" s="17"/>
      <c r="V413" s="57"/>
    </row>
    <row r="414" customFormat="false" ht="15.75" hidden="true" customHeight="true" outlineLevel="0" collapsed="false">
      <c r="A414" s="111"/>
      <c r="B414" s="55"/>
      <c r="C414" s="17"/>
      <c r="D414" s="52"/>
      <c r="E414" s="55" t="s">
        <v>19</v>
      </c>
      <c r="F414" s="30" t="n">
        <f aca="false">SUM(I414:R414)</f>
        <v>0</v>
      </c>
      <c r="G414" s="60"/>
      <c r="H414" s="60"/>
      <c r="I414" s="60" t="n">
        <v>0</v>
      </c>
      <c r="J414" s="60" t="n">
        <v>0</v>
      </c>
      <c r="K414" s="60" t="n">
        <v>0</v>
      </c>
      <c r="L414" s="59" t="n">
        <v>0</v>
      </c>
      <c r="M414" s="59" t="n">
        <v>0</v>
      </c>
      <c r="N414" s="59" t="n">
        <v>0</v>
      </c>
      <c r="O414" s="63" t="n">
        <v>0</v>
      </c>
      <c r="P414" s="59" t="n">
        <v>0</v>
      </c>
      <c r="Q414" s="59" t="n">
        <v>0</v>
      </c>
      <c r="R414" s="59" t="n">
        <v>0</v>
      </c>
      <c r="S414" s="59"/>
      <c r="T414" s="57"/>
      <c r="U414" s="17"/>
      <c r="V414" s="57"/>
    </row>
    <row r="415" customFormat="false" ht="15" hidden="false" customHeight="true" outlineLevel="0" collapsed="false">
      <c r="A415" s="111" t="s">
        <v>199</v>
      </c>
      <c r="B415" s="55" t="s">
        <v>200</v>
      </c>
      <c r="C415" s="17"/>
      <c r="D415" s="52" t="n">
        <v>1330373050</v>
      </c>
      <c r="E415" s="104" t="s">
        <v>15</v>
      </c>
      <c r="F415" s="30" t="n">
        <f aca="false">SUM(I415:R415)</f>
        <v>560</v>
      </c>
      <c r="G415" s="49" t="n">
        <f aca="false">G419</f>
        <v>0</v>
      </c>
      <c r="H415" s="49"/>
      <c r="I415" s="49" t="n">
        <f aca="false">I419</f>
        <v>0</v>
      </c>
      <c r="J415" s="49" t="n">
        <f aca="false">J418</f>
        <v>112</v>
      </c>
      <c r="K415" s="49" t="n">
        <f aca="false">K418</f>
        <v>112</v>
      </c>
      <c r="L415" s="49" t="n">
        <f aca="false">L418</f>
        <v>112</v>
      </c>
      <c r="M415" s="49" t="n">
        <f aca="false">M418</f>
        <v>112</v>
      </c>
      <c r="N415" s="49" t="n">
        <f aca="false">N418</f>
        <v>112</v>
      </c>
      <c r="O415" s="50" t="n">
        <f aca="false">O418</f>
        <v>0</v>
      </c>
      <c r="P415" s="49" t="n">
        <f aca="false">P418</f>
        <v>0</v>
      </c>
      <c r="Q415" s="49" t="n">
        <f aca="false">Q418</f>
        <v>0</v>
      </c>
      <c r="R415" s="49" t="n">
        <f aca="false">R418</f>
        <v>0</v>
      </c>
      <c r="S415" s="49"/>
      <c r="T415" s="57" t="s">
        <v>62</v>
      </c>
      <c r="U415" s="17" t="s">
        <v>166</v>
      </c>
      <c r="V415" s="124" t="s">
        <v>36</v>
      </c>
    </row>
    <row r="416" customFormat="false" ht="15.75" hidden="false" customHeight="true" outlineLevel="0" collapsed="false">
      <c r="A416" s="111"/>
      <c r="B416" s="55"/>
      <c r="C416" s="17"/>
      <c r="D416" s="52"/>
      <c r="E416" s="55" t="s">
        <v>16</v>
      </c>
      <c r="F416" s="30" t="n">
        <f aca="false">SUM(I416:R416)</f>
        <v>0</v>
      </c>
      <c r="G416" s="60"/>
      <c r="H416" s="60"/>
      <c r="I416" s="60" t="n">
        <v>0</v>
      </c>
      <c r="J416" s="60" t="n">
        <v>0</v>
      </c>
      <c r="K416" s="60" t="n">
        <v>0</v>
      </c>
      <c r="L416" s="59" t="n">
        <v>0</v>
      </c>
      <c r="M416" s="59" t="n">
        <v>0</v>
      </c>
      <c r="N416" s="59" t="n">
        <v>0</v>
      </c>
      <c r="O416" s="63" t="n">
        <v>0</v>
      </c>
      <c r="P416" s="59" t="n">
        <v>0</v>
      </c>
      <c r="Q416" s="59" t="n">
        <v>0</v>
      </c>
      <c r="R416" s="59" t="n">
        <v>0</v>
      </c>
      <c r="S416" s="59"/>
      <c r="T416" s="57"/>
      <c r="U416" s="17"/>
      <c r="V416" s="124"/>
    </row>
    <row r="417" customFormat="false" ht="15.75" hidden="false" customHeight="true" outlineLevel="0" collapsed="false">
      <c r="A417" s="111"/>
      <c r="B417" s="55"/>
      <c r="C417" s="17"/>
      <c r="D417" s="52"/>
      <c r="E417" s="55" t="s">
        <v>17</v>
      </c>
      <c r="F417" s="30" t="n">
        <f aca="false">SUM(I417:R417)</f>
        <v>0</v>
      </c>
      <c r="G417" s="60"/>
      <c r="H417" s="60"/>
      <c r="I417" s="60" t="n">
        <v>0</v>
      </c>
      <c r="J417" s="60" t="n">
        <v>0</v>
      </c>
      <c r="K417" s="60" t="n">
        <v>0</v>
      </c>
      <c r="L417" s="59" t="n">
        <v>0</v>
      </c>
      <c r="M417" s="59" t="n">
        <v>0</v>
      </c>
      <c r="N417" s="59" t="n">
        <v>0</v>
      </c>
      <c r="O417" s="63" t="n">
        <v>0</v>
      </c>
      <c r="P417" s="59" t="n">
        <v>0</v>
      </c>
      <c r="Q417" s="59" t="n">
        <v>0</v>
      </c>
      <c r="R417" s="59" t="n">
        <v>0</v>
      </c>
      <c r="S417" s="59"/>
      <c r="T417" s="57"/>
      <c r="U417" s="17"/>
      <c r="V417" s="124"/>
    </row>
    <row r="418" customFormat="false" ht="15.75" hidden="false" customHeight="true" outlineLevel="0" collapsed="false">
      <c r="A418" s="111"/>
      <c r="B418" s="55"/>
      <c r="C418" s="17"/>
      <c r="D418" s="52"/>
      <c r="E418" s="55" t="s">
        <v>18</v>
      </c>
      <c r="F418" s="30" t="n">
        <f aca="false">SUM(I418:R418)</f>
        <v>560</v>
      </c>
      <c r="G418" s="60"/>
      <c r="H418" s="60"/>
      <c r="I418" s="60" t="n">
        <v>0</v>
      </c>
      <c r="J418" s="60" t="n">
        <v>112</v>
      </c>
      <c r="K418" s="60" t="n">
        <v>112</v>
      </c>
      <c r="L418" s="60" t="n">
        <v>112</v>
      </c>
      <c r="M418" s="60" t="n">
        <v>112</v>
      </c>
      <c r="N418" s="60" t="n">
        <v>112</v>
      </c>
      <c r="O418" s="61" t="n">
        <v>0</v>
      </c>
      <c r="P418" s="60" t="n">
        <v>0</v>
      </c>
      <c r="Q418" s="60" t="n">
        <v>0</v>
      </c>
      <c r="R418" s="60" t="n">
        <v>0</v>
      </c>
      <c r="S418" s="60"/>
      <c r="T418" s="57"/>
      <c r="U418" s="17"/>
      <c r="V418" s="124"/>
    </row>
    <row r="419" customFormat="false" ht="15.75" hidden="false" customHeight="true" outlineLevel="0" collapsed="false">
      <c r="A419" s="111"/>
      <c r="B419" s="55"/>
      <c r="C419" s="17"/>
      <c r="D419" s="52"/>
      <c r="E419" s="55" t="s">
        <v>19</v>
      </c>
      <c r="F419" s="30" t="n">
        <f aca="false">SUM(I419:R419)</f>
        <v>0</v>
      </c>
      <c r="G419" s="60"/>
      <c r="H419" s="60"/>
      <c r="I419" s="60" t="n">
        <v>0</v>
      </c>
      <c r="J419" s="60" t="n">
        <v>0</v>
      </c>
      <c r="K419" s="60" t="n">
        <v>0</v>
      </c>
      <c r="L419" s="59" t="n">
        <v>0</v>
      </c>
      <c r="M419" s="59" t="n">
        <v>0</v>
      </c>
      <c r="N419" s="59" t="n">
        <v>0</v>
      </c>
      <c r="O419" s="63" t="n">
        <v>0</v>
      </c>
      <c r="P419" s="59" t="n">
        <v>0</v>
      </c>
      <c r="Q419" s="59" t="n">
        <v>0</v>
      </c>
      <c r="R419" s="59" t="n">
        <v>0</v>
      </c>
      <c r="S419" s="59"/>
      <c r="T419" s="57"/>
      <c r="U419" s="17"/>
      <c r="V419" s="124"/>
    </row>
    <row r="420" customFormat="false" ht="15.75" hidden="false" customHeight="true" outlineLevel="0" collapsed="false">
      <c r="A420" s="111" t="s">
        <v>201</v>
      </c>
      <c r="B420" s="55" t="s">
        <v>202</v>
      </c>
      <c r="C420" s="17" t="s">
        <v>14</v>
      </c>
      <c r="D420" s="52" t="n">
        <v>1330373050</v>
      </c>
      <c r="E420" s="104" t="s">
        <v>15</v>
      </c>
      <c r="F420" s="30" t="n">
        <f aca="false">SUM(I420:R420)</f>
        <v>0</v>
      </c>
      <c r="G420" s="49"/>
      <c r="H420" s="30"/>
      <c r="I420" s="30" t="n">
        <f aca="false">I423</f>
        <v>0</v>
      </c>
      <c r="J420" s="30" t="n">
        <f aca="false">J423</f>
        <v>0</v>
      </c>
      <c r="K420" s="30" t="n">
        <f aca="false">K423</f>
        <v>0</v>
      </c>
      <c r="L420" s="30" t="n">
        <f aca="false">L423</f>
        <v>0</v>
      </c>
      <c r="M420" s="30" t="n">
        <f aca="false">M423</f>
        <v>0</v>
      </c>
      <c r="N420" s="30" t="n">
        <f aca="false">N423</f>
        <v>0</v>
      </c>
      <c r="O420" s="67" t="n">
        <f aca="false">O423</f>
        <v>0</v>
      </c>
      <c r="P420" s="30" t="n">
        <f aca="false">P423</f>
        <v>0</v>
      </c>
      <c r="Q420" s="30" t="n">
        <f aca="false">Q423</f>
        <v>0</v>
      </c>
      <c r="R420" s="30" t="n">
        <f aca="false">R423</f>
        <v>0</v>
      </c>
      <c r="S420" s="30"/>
      <c r="T420" s="57"/>
      <c r="U420" s="17"/>
      <c r="V420" s="124"/>
    </row>
    <row r="421" customFormat="false" ht="15.75" hidden="false" customHeight="true" outlineLevel="0" collapsed="false">
      <c r="A421" s="111"/>
      <c r="B421" s="55"/>
      <c r="C421" s="17"/>
      <c r="D421" s="52"/>
      <c r="E421" s="55" t="s">
        <v>16</v>
      </c>
      <c r="F421" s="30" t="n">
        <f aca="false">SUM(I421:R421)</f>
        <v>0</v>
      </c>
      <c r="G421" s="60"/>
      <c r="H421" s="60"/>
      <c r="I421" s="60" t="n">
        <v>0</v>
      </c>
      <c r="J421" s="60" t="n">
        <v>0</v>
      </c>
      <c r="K421" s="60" t="n">
        <v>0</v>
      </c>
      <c r="L421" s="59" t="n">
        <v>0</v>
      </c>
      <c r="M421" s="59" t="n">
        <v>0</v>
      </c>
      <c r="N421" s="59" t="n">
        <v>0</v>
      </c>
      <c r="O421" s="63" t="n">
        <v>0</v>
      </c>
      <c r="P421" s="59" t="n">
        <v>0</v>
      </c>
      <c r="Q421" s="59" t="n">
        <v>0</v>
      </c>
      <c r="R421" s="59" t="n">
        <v>0</v>
      </c>
      <c r="S421" s="59"/>
      <c r="T421" s="57"/>
      <c r="U421" s="17"/>
      <c r="V421" s="124"/>
    </row>
    <row r="422" customFormat="false" ht="15.75" hidden="false" customHeight="true" outlineLevel="0" collapsed="false">
      <c r="A422" s="111"/>
      <c r="B422" s="55"/>
      <c r="C422" s="17"/>
      <c r="D422" s="52"/>
      <c r="E422" s="55" t="s">
        <v>17</v>
      </c>
      <c r="F422" s="30" t="n">
        <f aca="false">SUM(I422:R422)</f>
        <v>0</v>
      </c>
      <c r="G422" s="60"/>
      <c r="H422" s="60"/>
      <c r="I422" s="60" t="n">
        <v>0</v>
      </c>
      <c r="J422" s="60" t="n">
        <v>0</v>
      </c>
      <c r="K422" s="60" t="n">
        <v>0</v>
      </c>
      <c r="L422" s="59" t="n">
        <v>0</v>
      </c>
      <c r="M422" s="59" t="n">
        <v>0</v>
      </c>
      <c r="N422" s="59" t="n">
        <v>0</v>
      </c>
      <c r="O422" s="63" t="n">
        <v>0</v>
      </c>
      <c r="P422" s="59" t="n">
        <v>0</v>
      </c>
      <c r="Q422" s="59" t="n">
        <v>0</v>
      </c>
      <c r="R422" s="59" t="n">
        <v>0</v>
      </c>
      <c r="S422" s="59"/>
      <c r="T422" s="57"/>
      <c r="U422" s="17"/>
      <c r="V422" s="124"/>
    </row>
    <row r="423" customFormat="false" ht="15.75" hidden="false" customHeight="true" outlineLevel="0" collapsed="false">
      <c r="A423" s="111"/>
      <c r="B423" s="55"/>
      <c r="C423" s="17"/>
      <c r="D423" s="52"/>
      <c r="E423" s="55" t="s">
        <v>18</v>
      </c>
      <c r="F423" s="30" t="n">
        <f aca="false">SUM(I423:R423)</f>
        <v>0</v>
      </c>
      <c r="G423" s="60"/>
      <c r="H423" s="59"/>
      <c r="I423" s="59" t="n">
        <v>0</v>
      </c>
      <c r="J423" s="59" t="n">
        <v>0</v>
      </c>
      <c r="K423" s="59" t="n">
        <v>0</v>
      </c>
      <c r="L423" s="59" t="n">
        <v>0</v>
      </c>
      <c r="M423" s="59" t="n">
        <v>0</v>
      </c>
      <c r="N423" s="59" t="n">
        <v>0</v>
      </c>
      <c r="O423" s="63" t="n">
        <v>0</v>
      </c>
      <c r="P423" s="59" t="n">
        <v>0</v>
      </c>
      <c r="Q423" s="59" t="n">
        <v>0</v>
      </c>
      <c r="R423" s="59" t="n">
        <v>0</v>
      </c>
      <c r="S423" s="59"/>
      <c r="T423" s="57"/>
      <c r="U423" s="17"/>
      <c r="V423" s="124"/>
    </row>
    <row r="424" customFormat="false" ht="15.75" hidden="false" customHeight="true" outlineLevel="0" collapsed="false">
      <c r="A424" s="111"/>
      <c r="B424" s="55"/>
      <c r="C424" s="17"/>
      <c r="D424" s="52"/>
      <c r="E424" s="55" t="s">
        <v>19</v>
      </c>
      <c r="F424" s="30" t="n">
        <f aca="false">SUM(I424:R424)</f>
        <v>0</v>
      </c>
      <c r="G424" s="60"/>
      <c r="H424" s="60"/>
      <c r="I424" s="60" t="n">
        <v>0</v>
      </c>
      <c r="J424" s="60" t="n">
        <v>0</v>
      </c>
      <c r="K424" s="60" t="n">
        <v>0</v>
      </c>
      <c r="L424" s="59" t="n">
        <v>0</v>
      </c>
      <c r="M424" s="59" t="n">
        <v>0</v>
      </c>
      <c r="N424" s="59" t="n">
        <v>0</v>
      </c>
      <c r="O424" s="63" t="n">
        <v>0</v>
      </c>
      <c r="P424" s="59" t="n">
        <v>0</v>
      </c>
      <c r="Q424" s="59" t="n">
        <v>0</v>
      </c>
      <c r="R424" s="59" t="n">
        <v>0</v>
      </c>
      <c r="S424" s="59"/>
      <c r="T424" s="57"/>
      <c r="U424" s="17"/>
      <c r="V424" s="124"/>
    </row>
    <row r="425" customFormat="false" ht="15.75" hidden="false" customHeight="true" outlineLevel="0" collapsed="false">
      <c r="A425" s="111" t="s">
        <v>203</v>
      </c>
      <c r="B425" s="55" t="s">
        <v>204</v>
      </c>
      <c r="C425" s="17" t="s">
        <v>14</v>
      </c>
      <c r="D425" s="52" t="n">
        <v>1330373050</v>
      </c>
      <c r="E425" s="104" t="s">
        <v>15</v>
      </c>
      <c r="F425" s="30" t="n">
        <f aca="false">SUM(I425:R425)</f>
        <v>0</v>
      </c>
      <c r="G425" s="49"/>
      <c r="H425" s="30"/>
      <c r="I425" s="30" t="n">
        <f aca="false">I428</f>
        <v>0</v>
      </c>
      <c r="J425" s="30" t="n">
        <f aca="false">J428</f>
        <v>0</v>
      </c>
      <c r="K425" s="30" t="n">
        <f aca="false">K428</f>
        <v>0</v>
      </c>
      <c r="L425" s="30" t="n">
        <f aca="false">L428</f>
        <v>0</v>
      </c>
      <c r="M425" s="30" t="n">
        <f aca="false">M428</f>
        <v>0</v>
      </c>
      <c r="N425" s="30" t="n">
        <f aca="false">N428</f>
        <v>0</v>
      </c>
      <c r="O425" s="67" t="n">
        <f aca="false">O428</f>
        <v>0</v>
      </c>
      <c r="P425" s="30" t="n">
        <f aca="false">P428</f>
        <v>0</v>
      </c>
      <c r="Q425" s="30" t="n">
        <f aca="false">Q428</f>
        <v>0</v>
      </c>
      <c r="R425" s="30" t="n">
        <f aca="false">R428</f>
        <v>0</v>
      </c>
      <c r="S425" s="30"/>
      <c r="T425" s="57"/>
      <c r="U425" s="17"/>
      <c r="V425" s="124"/>
    </row>
    <row r="426" customFormat="false" ht="15.75" hidden="false" customHeight="true" outlineLevel="0" collapsed="false">
      <c r="A426" s="111"/>
      <c r="B426" s="55"/>
      <c r="C426" s="17"/>
      <c r="D426" s="52"/>
      <c r="E426" s="55" t="s">
        <v>16</v>
      </c>
      <c r="F426" s="30" t="n">
        <f aca="false">SUM(I426:R426)</f>
        <v>0</v>
      </c>
      <c r="G426" s="60"/>
      <c r="H426" s="60"/>
      <c r="I426" s="60" t="n">
        <v>0</v>
      </c>
      <c r="J426" s="60" t="n">
        <v>0</v>
      </c>
      <c r="K426" s="60" t="n">
        <v>0</v>
      </c>
      <c r="L426" s="59" t="n">
        <v>0</v>
      </c>
      <c r="M426" s="59" t="n">
        <v>0</v>
      </c>
      <c r="N426" s="59" t="n">
        <v>0</v>
      </c>
      <c r="O426" s="63" t="n">
        <v>0</v>
      </c>
      <c r="P426" s="59" t="n">
        <v>0</v>
      </c>
      <c r="Q426" s="59" t="n">
        <v>0</v>
      </c>
      <c r="R426" s="59" t="n">
        <v>0</v>
      </c>
      <c r="S426" s="59"/>
      <c r="T426" s="57"/>
      <c r="U426" s="17"/>
      <c r="V426" s="124"/>
    </row>
    <row r="427" customFormat="false" ht="15.75" hidden="false" customHeight="true" outlineLevel="0" collapsed="false">
      <c r="A427" s="111"/>
      <c r="B427" s="55"/>
      <c r="C427" s="17"/>
      <c r="D427" s="52"/>
      <c r="E427" s="55" t="s">
        <v>17</v>
      </c>
      <c r="F427" s="30" t="n">
        <f aca="false">SUM(I427:R427)</f>
        <v>0</v>
      </c>
      <c r="G427" s="60"/>
      <c r="H427" s="60"/>
      <c r="I427" s="60" t="n">
        <v>0</v>
      </c>
      <c r="J427" s="60" t="n">
        <v>0</v>
      </c>
      <c r="K427" s="60" t="n">
        <v>0</v>
      </c>
      <c r="L427" s="59" t="n">
        <v>0</v>
      </c>
      <c r="M427" s="59" t="n">
        <v>0</v>
      </c>
      <c r="N427" s="59" t="n">
        <v>0</v>
      </c>
      <c r="O427" s="63" t="n">
        <v>0</v>
      </c>
      <c r="P427" s="59" t="n">
        <v>0</v>
      </c>
      <c r="Q427" s="59" t="n">
        <v>0</v>
      </c>
      <c r="R427" s="59" t="n">
        <v>0</v>
      </c>
      <c r="S427" s="59"/>
      <c r="T427" s="57"/>
      <c r="U427" s="17"/>
      <c r="V427" s="124"/>
    </row>
    <row r="428" customFormat="false" ht="15.75" hidden="false" customHeight="true" outlineLevel="0" collapsed="false">
      <c r="A428" s="111"/>
      <c r="B428" s="55"/>
      <c r="C428" s="17"/>
      <c r="D428" s="52"/>
      <c r="E428" s="55" t="s">
        <v>18</v>
      </c>
      <c r="F428" s="30" t="n">
        <f aca="false">SUM(I428:R428)</f>
        <v>0</v>
      </c>
      <c r="G428" s="60"/>
      <c r="H428" s="59"/>
      <c r="I428" s="59" t="n">
        <v>0</v>
      </c>
      <c r="J428" s="59" t="n">
        <v>0</v>
      </c>
      <c r="K428" s="59" t="n">
        <v>0</v>
      </c>
      <c r="L428" s="59" t="n">
        <v>0</v>
      </c>
      <c r="M428" s="59" t="n">
        <v>0</v>
      </c>
      <c r="N428" s="59" t="n">
        <v>0</v>
      </c>
      <c r="O428" s="63" t="n">
        <v>0</v>
      </c>
      <c r="P428" s="59" t="n">
        <v>0</v>
      </c>
      <c r="Q428" s="59" t="n">
        <v>0</v>
      </c>
      <c r="R428" s="59" t="n">
        <v>0</v>
      </c>
      <c r="S428" s="59"/>
      <c r="T428" s="57"/>
      <c r="U428" s="17"/>
      <c r="V428" s="124"/>
    </row>
    <row r="429" customFormat="false" ht="15.75" hidden="false" customHeight="true" outlineLevel="0" collapsed="false">
      <c r="A429" s="111"/>
      <c r="B429" s="55"/>
      <c r="C429" s="17"/>
      <c r="D429" s="52"/>
      <c r="E429" s="55" t="s">
        <v>19</v>
      </c>
      <c r="F429" s="30" t="n">
        <f aca="false">SUM(I429:R429)</f>
        <v>0</v>
      </c>
      <c r="G429" s="60"/>
      <c r="H429" s="60"/>
      <c r="I429" s="60" t="n">
        <v>0</v>
      </c>
      <c r="J429" s="60" t="n">
        <v>0</v>
      </c>
      <c r="K429" s="60" t="n">
        <v>0</v>
      </c>
      <c r="L429" s="59" t="n">
        <v>0</v>
      </c>
      <c r="M429" s="59" t="n">
        <v>0</v>
      </c>
      <c r="N429" s="59" t="n">
        <v>0</v>
      </c>
      <c r="O429" s="63" t="n">
        <v>0</v>
      </c>
      <c r="P429" s="59" t="n">
        <v>0</v>
      </c>
      <c r="Q429" s="59" t="n">
        <v>0</v>
      </c>
      <c r="R429" s="59" t="n">
        <v>0</v>
      </c>
      <c r="S429" s="59"/>
      <c r="T429" s="57"/>
      <c r="U429" s="17"/>
      <c r="V429" s="124"/>
    </row>
    <row r="430" customFormat="false" ht="15" hidden="false" customHeight="true" outlineLevel="0" collapsed="false">
      <c r="A430" s="111" t="s">
        <v>205</v>
      </c>
      <c r="B430" s="55" t="s">
        <v>206</v>
      </c>
      <c r="C430" s="17"/>
      <c r="D430" s="52" t="n">
        <v>1330373050</v>
      </c>
      <c r="E430" s="104" t="s">
        <v>15</v>
      </c>
      <c r="F430" s="30" t="n">
        <f aca="false">SUM(I430:R430)</f>
        <v>0</v>
      </c>
      <c r="G430" s="49"/>
      <c r="H430" s="49"/>
      <c r="I430" s="49" t="n">
        <f aca="false">I431+I432+I433+I434</f>
        <v>0</v>
      </c>
      <c r="J430" s="49" t="n">
        <f aca="false">J431+J432+J433+J434</f>
        <v>0</v>
      </c>
      <c r="K430" s="49" t="n">
        <f aca="false">K431+K432+K433+K434</f>
        <v>0</v>
      </c>
      <c r="L430" s="49" t="n">
        <f aca="false">L431+L432+L433+L434</f>
        <v>0</v>
      </c>
      <c r="M430" s="49" t="n">
        <f aca="false">M431+M432+M433+M434</f>
        <v>0</v>
      </c>
      <c r="N430" s="49" t="n">
        <f aca="false">N431+N432+N433+N434</f>
        <v>0</v>
      </c>
      <c r="O430" s="50" t="n">
        <f aca="false">O431+O432+O433+O434</f>
        <v>0</v>
      </c>
      <c r="P430" s="49" t="n">
        <f aca="false">P431+P432+P433+P434</f>
        <v>0</v>
      </c>
      <c r="Q430" s="49" t="n">
        <f aca="false">Q431+Q432+Q433+Q434</f>
        <v>0</v>
      </c>
      <c r="R430" s="49" t="n">
        <f aca="false">R431+R432+R433+R434</f>
        <v>0</v>
      </c>
      <c r="S430" s="56"/>
      <c r="T430" s="57" t="s">
        <v>45</v>
      </c>
      <c r="U430" s="17" t="s">
        <v>166</v>
      </c>
      <c r="V430" s="57" t="s">
        <v>112</v>
      </c>
    </row>
    <row r="431" customFormat="false" ht="15.75" hidden="false" customHeight="true" outlineLevel="0" collapsed="false">
      <c r="A431" s="111"/>
      <c r="B431" s="55"/>
      <c r="C431" s="17"/>
      <c r="D431" s="52"/>
      <c r="E431" s="55" t="s">
        <v>16</v>
      </c>
      <c r="F431" s="30" t="n">
        <f aca="false">SUM(I431:R431)</f>
        <v>0</v>
      </c>
      <c r="G431" s="60"/>
      <c r="H431" s="60"/>
      <c r="I431" s="60" t="n">
        <v>0</v>
      </c>
      <c r="J431" s="60" t="n">
        <v>0</v>
      </c>
      <c r="K431" s="60" t="n">
        <v>0</v>
      </c>
      <c r="L431" s="59" t="n">
        <v>0</v>
      </c>
      <c r="M431" s="59" t="n">
        <v>0</v>
      </c>
      <c r="N431" s="59" t="n">
        <v>0</v>
      </c>
      <c r="O431" s="63" t="n">
        <v>0</v>
      </c>
      <c r="P431" s="59" t="n">
        <v>0</v>
      </c>
      <c r="Q431" s="59" t="n">
        <v>0</v>
      </c>
      <c r="R431" s="59" t="n">
        <v>0</v>
      </c>
      <c r="S431" s="64"/>
      <c r="T431" s="57"/>
      <c r="U431" s="17"/>
      <c r="V431" s="57"/>
    </row>
    <row r="432" customFormat="false" ht="15.75" hidden="false" customHeight="true" outlineLevel="0" collapsed="false">
      <c r="A432" s="111"/>
      <c r="B432" s="55"/>
      <c r="C432" s="17"/>
      <c r="D432" s="52"/>
      <c r="E432" s="55" t="s">
        <v>17</v>
      </c>
      <c r="F432" s="30" t="n">
        <f aca="false">SUM(I432:R432)</f>
        <v>0</v>
      </c>
      <c r="G432" s="60"/>
      <c r="H432" s="60"/>
      <c r="I432" s="60" t="n">
        <v>0</v>
      </c>
      <c r="J432" s="60" t="n">
        <v>0</v>
      </c>
      <c r="K432" s="60" t="n">
        <v>0</v>
      </c>
      <c r="L432" s="59" t="n">
        <v>0</v>
      </c>
      <c r="M432" s="59" t="n">
        <v>0</v>
      </c>
      <c r="N432" s="59" t="n">
        <v>0</v>
      </c>
      <c r="O432" s="63" t="n">
        <v>0</v>
      </c>
      <c r="P432" s="59" t="n">
        <v>0</v>
      </c>
      <c r="Q432" s="59" t="n">
        <v>0</v>
      </c>
      <c r="R432" s="59" t="n">
        <v>0</v>
      </c>
      <c r="S432" s="64"/>
      <c r="T432" s="57"/>
      <c r="U432" s="17"/>
      <c r="V432" s="57"/>
    </row>
    <row r="433" customFormat="false" ht="15.75" hidden="false" customHeight="true" outlineLevel="0" collapsed="false">
      <c r="A433" s="111"/>
      <c r="B433" s="55"/>
      <c r="C433" s="17"/>
      <c r="D433" s="52"/>
      <c r="E433" s="55" t="s">
        <v>18</v>
      </c>
      <c r="F433" s="30" t="n">
        <f aca="false">SUM(I433:R433)</f>
        <v>0</v>
      </c>
      <c r="G433" s="60"/>
      <c r="H433" s="59"/>
      <c r="I433" s="59" t="n">
        <v>0</v>
      </c>
      <c r="J433" s="59" t="n">
        <v>0</v>
      </c>
      <c r="K433" s="59" t="n">
        <v>0</v>
      </c>
      <c r="L433" s="59" t="n">
        <v>0</v>
      </c>
      <c r="M433" s="59" t="n">
        <v>0</v>
      </c>
      <c r="N433" s="59" t="n">
        <v>0</v>
      </c>
      <c r="O433" s="63" t="n">
        <v>0</v>
      </c>
      <c r="P433" s="59" t="n">
        <v>0</v>
      </c>
      <c r="Q433" s="59" t="n">
        <v>0</v>
      </c>
      <c r="R433" s="59" t="n">
        <v>0</v>
      </c>
      <c r="S433" s="64"/>
      <c r="T433" s="57"/>
      <c r="U433" s="17"/>
      <c r="V433" s="57"/>
    </row>
    <row r="434" customFormat="false" ht="15.75" hidden="false" customHeight="true" outlineLevel="0" collapsed="false">
      <c r="A434" s="111"/>
      <c r="B434" s="55"/>
      <c r="C434" s="17"/>
      <c r="D434" s="52"/>
      <c r="E434" s="55" t="s">
        <v>19</v>
      </c>
      <c r="F434" s="30" t="n">
        <f aca="false">SUM(I434:R434)</f>
        <v>0</v>
      </c>
      <c r="G434" s="60"/>
      <c r="H434" s="60"/>
      <c r="I434" s="60" t="n">
        <v>0</v>
      </c>
      <c r="J434" s="60" t="n">
        <v>0</v>
      </c>
      <c r="K434" s="60" t="n">
        <v>0</v>
      </c>
      <c r="L434" s="59" t="n">
        <v>0</v>
      </c>
      <c r="M434" s="59" t="n">
        <v>0</v>
      </c>
      <c r="N434" s="59" t="n">
        <v>0</v>
      </c>
      <c r="O434" s="63" t="n">
        <v>0</v>
      </c>
      <c r="P434" s="59" t="n">
        <v>0</v>
      </c>
      <c r="Q434" s="59" t="n">
        <v>0</v>
      </c>
      <c r="R434" s="59" t="n">
        <v>0</v>
      </c>
      <c r="S434" s="121"/>
      <c r="T434" s="57"/>
      <c r="U434" s="17"/>
      <c r="V434" s="57"/>
    </row>
    <row r="435" customFormat="false" ht="15.75" hidden="false" customHeight="true" outlineLevel="0" collapsed="false">
      <c r="A435" s="111" t="s">
        <v>207</v>
      </c>
      <c r="B435" s="55" t="s">
        <v>208</v>
      </c>
      <c r="C435" s="17"/>
      <c r="D435" s="33" t="n">
        <v>1330373050</v>
      </c>
      <c r="E435" s="104" t="s">
        <v>15</v>
      </c>
      <c r="F435" s="30" t="n">
        <f aca="false">SUM(I435:R435)</f>
        <v>60</v>
      </c>
      <c r="G435" s="49"/>
      <c r="H435" s="49"/>
      <c r="I435" s="49" t="n">
        <f aca="false">I436+I437+I438+I439</f>
        <v>0</v>
      </c>
      <c r="J435" s="49" t="n">
        <f aca="false">J436+J437+J438+J439</f>
        <v>0</v>
      </c>
      <c r="K435" s="49" t="n">
        <f aca="false">K436+K437+K438+K439</f>
        <v>0</v>
      </c>
      <c r="L435" s="49" t="n">
        <f aca="false">L436+L437+L438+L439</f>
        <v>0</v>
      </c>
      <c r="M435" s="49" t="n">
        <f aca="false">M436+M437+M438+M439</f>
        <v>60</v>
      </c>
      <c r="N435" s="49" t="n">
        <f aca="false">N436+N437+N438+N439</f>
        <v>0</v>
      </c>
      <c r="O435" s="50" t="n">
        <f aca="false">O436+O437+O438+O439</f>
        <v>0</v>
      </c>
      <c r="P435" s="49" t="n">
        <f aca="false">P436+P437+P438+P439</f>
        <v>0</v>
      </c>
      <c r="Q435" s="59" t="n">
        <v>0</v>
      </c>
      <c r="R435" s="59" t="n">
        <v>0</v>
      </c>
      <c r="S435" s="59"/>
      <c r="T435" s="57" t="s">
        <v>62</v>
      </c>
      <c r="U435" s="17"/>
      <c r="V435" s="124"/>
    </row>
    <row r="436" customFormat="false" ht="15.75" hidden="false" customHeight="false" outlineLevel="0" collapsed="false">
      <c r="A436" s="111"/>
      <c r="B436" s="55"/>
      <c r="C436" s="17"/>
      <c r="D436" s="33"/>
      <c r="E436" s="55" t="s">
        <v>16</v>
      </c>
      <c r="F436" s="30" t="n">
        <f aca="false">SUM(I436:R436)</f>
        <v>0</v>
      </c>
      <c r="G436" s="60"/>
      <c r="H436" s="60"/>
      <c r="I436" s="60" t="n">
        <v>0</v>
      </c>
      <c r="J436" s="60" t="n">
        <v>0</v>
      </c>
      <c r="K436" s="60" t="n">
        <v>0</v>
      </c>
      <c r="L436" s="59" t="n">
        <v>0</v>
      </c>
      <c r="M436" s="59" t="n">
        <v>0</v>
      </c>
      <c r="N436" s="59" t="n">
        <v>0</v>
      </c>
      <c r="O436" s="63" t="n">
        <v>0</v>
      </c>
      <c r="P436" s="59" t="n">
        <v>0</v>
      </c>
      <c r="Q436" s="59" t="n">
        <v>0</v>
      </c>
      <c r="R436" s="59" t="n">
        <v>0</v>
      </c>
      <c r="S436" s="59"/>
      <c r="T436" s="57"/>
      <c r="U436" s="17"/>
      <c r="V436" s="124"/>
    </row>
    <row r="437" customFormat="false" ht="15.75" hidden="false" customHeight="false" outlineLevel="0" collapsed="false">
      <c r="A437" s="111"/>
      <c r="B437" s="55"/>
      <c r="C437" s="17"/>
      <c r="D437" s="33"/>
      <c r="E437" s="55" t="s">
        <v>17</v>
      </c>
      <c r="F437" s="30" t="n">
        <f aca="false">SUM(I437:R437)</f>
        <v>0</v>
      </c>
      <c r="G437" s="60"/>
      <c r="H437" s="60"/>
      <c r="I437" s="60" t="n">
        <v>0</v>
      </c>
      <c r="J437" s="60" t="n">
        <v>0</v>
      </c>
      <c r="K437" s="60" t="n">
        <v>0</v>
      </c>
      <c r="L437" s="59" t="n">
        <v>0</v>
      </c>
      <c r="M437" s="59" t="n">
        <v>0</v>
      </c>
      <c r="N437" s="59" t="n">
        <v>0</v>
      </c>
      <c r="O437" s="63" t="n">
        <v>0</v>
      </c>
      <c r="P437" s="59" t="n">
        <v>0</v>
      </c>
      <c r="Q437" s="59" t="n">
        <v>0</v>
      </c>
      <c r="R437" s="59" t="n">
        <v>0</v>
      </c>
      <c r="S437" s="59"/>
      <c r="T437" s="57"/>
      <c r="U437" s="17"/>
      <c r="V437" s="124"/>
    </row>
    <row r="438" customFormat="false" ht="15.75" hidden="false" customHeight="false" outlineLevel="0" collapsed="false">
      <c r="A438" s="111"/>
      <c r="B438" s="55"/>
      <c r="C438" s="17"/>
      <c r="D438" s="33"/>
      <c r="E438" s="55" t="s">
        <v>18</v>
      </c>
      <c r="F438" s="30" t="n">
        <f aca="false">SUM(I438:R438)</f>
        <v>60</v>
      </c>
      <c r="G438" s="60"/>
      <c r="H438" s="59"/>
      <c r="I438" s="59" t="n">
        <v>0</v>
      </c>
      <c r="J438" s="59" t="n">
        <v>0</v>
      </c>
      <c r="K438" s="59" t="n">
        <v>0</v>
      </c>
      <c r="L438" s="59" t="n">
        <v>0</v>
      </c>
      <c r="M438" s="59" t="n">
        <v>60</v>
      </c>
      <c r="N438" s="59" t="n">
        <v>0</v>
      </c>
      <c r="O438" s="63" t="n">
        <v>0</v>
      </c>
      <c r="P438" s="59" t="n">
        <v>0</v>
      </c>
      <c r="Q438" s="59" t="n">
        <v>0</v>
      </c>
      <c r="R438" s="59" t="n">
        <v>0</v>
      </c>
      <c r="S438" s="59"/>
      <c r="T438" s="57"/>
      <c r="U438" s="17"/>
      <c r="V438" s="124"/>
    </row>
    <row r="439" customFormat="false" ht="15.75" hidden="false" customHeight="false" outlineLevel="0" collapsed="false">
      <c r="A439" s="111"/>
      <c r="B439" s="55"/>
      <c r="C439" s="17"/>
      <c r="D439" s="33"/>
      <c r="E439" s="55" t="s">
        <v>19</v>
      </c>
      <c r="F439" s="30" t="n">
        <f aca="false">SUM(I439:R439)</f>
        <v>0</v>
      </c>
      <c r="G439" s="60"/>
      <c r="H439" s="60"/>
      <c r="I439" s="60" t="n">
        <v>0</v>
      </c>
      <c r="J439" s="60" t="n">
        <v>0</v>
      </c>
      <c r="K439" s="60" t="n">
        <v>0</v>
      </c>
      <c r="L439" s="59" t="n">
        <v>0</v>
      </c>
      <c r="M439" s="59" t="n">
        <v>0</v>
      </c>
      <c r="N439" s="59" t="n">
        <v>0</v>
      </c>
      <c r="O439" s="63" t="n">
        <v>0</v>
      </c>
      <c r="P439" s="59" t="n">
        <v>0</v>
      </c>
      <c r="Q439" s="59" t="n">
        <v>0</v>
      </c>
      <c r="R439" s="59" t="n">
        <v>0</v>
      </c>
      <c r="S439" s="59"/>
      <c r="T439" s="57"/>
      <c r="U439" s="17"/>
      <c r="V439" s="124"/>
    </row>
    <row r="440" customFormat="false" ht="15.75" hidden="false" customHeight="true" outlineLevel="0" collapsed="false">
      <c r="A440" s="103" t="s">
        <v>209</v>
      </c>
      <c r="B440" s="47" t="s">
        <v>210</v>
      </c>
      <c r="C440" s="33"/>
      <c r="D440" s="52" t="n">
        <v>1330380380</v>
      </c>
      <c r="E440" s="104" t="s">
        <v>15</v>
      </c>
      <c r="F440" s="30" t="n">
        <f aca="false">SUM(I440:R440)</f>
        <v>0</v>
      </c>
      <c r="G440" s="49"/>
      <c r="H440" s="49"/>
      <c r="I440" s="49" t="n">
        <v>0</v>
      </c>
      <c r="J440" s="49" t="n">
        <v>0</v>
      </c>
      <c r="K440" s="49" t="n">
        <v>0</v>
      </c>
      <c r="L440" s="49" t="n">
        <v>0</v>
      </c>
      <c r="M440" s="49" t="n">
        <v>0</v>
      </c>
      <c r="N440" s="49" t="n">
        <v>0</v>
      </c>
      <c r="O440" s="50" t="n">
        <v>0</v>
      </c>
      <c r="P440" s="49" t="n">
        <v>0</v>
      </c>
      <c r="Q440" s="49" t="n">
        <v>0</v>
      </c>
      <c r="R440" s="49" t="n">
        <v>0</v>
      </c>
      <c r="S440" s="65"/>
      <c r="T440" s="85"/>
      <c r="U440" s="17"/>
      <c r="V440" s="57"/>
    </row>
    <row r="441" customFormat="false" ht="19.5" hidden="false" customHeight="true" outlineLevel="0" collapsed="false">
      <c r="A441" s="103"/>
      <c r="B441" s="47"/>
      <c r="C441" s="33"/>
      <c r="D441" s="52"/>
      <c r="E441" s="47" t="s">
        <v>16</v>
      </c>
      <c r="F441" s="30" t="n">
        <f aca="false">SUM(I441:R441)</f>
        <v>0</v>
      </c>
      <c r="G441" s="49"/>
      <c r="H441" s="49"/>
      <c r="I441" s="49" t="n">
        <v>0</v>
      </c>
      <c r="J441" s="49" t="n">
        <v>0</v>
      </c>
      <c r="K441" s="49" t="n">
        <v>0</v>
      </c>
      <c r="L441" s="49" t="n">
        <v>0</v>
      </c>
      <c r="M441" s="49" t="n">
        <v>0</v>
      </c>
      <c r="N441" s="49" t="n">
        <v>0</v>
      </c>
      <c r="O441" s="50" t="n">
        <v>0</v>
      </c>
      <c r="P441" s="49" t="n">
        <v>0</v>
      </c>
      <c r="Q441" s="49" t="n">
        <v>0</v>
      </c>
      <c r="R441" s="49" t="n">
        <v>0</v>
      </c>
      <c r="S441" s="65"/>
      <c r="T441" s="85"/>
      <c r="U441" s="17"/>
      <c r="V441" s="57"/>
    </row>
    <row r="442" customFormat="false" ht="15.75" hidden="false" customHeight="true" outlineLevel="0" collapsed="false">
      <c r="A442" s="103"/>
      <c r="B442" s="47"/>
      <c r="C442" s="33"/>
      <c r="D442" s="52"/>
      <c r="E442" s="47" t="s">
        <v>17</v>
      </c>
      <c r="F442" s="30" t="n">
        <f aca="false">SUM(I442:R442)</f>
        <v>0</v>
      </c>
      <c r="G442" s="49"/>
      <c r="H442" s="49"/>
      <c r="I442" s="49" t="n">
        <v>0</v>
      </c>
      <c r="J442" s="49" t="n">
        <v>0</v>
      </c>
      <c r="K442" s="49" t="n">
        <v>0</v>
      </c>
      <c r="L442" s="49" t="n">
        <v>0</v>
      </c>
      <c r="M442" s="49" t="n">
        <v>0</v>
      </c>
      <c r="N442" s="49" t="n">
        <v>0</v>
      </c>
      <c r="O442" s="50" t="n">
        <v>0</v>
      </c>
      <c r="P442" s="49" t="n">
        <v>0</v>
      </c>
      <c r="Q442" s="49" t="n">
        <v>0</v>
      </c>
      <c r="R442" s="49" t="n">
        <v>0</v>
      </c>
      <c r="S442" s="65"/>
      <c r="T442" s="85"/>
      <c r="U442" s="17"/>
      <c r="V442" s="57"/>
    </row>
    <row r="443" customFormat="false" ht="15.75" hidden="false" customHeight="true" outlineLevel="0" collapsed="false">
      <c r="A443" s="103"/>
      <c r="B443" s="47"/>
      <c r="C443" s="33"/>
      <c r="D443" s="52"/>
      <c r="E443" s="47" t="s">
        <v>18</v>
      </c>
      <c r="F443" s="30" t="n">
        <f aca="false">SUM(I443:R443)</f>
        <v>0</v>
      </c>
      <c r="G443" s="30"/>
      <c r="H443" s="49"/>
      <c r="I443" s="30" t="n">
        <v>0</v>
      </c>
      <c r="J443" s="30" t="n">
        <v>0</v>
      </c>
      <c r="K443" s="30" t="n">
        <v>0</v>
      </c>
      <c r="L443" s="30" t="n">
        <v>0</v>
      </c>
      <c r="M443" s="30" t="n">
        <v>0</v>
      </c>
      <c r="N443" s="30" t="n">
        <v>0</v>
      </c>
      <c r="O443" s="67" t="n">
        <v>0</v>
      </c>
      <c r="P443" s="30" t="n">
        <v>0</v>
      </c>
      <c r="Q443" s="30" t="n">
        <v>0</v>
      </c>
      <c r="R443" s="30" t="n">
        <v>0</v>
      </c>
      <c r="S443" s="75"/>
      <c r="T443" s="85"/>
      <c r="U443" s="17"/>
      <c r="V443" s="57"/>
    </row>
    <row r="444" customFormat="false" ht="25.5" hidden="false" customHeight="true" outlineLevel="0" collapsed="false">
      <c r="A444" s="103"/>
      <c r="B444" s="47"/>
      <c r="C444" s="33"/>
      <c r="D444" s="52"/>
      <c r="E444" s="47" t="s">
        <v>19</v>
      </c>
      <c r="F444" s="30" t="n">
        <f aca="false">SUM(I444:R444)</f>
        <v>0</v>
      </c>
      <c r="G444" s="49"/>
      <c r="H444" s="49"/>
      <c r="I444" s="49" t="n">
        <v>0</v>
      </c>
      <c r="J444" s="49" t="n">
        <v>0</v>
      </c>
      <c r="K444" s="49" t="n">
        <v>0</v>
      </c>
      <c r="L444" s="49" t="n">
        <v>0</v>
      </c>
      <c r="M444" s="49" t="n">
        <v>0</v>
      </c>
      <c r="N444" s="49" t="n">
        <v>0</v>
      </c>
      <c r="O444" s="50" t="n">
        <v>0</v>
      </c>
      <c r="P444" s="49" t="n">
        <v>0</v>
      </c>
      <c r="Q444" s="49" t="n">
        <v>0</v>
      </c>
      <c r="R444" s="49" t="n">
        <v>0</v>
      </c>
      <c r="S444" s="105"/>
      <c r="T444" s="139"/>
      <c r="U444" s="17"/>
      <c r="V444" s="57"/>
    </row>
    <row r="445" s="140" customFormat="true" ht="33" hidden="false" customHeight="true" outlineLevel="0" collapsed="false">
      <c r="A445" s="103" t="s">
        <v>211</v>
      </c>
      <c r="B445" s="47" t="s">
        <v>212</v>
      </c>
      <c r="C445" s="33"/>
      <c r="D445" s="52" t="n">
        <v>1330350500</v>
      </c>
      <c r="E445" s="104" t="s">
        <v>15</v>
      </c>
      <c r="F445" s="30" t="n">
        <f aca="false">SUM(I445:R445)</f>
        <v>249.984</v>
      </c>
      <c r="G445" s="49"/>
      <c r="H445" s="49"/>
      <c r="I445" s="49" t="n">
        <f aca="false">SUM(I446:I449)</f>
        <v>0</v>
      </c>
      <c r="J445" s="49" t="n">
        <f aca="false">SUM(J446:J449)</f>
        <v>0</v>
      </c>
      <c r="K445" s="49" t="n">
        <f aca="false">SUM(K446:K449)</f>
        <v>0</v>
      </c>
      <c r="L445" s="49" t="n">
        <f aca="false">SUM(L446:L449)</f>
        <v>0</v>
      </c>
      <c r="M445" s="49" t="n">
        <f aca="false">SUM(M446:M449)</f>
        <v>0</v>
      </c>
      <c r="N445" s="49" t="n">
        <f aca="false">SUM(N446:N449)</f>
        <v>0</v>
      </c>
      <c r="O445" s="50" t="n">
        <f aca="false">SUM(O446:O449)</f>
        <v>249.984</v>
      </c>
      <c r="P445" s="49" t="n">
        <f aca="false">SUM(P446:P449)</f>
        <v>0</v>
      </c>
      <c r="Q445" s="49" t="n">
        <f aca="false">SUM(Q446:Q449)</f>
        <v>0</v>
      </c>
      <c r="R445" s="49" t="n">
        <f aca="false">SUM(R446:R449)</f>
        <v>0</v>
      </c>
      <c r="S445" s="65"/>
      <c r="T445" s="85"/>
      <c r="U445" s="17"/>
      <c r="V445" s="57"/>
      <c r="W445" s="1"/>
      <c r="X445" s="1"/>
      <c r="Y445" s="1"/>
      <c r="Z445" s="1"/>
      <c r="AA445" s="1"/>
      <c r="AB445" s="1"/>
    </row>
    <row r="446" s="140" customFormat="true" ht="34.1" hidden="false" customHeight="true" outlineLevel="0" collapsed="false">
      <c r="A446" s="103"/>
      <c r="B446" s="47"/>
      <c r="C446" s="33"/>
      <c r="D446" s="52"/>
      <c r="E446" s="47" t="s">
        <v>16</v>
      </c>
      <c r="F446" s="30" t="n">
        <f aca="false">SUM(I446:R446)</f>
        <v>249.984</v>
      </c>
      <c r="G446" s="49"/>
      <c r="H446" s="49"/>
      <c r="I446" s="49" t="n">
        <v>0</v>
      </c>
      <c r="J446" s="49" t="n">
        <v>0</v>
      </c>
      <c r="K446" s="49" t="n">
        <v>0</v>
      </c>
      <c r="L446" s="49" t="n">
        <v>0</v>
      </c>
      <c r="M446" s="49" t="n">
        <v>0</v>
      </c>
      <c r="N446" s="49" t="n">
        <v>0</v>
      </c>
      <c r="O446" s="50" t="n">
        <v>249.984</v>
      </c>
      <c r="P446" s="49" t="n">
        <v>0</v>
      </c>
      <c r="Q446" s="49" t="n">
        <v>0</v>
      </c>
      <c r="R446" s="49" t="n">
        <v>0</v>
      </c>
      <c r="S446" s="65"/>
      <c r="T446" s="85"/>
      <c r="U446" s="17"/>
      <c r="V446" s="57"/>
      <c r="W446" s="1"/>
      <c r="X446" s="1"/>
      <c r="Y446" s="1"/>
      <c r="Z446" s="1"/>
      <c r="AA446" s="1"/>
      <c r="AB446" s="1"/>
    </row>
    <row r="447" s="140" customFormat="true" ht="30.9" hidden="false" customHeight="true" outlineLevel="0" collapsed="false">
      <c r="A447" s="103"/>
      <c r="B447" s="47"/>
      <c r="C447" s="33"/>
      <c r="D447" s="52"/>
      <c r="E447" s="47" t="s">
        <v>17</v>
      </c>
      <c r="F447" s="30" t="n">
        <f aca="false">SUM(I447:R447)</f>
        <v>0</v>
      </c>
      <c r="G447" s="49"/>
      <c r="H447" s="49"/>
      <c r="I447" s="49" t="n">
        <v>0</v>
      </c>
      <c r="J447" s="49" t="n">
        <v>0</v>
      </c>
      <c r="K447" s="49" t="n">
        <v>0</v>
      </c>
      <c r="L447" s="49" t="n">
        <v>0</v>
      </c>
      <c r="M447" s="49" t="n">
        <v>0</v>
      </c>
      <c r="N447" s="49" t="n">
        <v>0</v>
      </c>
      <c r="O447" s="50" t="n">
        <v>0</v>
      </c>
      <c r="P447" s="49" t="n">
        <v>0</v>
      </c>
      <c r="Q447" s="49" t="n">
        <v>0</v>
      </c>
      <c r="R447" s="49" t="n">
        <v>0</v>
      </c>
      <c r="S447" s="65"/>
      <c r="T447" s="85"/>
      <c r="U447" s="17"/>
      <c r="V447" s="57"/>
      <c r="W447" s="1"/>
      <c r="X447" s="1"/>
      <c r="Y447" s="1"/>
      <c r="Z447" s="1"/>
      <c r="AA447" s="1"/>
      <c r="AB447" s="1"/>
    </row>
    <row r="448" s="140" customFormat="true" ht="34.1" hidden="false" customHeight="true" outlineLevel="0" collapsed="false">
      <c r="A448" s="103"/>
      <c r="B448" s="47"/>
      <c r="C448" s="33"/>
      <c r="D448" s="52"/>
      <c r="E448" s="47" t="s">
        <v>18</v>
      </c>
      <c r="F448" s="30" t="n">
        <f aca="false">SUM(I448:R448)</f>
        <v>0</v>
      </c>
      <c r="G448" s="30"/>
      <c r="H448" s="49"/>
      <c r="I448" s="30" t="n">
        <v>0</v>
      </c>
      <c r="J448" s="30" t="n">
        <v>0</v>
      </c>
      <c r="K448" s="30" t="n">
        <v>0</v>
      </c>
      <c r="L448" s="30" t="n">
        <v>0</v>
      </c>
      <c r="M448" s="30" t="n">
        <v>0</v>
      </c>
      <c r="N448" s="30" t="n">
        <v>0</v>
      </c>
      <c r="O448" s="67" t="n">
        <v>0</v>
      </c>
      <c r="P448" s="30" t="n">
        <v>0</v>
      </c>
      <c r="Q448" s="30" t="n">
        <v>0</v>
      </c>
      <c r="R448" s="30" t="n">
        <v>0</v>
      </c>
      <c r="S448" s="75"/>
      <c r="T448" s="85"/>
      <c r="U448" s="17"/>
      <c r="V448" s="57"/>
      <c r="W448" s="1"/>
      <c r="X448" s="1"/>
      <c r="Y448" s="1"/>
      <c r="Z448" s="1"/>
      <c r="AA448" s="1"/>
      <c r="AB448" s="1"/>
    </row>
    <row r="449" s="140" customFormat="true" ht="51.15" hidden="false" customHeight="true" outlineLevel="0" collapsed="false">
      <c r="A449" s="103"/>
      <c r="B449" s="47"/>
      <c r="C449" s="33"/>
      <c r="D449" s="52"/>
      <c r="E449" s="47" t="s">
        <v>19</v>
      </c>
      <c r="F449" s="30" t="n">
        <f aca="false">SUM(I449:R449)</f>
        <v>0</v>
      </c>
      <c r="G449" s="49"/>
      <c r="H449" s="49"/>
      <c r="I449" s="49" t="n">
        <v>0</v>
      </c>
      <c r="J449" s="49" t="n">
        <v>0</v>
      </c>
      <c r="K449" s="49" t="n">
        <v>0</v>
      </c>
      <c r="L449" s="49" t="n">
        <v>0</v>
      </c>
      <c r="M449" s="49" t="n">
        <v>0</v>
      </c>
      <c r="N449" s="49" t="n">
        <v>0</v>
      </c>
      <c r="O449" s="50" t="n">
        <v>0</v>
      </c>
      <c r="P449" s="49" t="n">
        <v>0</v>
      </c>
      <c r="Q449" s="49" t="n">
        <v>0</v>
      </c>
      <c r="R449" s="49" t="n">
        <v>0</v>
      </c>
      <c r="S449" s="105"/>
      <c r="T449" s="139"/>
      <c r="U449" s="17"/>
      <c r="V449" s="57"/>
      <c r="W449" s="1"/>
      <c r="X449" s="1"/>
      <c r="Y449" s="1"/>
      <c r="Z449" s="1"/>
      <c r="AA449" s="1"/>
      <c r="AB449" s="1"/>
    </row>
    <row r="450" customFormat="false" ht="15" hidden="false" customHeight="true" outlineLevel="0" collapsed="false">
      <c r="A450" s="98" t="s">
        <v>213</v>
      </c>
      <c r="B450" s="42" t="s">
        <v>214</v>
      </c>
      <c r="C450" s="43" t="s">
        <v>14</v>
      </c>
      <c r="D450" s="44" t="n">
        <v>1330400000</v>
      </c>
      <c r="E450" s="141" t="s">
        <v>15</v>
      </c>
      <c r="F450" s="45" t="n">
        <f aca="false">SUM(I450:R450)</f>
        <v>591</v>
      </c>
      <c r="G450" s="45"/>
      <c r="H450" s="45"/>
      <c r="I450" s="45" t="n">
        <f aca="false">I453</f>
        <v>80.2</v>
      </c>
      <c r="J450" s="45" t="n">
        <f aca="false">J453</f>
        <v>80.2</v>
      </c>
      <c r="K450" s="45" t="n">
        <f aca="false">K453</f>
        <v>115</v>
      </c>
      <c r="L450" s="45" t="n">
        <f aca="false">L453</f>
        <v>80.2</v>
      </c>
      <c r="M450" s="45" t="n">
        <f aca="false">M453</f>
        <v>80.2</v>
      </c>
      <c r="N450" s="45" t="n">
        <f aca="false">N453</f>
        <v>150.2</v>
      </c>
      <c r="O450" s="45" t="n">
        <f aca="false">O453</f>
        <v>5</v>
      </c>
      <c r="P450" s="45" t="n">
        <f aca="false">P453</f>
        <v>0</v>
      </c>
      <c r="Q450" s="45" t="n">
        <f aca="false">Q453</f>
        <v>0</v>
      </c>
      <c r="R450" s="45" t="n">
        <f aca="false">R453</f>
        <v>0</v>
      </c>
      <c r="S450" s="71"/>
      <c r="T450" s="142"/>
      <c r="U450" s="17"/>
      <c r="V450" s="124"/>
    </row>
    <row r="451" customFormat="false" ht="18" hidden="false" customHeight="true" outlineLevel="0" collapsed="false">
      <c r="A451" s="98"/>
      <c r="B451" s="42"/>
      <c r="C451" s="43"/>
      <c r="D451" s="44"/>
      <c r="E451" s="143" t="s">
        <v>16</v>
      </c>
      <c r="F451" s="45" t="n">
        <f aca="false">SUM(I451:R451)</f>
        <v>0</v>
      </c>
      <c r="G451" s="102"/>
      <c r="H451" s="102"/>
      <c r="I451" s="102" t="n">
        <v>0</v>
      </c>
      <c r="J451" s="102" t="n">
        <v>0</v>
      </c>
      <c r="K451" s="102" t="n">
        <v>0</v>
      </c>
      <c r="L451" s="102" t="n">
        <v>0</v>
      </c>
      <c r="M451" s="102" t="n">
        <v>0</v>
      </c>
      <c r="N451" s="102" t="n">
        <v>0</v>
      </c>
      <c r="O451" s="102" t="n">
        <v>0</v>
      </c>
      <c r="P451" s="102" t="n">
        <v>0</v>
      </c>
      <c r="Q451" s="102" t="n">
        <v>0</v>
      </c>
      <c r="R451" s="102" t="n">
        <v>0</v>
      </c>
      <c r="S451" s="65"/>
      <c r="T451" s="142"/>
      <c r="U451" s="17"/>
      <c r="V451" s="124"/>
    </row>
    <row r="452" customFormat="false" ht="15.75" hidden="false" customHeight="true" outlineLevel="0" collapsed="false">
      <c r="A452" s="98"/>
      <c r="B452" s="42"/>
      <c r="C452" s="43"/>
      <c r="D452" s="44"/>
      <c r="E452" s="143" t="s">
        <v>17</v>
      </c>
      <c r="F452" s="45" t="n">
        <f aca="false">SUM(I452:R452)</f>
        <v>0</v>
      </c>
      <c r="G452" s="102"/>
      <c r="H452" s="102"/>
      <c r="I452" s="102" t="n">
        <v>0</v>
      </c>
      <c r="J452" s="102" t="n">
        <v>0</v>
      </c>
      <c r="K452" s="102" t="n">
        <v>0</v>
      </c>
      <c r="L452" s="102" t="n">
        <v>0</v>
      </c>
      <c r="M452" s="102" t="n">
        <v>0</v>
      </c>
      <c r="N452" s="102" t="n">
        <v>0</v>
      </c>
      <c r="O452" s="102" t="n">
        <v>0</v>
      </c>
      <c r="P452" s="102" t="n">
        <v>0</v>
      </c>
      <c r="Q452" s="102" t="n">
        <v>0</v>
      </c>
      <c r="R452" s="102" t="n">
        <v>0</v>
      </c>
      <c r="S452" s="65"/>
      <c r="T452" s="142"/>
      <c r="U452" s="17"/>
      <c r="V452" s="124"/>
    </row>
    <row r="453" customFormat="false" ht="15.75" hidden="false" customHeight="true" outlineLevel="0" collapsed="false">
      <c r="A453" s="98"/>
      <c r="B453" s="42"/>
      <c r="C453" s="43"/>
      <c r="D453" s="44"/>
      <c r="E453" s="143" t="s">
        <v>18</v>
      </c>
      <c r="F453" s="45" t="n">
        <f aca="false">SUM(I453:R453)</f>
        <v>591</v>
      </c>
      <c r="G453" s="45"/>
      <c r="H453" s="45"/>
      <c r="I453" s="45" t="n">
        <f aca="false">I458</f>
        <v>80.2</v>
      </c>
      <c r="J453" s="45" t="n">
        <f aca="false">J458</f>
        <v>80.2</v>
      </c>
      <c r="K453" s="45" t="n">
        <f aca="false">K458</f>
        <v>115</v>
      </c>
      <c r="L453" s="45" t="n">
        <f aca="false">L458</f>
        <v>80.2</v>
      </c>
      <c r="M453" s="45" t="n">
        <f aca="false">M458</f>
        <v>80.2</v>
      </c>
      <c r="N453" s="45" t="n">
        <f aca="false">N458</f>
        <v>150.2</v>
      </c>
      <c r="O453" s="45" t="n">
        <f aca="false">O458</f>
        <v>5</v>
      </c>
      <c r="P453" s="45" t="n">
        <f aca="false">P458</f>
        <v>0</v>
      </c>
      <c r="Q453" s="45" t="n">
        <f aca="false">Q458</f>
        <v>0</v>
      </c>
      <c r="R453" s="45" t="n">
        <f aca="false">R458</f>
        <v>0</v>
      </c>
      <c r="S453" s="75"/>
      <c r="T453" s="142"/>
      <c r="U453" s="17"/>
      <c r="V453" s="124"/>
    </row>
    <row r="454" customFormat="false" ht="30.75" hidden="false" customHeight="true" outlineLevel="0" collapsed="false">
      <c r="A454" s="98"/>
      <c r="B454" s="42"/>
      <c r="C454" s="43"/>
      <c r="D454" s="44"/>
      <c r="E454" s="143" t="s">
        <v>19</v>
      </c>
      <c r="F454" s="45" t="n">
        <f aca="false">SUM(I454:R454)</f>
        <v>0</v>
      </c>
      <c r="G454" s="45"/>
      <c r="H454" s="102"/>
      <c r="I454" s="102" t="n">
        <v>0</v>
      </c>
      <c r="J454" s="102" t="n">
        <v>0</v>
      </c>
      <c r="K454" s="102" t="n">
        <v>0</v>
      </c>
      <c r="L454" s="102" t="n">
        <v>0</v>
      </c>
      <c r="M454" s="102" t="n">
        <v>0</v>
      </c>
      <c r="N454" s="102" t="n">
        <v>0</v>
      </c>
      <c r="O454" s="102" t="n">
        <v>0</v>
      </c>
      <c r="P454" s="102" t="n">
        <v>0</v>
      </c>
      <c r="Q454" s="102" t="n">
        <v>0</v>
      </c>
      <c r="R454" s="102" t="n">
        <v>0</v>
      </c>
      <c r="S454" s="65"/>
      <c r="T454" s="142"/>
      <c r="U454" s="17"/>
      <c r="V454" s="124"/>
    </row>
    <row r="455" customFormat="false" ht="15" hidden="false" customHeight="true" outlineLevel="0" collapsed="false">
      <c r="A455" s="103" t="s">
        <v>215</v>
      </c>
      <c r="B455" s="47" t="s">
        <v>24</v>
      </c>
      <c r="C455" s="33" t="s">
        <v>14</v>
      </c>
      <c r="D455" s="52" t="n">
        <v>1330410130</v>
      </c>
      <c r="E455" s="144" t="s">
        <v>15</v>
      </c>
      <c r="F455" s="30" t="n">
        <f aca="false">SUM(I455:R455)</f>
        <v>591</v>
      </c>
      <c r="G455" s="49"/>
      <c r="H455" s="30"/>
      <c r="I455" s="30" t="n">
        <f aca="false">I458</f>
        <v>80.2</v>
      </c>
      <c r="J455" s="30" t="n">
        <f aca="false">J456+J457+J458</f>
        <v>80.2</v>
      </c>
      <c r="K455" s="30" t="n">
        <f aca="false">K456+K457+K458</f>
        <v>115</v>
      </c>
      <c r="L455" s="30" t="n">
        <f aca="false">L456+L457+L458</f>
        <v>80.2</v>
      </c>
      <c r="M455" s="30" t="n">
        <f aca="false">M456+M457+M458</f>
        <v>80.2</v>
      </c>
      <c r="N455" s="30" t="n">
        <f aca="false">N456+N457+N458</f>
        <v>150.2</v>
      </c>
      <c r="O455" s="67" t="n">
        <f aca="false">O456+O457+O458</f>
        <v>5</v>
      </c>
      <c r="P455" s="30" t="n">
        <f aca="false">P456+P457+P458</f>
        <v>0</v>
      </c>
      <c r="Q455" s="30" t="n">
        <f aca="false">Q456+Q457+Q458</f>
        <v>0</v>
      </c>
      <c r="R455" s="30" t="n">
        <f aca="false">R456+R457+R458</f>
        <v>0</v>
      </c>
      <c r="S455" s="75"/>
      <c r="T455" s="142"/>
      <c r="U455" s="17"/>
      <c r="V455" s="124"/>
    </row>
    <row r="456" customFormat="false" ht="15" hidden="false" customHeight="false" outlineLevel="0" collapsed="false">
      <c r="A456" s="103"/>
      <c r="B456" s="47"/>
      <c r="C456" s="33"/>
      <c r="D456" s="52"/>
      <c r="E456" s="145" t="s">
        <v>16</v>
      </c>
      <c r="F456" s="30" t="n">
        <f aca="false">SUM(I456:R456)</f>
        <v>0</v>
      </c>
      <c r="G456" s="49"/>
      <c r="H456" s="49"/>
      <c r="I456" s="49" t="n">
        <f aca="false">I466+I471+I476+I481+I491+I496</f>
        <v>0</v>
      </c>
      <c r="J456" s="49" t="n">
        <f aca="false">J466+J471+J476+J481+J491+J496</f>
        <v>0</v>
      </c>
      <c r="K456" s="49" t="n">
        <f aca="false">K466+K471+K476+K481+K491+K496</f>
        <v>0</v>
      </c>
      <c r="L456" s="49" t="n">
        <f aca="false">L466+L471+L476+L481+L491+L496</f>
        <v>0</v>
      </c>
      <c r="M456" s="49" t="n">
        <f aca="false">M466+M471+M476+M481+M491+M496</f>
        <v>0</v>
      </c>
      <c r="N456" s="49" t="n">
        <f aca="false">N466+N471+N476+N481+N491+N496</f>
        <v>0</v>
      </c>
      <c r="O456" s="50" t="n">
        <f aca="false">O466+O471+O476+O481+O491+O496</f>
        <v>0</v>
      </c>
      <c r="P456" s="49" t="n">
        <f aca="false">P466+P471+P476+P481+P491+P496</f>
        <v>0</v>
      </c>
      <c r="Q456" s="49" t="n">
        <f aca="false">Q466+Q471+Q476+Q481+Q491+Q496</f>
        <v>0</v>
      </c>
      <c r="R456" s="49" t="n">
        <f aca="false">R466+R471+R476+R481+R491+R496</f>
        <v>0</v>
      </c>
      <c r="S456" s="65"/>
      <c r="T456" s="142"/>
      <c r="U456" s="17"/>
      <c r="V456" s="124"/>
    </row>
    <row r="457" customFormat="false" ht="15.75" hidden="false" customHeight="true" outlineLevel="0" collapsed="false">
      <c r="A457" s="103"/>
      <c r="B457" s="47"/>
      <c r="C457" s="33"/>
      <c r="D457" s="52"/>
      <c r="E457" s="145" t="s">
        <v>17</v>
      </c>
      <c r="F457" s="30" t="n">
        <f aca="false">SUM(I457:R457)</f>
        <v>0</v>
      </c>
      <c r="G457" s="49"/>
      <c r="H457" s="49"/>
      <c r="I457" s="49" t="n">
        <f aca="false">I467+I472+I477+I482+I492+I497</f>
        <v>0</v>
      </c>
      <c r="J457" s="49" t="n">
        <f aca="false">J467+J472+J477+J482+J492+J497</f>
        <v>0</v>
      </c>
      <c r="K457" s="49" t="n">
        <f aca="false">K467+K472+K477+K482+K492+K497</f>
        <v>0</v>
      </c>
      <c r="L457" s="49" t="n">
        <f aca="false">L467+L472+L477+L482+L492+L497</f>
        <v>0</v>
      </c>
      <c r="M457" s="49" t="n">
        <f aca="false">M467+M472+M477+M482+M492+M497</f>
        <v>0</v>
      </c>
      <c r="N457" s="49" t="n">
        <f aca="false">N467+N472+N477+N482+N492+N497</f>
        <v>0</v>
      </c>
      <c r="O457" s="50" t="n">
        <f aca="false">O467+O472+O477+O482+O492+O497</f>
        <v>0</v>
      </c>
      <c r="P457" s="49" t="n">
        <f aca="false">P467+P472+P477+P482+P492+P497</f>
        <v>0</v>
      </c>
      <c r="Q457" s="49" t="n">
        <f aca="false">Q467+Q472+Q477+Q482+Q492+Q497</f>
        <v>0</v>
      </c>
      <c r="R457" s="49" t="n">
        <f aca="false">R467+R472+R477+R482+R492+R497</f>
        <v>0</v>
      </c>
      <c r="S457" s="65"/>
      <c r="T457" s="142"/>
      <c r="U457" s="17"/>
      <c r="V457" s="124"/>
    </row>
    <row r="458" customFormat="false" ht="15.75" hidden="false" customHeight="true" outlineLevel="0" collapsed="false">
      <c r="A458" s="103"/>
      <c r="B458" s="47"/>
      <c r="C458" s="33"/>
      <c r="D458" s="52"/>
      <c r="E458" s="145" t="s">
        <v>18</v>
      </c>
      <c r="F458" s="30" t="n">
        <f aca="false">SUM(I458:R458)</f>
        <v>591</v>
      </c>
      <c r="G458" s="30" t="e">
        <f aca="false">G463+G468+G473+#REF!+#REF!+#REF!+#REF!</f>
        <v>#REF!</v>
      </c>
      <c r="H458" s="30"/>
      <c r="I458" s="49" t="n">
        <f aca="false">I468+I473+I478+I483+I493+I498</f>
        <v>80.2</v>
      </c>
      <c r="J458" s="49" t="n">
        <f aca="false">J468+J473+J478+J483+J493+J498</f>
        <v>80.2</v>
      </c>
      <c r="K458" s="49" t="n">
        <f aca="false">K468+K473+K478+K483+K493+K498</f>
        <v>115</v>
      </c>
      <c r="L458" s="49" t="n">
        <f aca="false">L468+L473+L478+L483+L493+L498</f>
        <v>80.2</v>
      </c>
      <c r="M458" s="49" t="n">
        <f aca="false">M468+M473+M478+M483+M493+M498</f>
        <v>80.2</v>
      </c>
      <c r="N458" s="49" t="n">
        <f aca="false">N468+N473+N478+N483+N493+N498</f>
        <v>150.2</v>
      </c>
      <c r="O458" s="50" t="n">
        <f aca="false">O468+O473+O478+O483+O493+O498</f>
        <v>5</v>
      </c>
      <c r="P458" s="49" t="n">
        <f aca="false">P468+P473+P478+P483+P493+P498</f>
        <v>0</v>
      </c>
      <c r="Q458" s="49" t="n">
        <f aca="false">Q468+Q473+Q478+Q483+Q493+Q498</f>
        <v>0</v>
      </c>
      <c r="R458" s="49" t="n">
        <f aca="false">R468+R473+R478+R483+R493+R498</f>
        <v>0</v>
      </c>
      <c r="S458" s="65"/>
      <c r="T458" s="142"/>
      <c r="U458" s="17"/>
      <c r="V458" s="124"/>
    </row>
    <row r="459" customFormat="false" ht="30.75" hidden="false" customHeight="true" outlineLevel="0" collapsed="false">
      <c r="A459" s="103"/>
      <c r="B459" s="47"/>
      <c r="C459" s="33"/>
      <c r="D459" s="52"/>
      <c r="E459" s="145" t="s">
        <v>19</v>
      </c>
      <c r="F459" s="30" t="n">
        <f aca="false">SUM(I459:R459)</f>
        <v>0</v>
      </c>
      <c r="G459" s="49"/>
      <c r="H459" s="49"/>
      <c r="I459" s="49" t="n">
        <f aca="false">I469+I474+I479+I484+I494+I499</f>
        <v>0</v>
      </c>
      <c r="J459" s="49" t="n">
        <f aca="false">J469+J474+J479+J484+J494+J499</f>
        <v>0</v>
      </c>
      <c r="K459" s="49" t="n">
        <f aca="false">K469+K474+K479+K484+K494+K499</f>
        <v>0</v>
      </c>
      <c r="L459" s="49" t="n">
        <f aca="false">L469+L474+L479+L484+L494+L499</f>
        <v>0</v>
      </c>
      <c r="M459" s="49" t="n">
        <f aca="false">M469+M474+M479+M484+M494+M499</f>
        <v>0</v>
      </c>
      <c r="N459" s="49" t="n">
        <f aca="false">N469+N474+N479+N484+N494+N499</f>
        <v>0</v>
      </c>
      <c r="O459" s="50" t="n">
        <f aca="false">O469+O474+O479+O484+O494+O499</f>
        <v>0</v>
      </c>
      <c r="P459" s="49" t="n">
        <f aca="false">P469+P474+P479+P484+P494+P499</f>
        <v>0</v>
      </c>
      <c r="Q459" s="49" t="n">
        <f aca="false">Q469+Q474+Q479+Q484+Q494+Q499</f>
        <v>0</v>
      </c>
      <c r="R459" s="49" t="n">
        <f aca="false">R469+R474+R479+R484+R494+R499</f>
        <v>0</v>
      </c>
      <c r="S459" s="105"/>
      <c r="T459" s="142"/>
      <c r="U459" s="17"/>
      <c r="V459" s="124"/>
    </row>
    <row r="460" customFormat="false" ht="15" hidden="true" customHeight="true" outlineLevel="0" collapsed="false">
      <c r="A460" s="111"/>
      <c r="B460" s="55"/>
      <c r="C460" s="17"/>
      <c r="D460" s="52"/>
      <c r="E460" s="144"/>
      <c r="F460" s="30" t="n">
        <f aca="false">SUM(I460:R460)</f>
        <v>0</v>
      </c>
      <c r="G460" s="49"/>
      <c r="H460" s="49"/>
      <c r="I460" s="49"/>
      <c r="J460" s="49"/>
      <c r="K460" s="49"/>
      <c r="L460" s="49"/>
      <c r="M460" s="49"/>
      <c r="N460" s="49"/>
      <c r="O460" s="50"/>
      <c r="P460" s="49"/>
      <c r="Q460" s="49"/>
      <c r="R460" s="49"/>
      <c r="S460" s="56"/>
      <c r="T460" s="57"/>
      <c r="U460" s="101"/>
      <c r="V460" s="17"/>
    </row>
    <row r="461" customFormat="false" ht="15" hidden="true" customHeight="true" outlineLevel="0" collapsed="false">
      <c r="A461" s="111"/>
      <c r="B461" s="55"/>
      <c r="C461" s="17"/>
      <c r="D461" s="52"/>
      <c r="E461" s="146"/>
      <c r="F461" s="30" t="n">
        <f aca="false">SUM(I461:R461)</f>
        <v>0</v>
      </c>
      <c r="G461" s="60"/>
      <c r="H461" s="60"/>
      <c r="I461" s="60"/>
      <c r="J461" s="60"/>
      <c r="K461" s="60"/>
      <c r="L461" s="60"/>
      <c r="M461" s="60"/>
      <c r="N461" s="60"/>
      <c r="O461" s="61"/>
      <c r="P461" s="60"/>
      <c r="Q461" s="60"/>
      <c r="R461" s="60"/>
      <c r="S461" s="62"/>
      <c r="T461" s="57"/>
      <c r="U461" s="101"/>
      <c r="V461" s="17"/>
    </row>
    <row r="462" customFormat="false" ht="15" hidden="true" customHeight="true" outlineLevel="0" collapsed="false">
      <c r="A462" s="111"/>
      <c r="B462" s="55"/>
      <c r="C462" s="17"/>
      <c r="D462" s="52"/>
      <c r="E462" s="146"/>
      <c r="F462" s="30" t="n">
        <f aca="false">SUM(I462:R462)</f>
        <v>0</v>
      </c>
      <c r="G462" s="60"/>
      <c r="H462" s="60"/>
      <c r="I462" s="60"/>
      <c r="J462" s="60"/>
      <c r="K462" s="60"/>
      <c r="L462" s="60"/>
      <c r="M462" s="60"/>
      <c r="N462" s="60"/>
      <c r="O462" s="61"/>
      <c r="P462" s="60"/>
      <c r="Q462" s="60"/>
      <c r="R462" s="60"/>
      <c r="S462" s="62"/>
      <c r="T462" s="57"/>
      <c r="U462" s="101"/>
      <c r="V462" s="17"/>
    </row>
    <row r="463" customFormat="false" ht="15" hidden="true" customHeight="true" outlineLevel="0" collapsed="false">
      <c r="A463" s="111"/>
      <c r="B463" s="55"/>
      <c r="C463" s="17"/>
      <c r="D463" s="52"/>
      <c r="E463" s="146"/>
      <c r="F463" s="30" t="n">
        <f aca="false">SUM(I463:R463)</f>
        <v>0</v>
      </c>
      <c r="G463" s="59"/>
      <c r="H463" s="59"/>
      <c r="I463" s="59"/>
      <c r="J463" s="59"/>
      <c r="K463" s="59"/>
      <c r="L463" s="59"/>
      <c r="M463" s="59"/>
      <c r="N463" s="59"/>
      <c r="O463" s="63"/>
      <c r="P463" s="59"/>
      <c r="Q463" s="59"/>
      <c r="R463" s="59"/>
      <c r="S463" s="64"/>
      <c r="T463" s="57"/>
      <c r="U463" s="101"/>
      <c r="V463" s="17"/>
    </row>
    <row r="464" customFormat="false" ht="18.75" hidden="true" customHeight="true" outlineLevel="0" collapsed="false">
      <c r="A464" s="111"/>
      <c r="B464" s="55"/>
      <c r="C464" s="17"/>
      <c r="D464" s="52"/>
      <c r="E464" s="146"/>
      <c r="F464" s="30" t="n">
        <f aca="false">SUM(I464:R464)</f>
        <v>0</v>
      </c>
      <c r="G464" s="60"/>
      <c r="H464" s="60"/>
      <c r="I464" s="60"/>
      <c r="J464" s="60"/>
      <c r="K464" s="60"/>
      <c r="L464" s="60"/>
      <c r="M464" s="60"/>
      <c r="N464" s="60"/>
      <c r="O464" s="61"/>
      <c r="P464" s="60"/>
      <c r="Q464" s="60"/>
      <c r="R464" s="60"/>
      <c r="S464" s="76"/>
      <c r="T464" s="57"/>
      <c r="U464" s="101"/>
      <c r="V464" s="17"/>
    </row>
    <row r="465" customFormat="false" ht="15" hidden="false" customHeight="true" outlineLevel="0" collapsed="false">
      <c r="A465" s="54" t="s">
        <v>216</v>
      </c>
      <c r="B465" s="55" t="s">
        <v>217</v>
      </c>
      <c r="C465" s="17" t="s">
        <v>14</v>
      </c>
      <c r="D465" s="52" t="n">
        <v>1330410130</v>
      </c>
      <c r="E465" s="145" t="s">
        <v>15</v>
      </c>
      <c r="F465" s="30" t="n">
        <f aca="false">SUM(I465:R465)</f>
        <v>120</v>
      </c>
      <c r="G465" s="30"/>
      <c r="H465" s="30"/>
      <c r="I465" s="30" t="n">
        <f aca="false">I468</f>
        <v>20</v>
      </c>
      <c r="J465" s="30" t="n">
        <f aca="false">J468</f>
        <v>20</v>
      </c>
      <c r="K465" s="30" t="n">
        <f aca="false">K468</f>
        <v>20</v>
      </c>
      <c r="L465" s="30" t="n">
        <f aca="false">L468</f>
        <v>20</v>
      </c>
      <c r="M465" s="30" t="n">
        <f aca="false">M468</f>
        <v>20</v>
      </c>
      <c r="N465" s="30" t="n">
        <f aca="false">N468</f>
        <v>20</v>
      </c>
      <c r="O465" s="67" t="n">
        <f aca="false">O468</f>
        <v>0</v>
      </c>
      <c r="P465" s="30" t="n">
        <f aca="false">P468</f>
        <v>0</v>
      </c>
      <c r="Q465" s="30" t="n">
        <f aca="false">Q468</f>
        <v>0</v>
      </c>
      <c r="R465" s="30" t="n">
        <f aca="false">R468</f>
        <v>0</v>
      </c>
      <c r="S465" s="71"/>
      <c r="T465" s="57" t="s">
        <v>45</v>
      </c>
      <c r="U465" s="100" t="s">
        <v>218</v>
      </c>
      <c r="V465" s="17" t="s">
        <v>139</v>
      </c>
    </row>
    <row r="466" customFormat="false" ht="15.75" hidden="false" customHeight="true" outlineLevel="0" collapsed="false">
      <c r="A466" s="54"/>
      <c r="B466" s="55"/>
      <c r="C466" s="17"/>
      <c r="D466" s="52"/>
      <c r="E466" s="146" t="s">
        <v>16</v>
      </c>
      <c r="F466" s="30" t="n">
        <f aca="false">SUM(I466:R466)</f>
        <v>0</v>
      </c>
      <c r="G466" s="59"/>
      <c r="H466" s="60"/>
      <c r="I466" s="60" t="n">
        <v>0</v>
      </c>
      <c r="J466" s="60" t="n">
        <v>0</v>
      </c>
      <c r="K466" s="60" t="n">
        <v>0</v>
      </c>
      <c r="L466" s="59" t="n">
        <v>0</v>
      </c>
      <c r="M466" s="59" t="n">
        <v>0</v>
      </c>
      <c r="N466" s="59" t="n">
        <v>0</v>
      </c>
      <c r="O466" s="63" t="n">
        <v>0</v>
      </c>
      <c r="P466" s="59" t="n">
        <v>0</v>
      </c>
      <c r="Q466" s="59" t="n">
        <v>0</v>
      </c>
      <c r="R466" s="59" t="n">
        <v>0</v>
      </c>
      <c r="S466" s="64"/>
      <c r="T466" s="57"/>
      <c r="U466" s="100"/>
      <c r="V466" s="100"/>
    </row>
    <row r="467" customFormat="false" ht="15.75" hidden="false" customHeight="true" outlineLevel="0" collapsed="false">
      <c r="A467" s="54"/>
      <c r="B467" s="55"/>
      <c r="C467" s="17"/>
      <c r="D467" s="52"/>
      <c r="E467" s="146" t="s">
        <v>17</v>
      </c>
      <c r="F467" s="30" t="n">
        <f aca="false">SUM(I467:R467)</f>
        <v>0</v>
      </c>
      <c r="G467" s="59"/>
      <c r="H467" s="60"/>
      <c r="I467" s="60" t="n">
        <v>0</v>
      </c>
      <c r="J467" s="60" t="n">
        <v>0</v>
      </c>
      <c r="K467" s="60" t="n">
        <v>0</v>
      </c>
      <c r="L467" s="59" t="n">
        <v>0</v>
      </c>
      <c r="M467" s="59" t="n">
        <v>0</v>
      </c>
      <c r="N467" s="59" t="n">
        <v>0</v>
      </c>
      <c r="O467" s="63" t="n">
        <v>0</v>
      </c>
      <c r="P467" s="59" t="n">
        <v>0</v>
      </c>
      <c r="Q467" s="59" t="n">
        <v>0</v>
      </c>
      <c r="R467" s="59" t="n">
        <v>0</v>
      </c>
      <c r="S467" s="64"/>
      <c r="T467" s="57"/>
      <c r="U467" s="100"/>
      <c r="V467" s="100"/>
    </row>
    <row r="468" customFormat="false" ht="15.75" hidden="false" customHeight="true" outlineLevel="0" collapsed="false">
      <c r="A468" s="54"/>
      <c r="B468" s="55"/>
      <c r="C468" s="17"/>
      <c r="D468" s="52"/>
      <c r="E468" s="146" t="s">
        <v>18</v>
      </c>
      <c r="F468" s="30" t="n">
        <f aca="false">SUM(I468:R468)</f>
        <v>120</v>
      </c>
      <c r="G468" s="59"/>
      <c r="H468" s="59"/>
      <c r="I468" s="59" t="n">
        <v>20</v>
      </c>
      <c r="J468" s="59" t="n">
        <v>20</v>
      </c>
      <c r="K468" s="59" t="n">
        <v>20</v>
      </c>
      <c r="L468" s="59" t="n">
        <v>20</v>
      </c>
      <c r="M468" s="59" t="n">
        <v>20</v>
      </c>
      <c r="N468" s="59" t="n">
        <v>20</v>
      </c>
      <c r="O468" s="63" t="n">
        <v>0</v>
      </c>
      <c r="P468" s="59" t="n">
        <v>0</v>
      </c>
      <c r="Q468" s="59" t="n">
        <v>0</v>
      </c>
      <c r="R468" s="59" t="n">
        <v>0</v>
      </c>
      <c r="S468" s="64"/>
      <c r="T468" s="57"/>
      <c r="U468" s="100"/>
      <c r="V468" s="100"/>
    </row>
    <row r="469" customFormat="false" ht="15" hidden="false" customHeight="false" outlineLevel="0" collapsed="false">
      <c r="A469" s="54"/>
      <c r="B469" s="55"/>
      <c r="C469" s="17"/>
      <c r="D469" s="52"/>
      <c r="E469" s="146" t="s">
        <v>19</v>
      </c>
      <c r="F469" s="30" t="n">
        <f aca="false">SUM(I469:R469)</f>
        <v>0</v>
      </c>
      <c r="G469" s="59"/>
      <c r="H469" s="60"/>
      <c r="I469" s="60" t="n">
        <v>0</v>
      </c>
      <c r="J469" s="60" t="n">
        <v>0</v>
      </c>
      <c r="K469" s="60" t="n">
        <v>0</v>
      </c>
      <c r="L469" s="59" t="n">
        <v>0</v>
      </c>
      <c r="M469" s="59" t="n">
        <v>0</v>
      </c>
      <c r="N469" s="59" t="n">
        <v>0</v>
      </c>
      <c r="O469" s="63" t="n">
        <v>0</v>
      </c>
      <c r="P469" s="59" t="n">
        <v>0</v>
      </c>
      <c r="Q469" s="59" t="n">
        <v>0</v>
      </c>
      <c r="R469" s="59" t="n">
        <v>0</v>
      </c>
      <c r="S469" s="64"/>
      <c r="T469" s="57"/>
      <c r="U469" s="100"/>
      <c r="V469" s="100"/>
    </row>
    <row r="470" customFormat="false" ht="15" hidden="false" customHeight="true" outlineLevel="0" collapsed="false">
      <c r="A470" s="54" t="s">
        <v>219</v>
      </c>
      <c r="B470" s="55" t="s">
        <v>220</v>
      </c>
      <c r="C470" s="17" t="s">
        <v>14</v>
      </c>
      <c r="D470" s="52" t="n">
        <v>1330410130</v>
      </c>
      <c r="E470" s="145" t="s">
        <v>15</v>
      </c>
      <c r="F470" s="30" t="n">
        <f aca="false">SUM(I470:R470)</f>
        <v>75</v>
      </c>
      <c r="G470" s="30"/>
      <c r="H470" s="30"/>
      <c r="I470" s="30" t="n">
        <f aca="false">I473</f>
        <v>15</v>
      </c>
      <c r="J470" s="30" t="n">
        <f aca="false">J473</f>
        <v>15</v>
      </c>
      <c r="K470" s="30" t="n">
        <f aca="false">K473</f>
        <v>0</v>
      </c>
      <c r="L470" s="30" t="n">
        <f aca="false">L473</f>
        <v>15</v>
      </c>
      <c r="M470" s="30" t="n">
        <f aca="false">M473</f>
        <v>15</v>
      </c>
      <c r="N470" s="30" t="n">
        <f aca="false">N473</f>
        <v>15</v>
      </c>
      <c r="O470" s="67" t="n">
        <f aca="false">O473</f>
        <v>0</v>
      </c>
      <c r="P470" s="30" t="n">
        <f aca="false">P473</f>
        <v>0</v>
      </c>
      <c r="Q470" s="30" t="n">
        <f aca="false">Q473</f>
        <v>0</v>
      </c>
      <c r="R470" s="30" t="n">
        <f aca="false">R473</f>
        <v>0</v>
      </c>
      <c r="S470" s="75"/>
      <c r="T470" s="57"/>
      <c r="U470" s="100"/>
      <c r="V470" s="100"/>
    </row>
    <row r="471" customFormat="false" ht="15.75" hidden="false" customHeight="true" outlineLevel="0" collapsed="false">
      <c r="A471" s="54"/>
      <c r="B471" s="55"/>
      <c r="C471" s="17"/>
      <c r="D471" s="52"/>
      <c r="E471" s="146" t="s">
        <v>16</v>
      </c>
      <c r="F471" s="30" t="n">
        <f aca="false">SUM(I471:R471)</f>
        <v>0</v>
      </c>
      <c r="G471" s="59"/>
      <c r="H471" s="60"/>
      <c r="I471" s="60" t="n">
        <v>0</v>
      </c>
      <c r="J471" s="60" t="n">
        <v>0</v>
      </c>
      <c r="K471" s="60" t="n">
        <v>0</v>
      </c>
      <c r="L471" s="59" t="n">
        <v>0</v>
      </c>
      <c r="M471" s="59" t="n">
        <v>0</v>
      </c>
      <c r="N471" s="59" t="n">
        <v>0</v>
      </c>
      <c r="O471" s="63" t="n">
        <v>0</v>
      </c>
      <c r="P471" s="59" t="n">
        <v>0</v>
      </c>
      <c r="Q471" s="59" t="n">
        <v>0</v>
      </c>
      <c r="R471" s="59" t="n">
        <v>0</v>
      </c>
      <c r="S471" s="64"/>
      <c r="T471" s="57"/>
      <c r="U471" s="100"/>
      <c r="V471" s="100"/>
    </row>
    <row r="472" customFormat="false" ht="15.75" hidden="false" customHeight="true" outlineLevel="0" collapsed="false">
      <c r="A472" s="54"/>
      <c r="B472" s="55"/>
      <c r="C472" s="17"/>
      <c r="D472" s="52"/>
      <c r="E472" s="146" t="s">
        <v>17</v>
      </c>
      <c r="F472" s="30" t="n">
        <f aca="false">SUM(I472:R472)</f>
        <v>0</v>
      </c>
      <c r="G472" s="59"/>
      <c r="H472" s="60"/>
      <c r="I472" s="60" t="n">
        <v>0</v>
      </c>
      <c r="J472" s="60" t="n">
        <v>0</v>
      </c>
      <c r="K472" s="60" t="n">
        <v>0</v>
      </c>
      <c r="L472" s="59" t="n">
        <v>0</v>
      </c>
      <c r="M472" s="59" t="n">
        <v>0</v>
      </c>
      <c r="N472" s="59" t="n">
        <v>0</v>
      </c>
      <c r="O472" s="63" t="n">
        <v>0</v>
      </c>
      <c r="P472" s="59" t="n">
        <v>0</v>
      </c>
      <c r="Q472" s="59" t="n">
        <v>0</v>
      </c>
      <c r="R472" s="59" t="n">
        <v>0</v>
      </c>
      <c r="S472" s="64"/>
      <c r="T472" s="57"/>
      <c r="U472" s="100"/>
      <c r="V472" s="100"/>
    </row>
    <row r="473" customFormat="false" ht="15.75" hidden="false" customHeight="true" outlineLevel="0" collapsed="false">
      <c r="A473" s="54"/>
      <c r="B473" s="55"/>
      <c r="C473" s="17"/>
      <c r="D473" s="52"/>
      <c r="E473" s="146" t="s">
        <v>18</v>
      </c>
      <c r="F473" s="30" t="n">
        <f aca="false">SUM(I473:R473)</f>
        <v>75</v>
      </c>
      <c r="G473" s="59"/>
      <c r="H473" s="59"/>
      <c r="I473" s="59" t="n">
        <v>15</v>
      </c>
      <c r="J473" s="59" t="n">
        <v>15</v>
      </c>
      <c r="K473" s="59" t="n">
        <v>0</v>
      </c>
      <c r="L473" s="59" t="n">
        <v>15</v>
      </c>
      <c r="M473" s="59" t="n">
        <v>15</v>
      </c>
      <c r="N473" s="59" t="n">
        <v>15</v>
      </c>
      <c r="O473" s="63" t="n">
        <v>0</v>
      </c>
      <c r="P473" s="59" t="n">
        <v>0</v>
      </c>
      <c r="Q473" s="59" t="n">
        <v>0</v>
      </c>
      <c r="R473" s="59" t="n">
        <v>0</v>
      </c>
      <c r="S473" s="64"/>
      <c r="T473" s="57"/>
      <c r="U473" s="100"/>
      <c r="V473" s="100"/>
    </row>
    <row r="474" customFormat="false" ht="15" hidden="false" customHeight="false" outlineLevel="0" collapsed="false">
      <c r="A474" s="54"/>
      <c r="B474" s="55"/>
      <c r="C474" s="17"/>
      <c r="D474" s="52"/>
      <c r="E474" s="146" t="s">
        <v>19</v>
      </c>
      <c r="F474" s="30" t="n">
        <f aca="false">SUM(I474:R474)</f>
        <v>0</v>
      </c>
      <c r="G474" s="59"/>
      <c r="H474" s="60"/>
      <c r="I474" s="60" t="n">
        <v>0</v>
      </c>
      <c r="J474" s="60" t="n">
        <v>0</v>
      </c>
      <c r="K474" s="60" t="n">
        <v>0</v>
      </c>
      <c r="L474" s="59" t="n">
        <v>0</v>
      </c>
      <c r="M474" s="59" t="n">
        <v>0</v>
      </c>
      <c r="N474" s="59" t="n">
        <v>0</v>
      </c>
      <c r="O474" s="63" t="n">
        <v>0</v>
      </c>
      <c r="P474" s="59" t="n">
        <v>0</v>
      </c>
      <c r="Q474" s="59" t="n">
        <v>0</v>
      </c>
      <c r="R474" s="59" t="n">
        <v>0</v>
      </c>
      <c r="S474" s="121"/>
      <c r="T474" s="57"/>
      <c r="U474" s="100"/>
      <c r="V474" s="100"/>
    </row>
    <row r="475" customFormat="false" ht="15" hidden="false" customHeight="true" outlineLevel="0" collapsed="false">
      <c r="A475" s="54" t="s">
        <v>221</v>
      </c>
      <c r="B475" s="55" t="s">
        <v>222</v>
      </c>
      <c r="C475" s="17" t="s">
        <v>14</v>
      </c>
      <c r="D475" s="52" t="n">
        <v>1330410130</v>
      </c>
      <c r="E475" s="145" t="s">
        <v>15</v>
      </c>
      <c r="F475" s="30" t="n">
        <f aca="false">SUM(I475:R475)</f>
        <v>130</v>
      </c>
      <c r="G475" s="30"/>
      <c r="H475" s="30"/>
      <c r="I475" s="30" t="n">
        <f aca="false">I478</f>
        <v>20</v>
      </c>
      <c r="J475" s="30" t="n">
        <f aca="false">J478</f>
        <v>20</v>
      </c>
      <c r="K475" s="30" t="n">
        <f aca="false">K478</f>
        <v>30</v>
      </c>
      <c r="L475" s="30" t="n">
        <f aca="false">L478</f>
        <v>20</v>
      </c>
      <c r="M475" s="30" t="n">
        <f aca="false">M478</f>
        <v>20</v>
      </c>
      <c r="N475" s="30" t="n">
        <f aca="false">N478</f>
        <v>20</v>
      </c>
      <c r="O475" s="67" t="n">
        <f aca="false">O478</f>
        <v>0</v>
      </c>
      <c r="P475" s="30" t="n">
        <f aca="false">P478</f>
        <v>0</v>
      </c>
      <c r="Q475" s="30" t="n">
        <f aca="false">Q478</f>
        <v>0</v>
      </c>
      <c r="R475" s="30" t="n">
        <f aca="false">R478</f>
        <v>0</v>
      </c>
      <c r="S475" s="30"/>
      <c r="T475" s="57" t="s">
        <v>45</v>
      </c>
      <c r="U475" s="17" t="s">
        <v>218</v>
      </c>
      <c r="V475" s="17" t="s">
        <v>139</v>
      </c>
    </row>
    <row r="476" customFormat="false" ht="15.75" hidden="false" customHeight="true" outlineLevel="0" collapsed="false">
      <c r="A476" s="54"/>
      <c r="B476" s="55"/>
      <c r="C476" s="17"/>
      <c r="D476" s="52"/>
      <c r="E476" s="146" t="s">
        <v>16</v>
      </c>
      <c r="F476" s="30" t="n">
        <f aca="false">SUM(I476:R476)</f>
        <v>0</v>
      </c>
      <c r="G476" s="59"/>
      <c r="H476" s="60"/>
      <c r="I476" s="60" t="n">
        <v>0</v>
      </c>
      <c r="J476" s="60" t="n">
        <v>0</v>
      </c>
      <c r="K476" s="60" t="n">
        <v>0</v>
      </c>
      <c r="L476" s="59" t="n">
        <v>0</v>
      </c>
      <c r="M476" s="59" t="n">
        <v>0</v>
      </c>
      <c r="N476" s="59" t="n">
        <v>0</v>
      </c>
      <c r="O476" s="63" t="n">
        <v>0</v>
      </c>
      <c r="P476" s="59" t="n">
        <v>0</v>
      </c>
      <c r="Q476" s="59" t="n">
        <v>0</v>
      </c>
      <c r="R476" s="59" t="n">
        <v>0</v>
      </c>
      <c r="S476" s="59"/>
      <c r="T476" s="57"/>
      <c r="U476" s="17"/>
      <c r="V476" s="17"/>
    </row>
    <row r="477" customFormat="false" ht="15.75" hidden="false" customHeight="true" outlineLevel="0" collapsed="false">
      <c r="A477" s="54"/>
      <c r="B477" s="55"/>
      <c r="C477" s="17"/>
      <c r="D477" s="52"/>
      <c r="E477" s="146" t="s">
        <v>17</v>
      </c>
      <c r="F477" s="30" t="n">
        <f aca="false">SUM(I477:R477)</f>
        <v>0</v>
      </c>
      <c r="G477" s="59"/>
      <c r="H477" s="60"/>
      <c r="I477" s="60" t="n">
        <v>0</v>
      </c>
      <c r="J477" s="60" t="n">
        <v>0</v>
      </c>
      <c r="K477" s="60" t="n">
        <v>0</v>
      </c>
      <c r="L477" s="59" t="n">
        <v>0</v>
      </c>
      <c r="M477" s="59" t="n">
        <v>0</v>
      </c>
      <c r="N477" s="59" t="n">
        <v>0</v>
      </c>
      <c r="O477" s="63" t="n">
        <v>0</v>
      </c>
      <c r="P477" s="59" t="n">
        <v>0</v>
      </c>
      <c r="Q477" s="59" t="n">
        <v>0</v>
      </c>
      <c r="R477" s="59" t="n">
        <v>0</v>
      </c>
      <c r="S477" s="59"/>
      <c r="T477" s="57"/>
      <c r="U477" s="17"/>
      <c r="V477" s="17"/>
    </row>
    <row r="478" customFormat="false" ht="15.75" hidden="false" customHeight="true" outlineLevel="0" collapsed="false">
      <c r="A478" s="54"/>
      <c r="B478" s="55"/>
      <c r="C478" s="17"/>
      <c r="D478" s="52"/>
      <c r="E478" s="146" t="s">
        <v>18</v>
      </c>
      <c r="F478" s="30" t="n">
        <f aca="false">SUM(I478:R478)</f>
        <v>130</v>
      </c>
      <c r="G478" s="59"/>
      <c r="H478" s="59"/>
      <c r="I478" s="59" t="n">
        <v>20</v>
      </c>
      <c r="J478" s="59" t="n">
        <v>20</v>
      </c>
      <c r="K478" s="59" t="n">
        <v>30</v>
      </c>
      <c r="L478" s="59" t="n">
        <v>20</v>
      </c>
      <c r="M478" s="59" t="n">
        <v>20</v>
      </c>
      <c r="N478" s="59" t="n">
        <v>20</v>
      </c>
      <c r="O478" s="63" t="n">
        <v>0</v>
      </c>
      <c r="P478" s="59" t="n">
        <v>0</v>
      </c>
      <c r="Q478" s="59" t="n">
        <v>0</v>
      </c>
      <c r="R478" s="59" t="n">
        <v>0</v>
      </c>
      <c r="S478" s="59"/>
      <c r="T478" s="57"/>
      <c r="U478" s="17"/>
      <c r="V478" s="17"/>
    </row>
    <row r="479" customFormat="false" ht="15" hidden="false" customHeight="false" outlineLevel="0" collapsed="false">
      <c r="A479" s="54"/>
      <c r="B479" s="55"/>
      <c r="C479" s="17"/>
      <c r="D479" s="52"/>
      <c r="E479" s="146" t="s">
        <v>19</v>
      </c>
      <c r="F479" s="30" t="n">
        <f aca="false">SUM(I479:R479)</f>
        <v>0</v>
      </c>
      <c r="G479" s="59"/>
      <c r="H479" s="60"/>
      <c r="I479" s="60" t="n">
        <v>0</v>
      </c>
      <c r="J479" s="60" t="n">
        <v>0</v>
      </c>
      <c r="K479" s="60" t="n">
        <v>0</v>
      </c>
      <c r="L479" s="59" t="n">
        <v>0</v>
      </c>
      <c r="M479" s="59" t="n">
        <v>0</v>
      </c>
      <c r="N479" s="59" t="n">
        <v>0</v>
      </c>
      <c r="O479" s="63" t="n">
        <v>0</v>
      </c>
      <c r="P479" s="59" t="n">
        <v>0</v>
      </c>
      <c r="Q479" s="59" t="n">
        <v>0</v>
      </c>
      <c r="R479" s="59" t="n">
        <v>0</v>
      </c>
      <c r="S479" s="59"/>
      <c r="T479" s="57"/>
      <c r="U479" s="17"/>
      <c r="V479" s="17"/>
    </row>
    <row r="480" customFormat="false" ht="15" hidden="false" customHeight="true" outlineLevel="0" collapsed="false">
      <c r="A480" s="54" t="s">
        <v>223</v>
      </c>
      <c r="B480" s="55" t="s">
        <v>224</v>
      </c>
      <c r="C480" s="17" t="s">
        <v>14</v>
      </c>
      <c r="D480" s="52" t="n">
        <v>1330410130</v>
      </c>
      <c r="E480" s="145" t="s">
        <v>15</v>
      </c>
      <c r="F480" s="30" t="n">
        <f aca="false">SUM(I480:R480)</f>
        <v>235</v>
      </c>
      <c r="G480" s="30"/>
      <c r="H480" s="30"/>
      <c r="I480" s="30" t="n">
        <f aca="false">I483</f>
        <v>20</v>
      </c>
      <c r="J480" s="30" t="n">
        <f aca="false">J483</f>
        <v>20</v>
      </c>
      <c r="K480" s="30" t="n">
        <f aca="false">K483</f>
        <v>65</v>
      </c>
      <c r="L480" s="30" t="n">
        <f aca="false">L483</f>
        <v>20</v>
      </c>
      <c r="M480" s="30" t="n">
        <f aca="false">M483</f>
        <v>20</v>
      </c>
      <c r="N480" s="30" t="n">
        <f aca="false">N483</f>
        <v>90</v>
      </c>
      <c r="O480" s="67" t="n">
        <f aca="false">O483</f>
        <v>0</v>
      </c>
      <c r="P480" s="30" t="n">
        <f aca="false">P483</f>
        <v>0</v>
      </c>
      <c r="Q480" s="30" t="n">
        <f aca="false">Q483</f>
        <v>0</v>
      </c>
      <c r="R480" s="30" t="n">
        <f aca="false">R483</f>
        <v>0</v>
      </c>
      <c r="S480" s="30"/>
      <c r="T480" s="57"/>
      <c r="U480" s="17"/>
      <c r="V480" s="17"/>
    </row>
    <row r="481" customFormat="false" ht="15.75" hidden="false" customHeight="true" outlineLevel="0" collapsed="false">
      <c r="A481" s="54"/>
      <c r="B481" s="55"/>
      <c r="C481" s="17"/>
      <c r="D481" s="52"/>
      <c r="E481" s="146" t="s">
        <v>16</v>
      </c>
      <c r="F481" s="30" t="n">
        <f aca="false">SUM(I481:R481)</f>
        <v>0</v>
      </c>
      <c r="G481" s="59"/>
      <c r="H481" s="60"/>
      <c r="I481" s="60" t="n">
        <v>0</v>
      </c>
      <c r="J481" s="60" t="n">
        <v>0</v>
      </c>
      <c r="K481" s="60" t="n">
        <v>0</v>
      </c>
      <c r="L481" s="59" t="n">
        <v>0</v>
      </c>
      <c r="M481" s="59" t="n">
        <v>0</v>
      </c>
      <c r="N481" s="59" t="n">
        <v>0</v>
      </c>
      <c r="O481" s="63" t="n">
        <v>0</v>
      </c>
      <c r="P481" s="59" t="n">
        <v>0</v>
      </c>
      <c r="Q481" s="59" t="n">
        <v>0</v>
      </c>
      <c r="R481" s="59" t="n">
        <v>0</v>
      </c>
      <c r="S481" s="59"/>
      <c r="T481" s="57"/>
      <c r="U481" s="17"/>
      <c r="V481" s="17"/>
    </row>
    <row r="482" customFormat="false" ht="15.75" hidden="false" customHeight="true" outlineLevel="0" collapsed="false">
      <c r="A482" s="54"/>
      <c r="B482" s="55"/>
      <c r="C482" s="17"/>
      <c r="D482" s="52"/>
      <c r="E482" s="146" t="s">
        <v>17</v>
      </c>
      <c r="F482" s="30" t="n">
        <f aca="false">SUM(I482:R482)</f>
        <v>0</v>
      </c>
      <c r="G482" s="59"/>
      <c r="H482" s="60"/>
      <c r="I482" s="60" t="n">
        <v>0</v>
      </c>
      <c r="J482" s="60" t="n">
        <v>0</v>
      </c>
      <c r="K482" s="60" t="n">
        <v>0</v>
      </c>
      <c r="L482" s="59" t="n">
        <v>0</v>
      </c>
      <c r="M482" s="59" t="n">
        <v>0</v>
      </c>
      <c r="N482" s="59" t="n">
        <v>0</v>
      </c>
      <c r="O482" s="63" t="n">
        <v>0</v>
      </c>
      <c r="P482" s="59" t="n">
        <v>0</v>
      </c>
      <c r="Q482" s="59" t="n">
        <v>0</v>
      </c>
      <c r="R482" s="59" t="n">
        <v>0</v>
      </c>
      <c r="S482" s="59"/>
      <c r="T482" s="57"/>
      <c r="U482" s="17"/>
      <c r="V482" s="17"/>
    </row>
    <row r="483" customFormat="false" ht="15.75" hidden="false" customHeight="true" outlineLevel="0" collapsed="false">
      <c r="A483" s="54"/>
      <c r="B483" s="55"/>
      <c r="C483" s="17"/>
      <c r="D483" s="52"/>
      <c r="E483" s="146" t="s">
        <v>18</v>
      </c>
      <c r="F483" s="30" t="n">
        <f aca="false">SUM(I483:R483)</f>
        <v>235</v>
      </c>
      <c r="G483" s="59"/>
      <c r="H483" s="59"/>
      <c r="I483" s="59" t="n">
        <v>20</v>
      </c>
      <c r="J483" s="59" t="n">
        <v>20</v>
      </c>
      <c r="K483" s="59" t="n">
        <v>65</v>
      </c>
      <c r="L483" s="59" t="n">
        <v>20</v>
      </c>
      <c r="M483" s="59" t="n">
        <v>20</v>
      </c>
      <c r="N483" s="59" t="n">
        <v>90</v>
      </c>
      <c r="O483" s="63" t="n">
        <v>0</v>
      </c>
      <c r="P483" s="59" t="n">
        <v>0</v>
      </c>
      <c r="Q483" s="59" t="n">
        <v>0</v>
      </c>
      <c r="R483" s="59" t="n">
        <v>0</v>
      </c>
      <c r="S483" s="59"/>
      <c r="T483" s="57"/>
      <c r="U483" s="17"/>
      <c r="V483" s="17"/>
    </row>
    <row r="484" customFormat="false" ht="15" hidden="false" customHeight="false" outlineLevel="0" collapsed="false">
      <c r="A484" s="54"/>
      <c r="B484" s="55"/>
      <c r="C484" s="17"/>
      <c r="D484" s="52"/>
      <c r="E484" s="146" t="s">
        <v>19</v>
      </c>
      <c r="F484" s="30" t="n">
        <f aca="false">SUM(I484:R484)</f>
        <v>0</v>
      </c>
      <c r="G484" s="59"/>
      <c r="H484" s="60"/>
      <c r="I484" s="60" t="n">
        <v>0</v>
      </c>
      <c r="J484" s="60" t="n">
        <v>0</v>
      </c>
      <c r="K484" s="60" t="n">
        <v>0</v>
      </c>
      <c r="L484" s="59" t="n">
        <v>0</v>
      </c>
      <c r="M484" s="59" t="n">
        <v>0</v>
      </c>
      <c r="N484" s="59" t="n">
        <v>0</v>
      </c>
      <c r="O484" s="63" t="n">
        <v>0</v>
      </c>
      <c r="P484" s="59" t="n">
        <v>0</v>
      </c>
      <c r="Q484" s="59" t="n">
        <v>0</v>
      </c>
      <c r="R484" s="59" t="n">
        <v>0</v>
      </c>
      <c r="S484" s="59"/>
      <c r="T484" s="57"/>
      <c r="U484" s="17"/>
      <c r="V484" s="17"/>
    </row>
    <row r="485" customFormat="false" ht="16.5" hidden="false" customHeight="true" outlineLevel="0" collapsed="false">
      <c r="A485" s="54" t="s">
        <v>225</v>
      </c>
      <c r="B485" s="55" t="s">
        <v>226</v>
      </c>
      <c r="C485" s="17" t="s">
        <v>14</v>
      </c>
      <c r="D485" s="52"/>
      <c r="E485" s="147" t="s">
        <v>126</v>
      </c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8"/>
      <c r="S485" s="148"/>
      <c r="T485" s="57"/>
      <c r="U485" s="17"/>
      <c r="V485" s="17"/>
    </row>
    <row r="486" customFormat="false" ht="16.5" hidden="false" customHeight="true" outlineLevel="0" collapsed="false">
      <c r="A486" s="54"/>
      <c r="B486" s="55"/>
      <c r="C486" s="17"/>
      <c r="D486" s="52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9"/>
      <c r="S486" s="149"/>
      <c r="T486" s="57"/>
      <c r="U486" s="17"/>
      <c r="V486" s="17"/>
    </row>
    <row r="487" customFormat="false" ht="16.5" hidden="false" customHeight="true" outlineLevel="0" collapsed="false">
      <c r="A487" s="54"/>
      <c r="B487" s="55"/>
      <c r="C487" s="17"/>
      <c r="D487" s="52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9"/>
      <c r="S487" s="149"/>
      <c r="T487" s="57"/>
      <c r="U487" s="17"/>
      <c r="V487" s="17"/>
    </row>
    <row r="488" customFormat="false" ht="16.5" hidden="false" customHeight="true" outlineLevel="0" collapsed="false">
      <c r="A488" s="54"/>
      <c r="B488" s="55"/>
      <c r="C488" s="17"/>
      <c r="D488" s="52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9"/>
      <c r="S488" s="149"/>
      <c r="T488" s="57"/>
      <c r="U488" s="17"/>
      <c r="V488" s="17"/>
    </row>
    <row r="489" customFormat="false" ht="16.5" hidden="false" customHeight="true" outlineLevel="0" collapsed="false">
      <c r="A489" s="54"/>
      <c r="B489" s="55"/>
      <c r="C489" s="17"/>
      <c r="D489" s="52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50"/>
      <c r="S489" s="150"/>
      <c r="T489" s="57"/>
      <c r="U489" s="17"/>
      <c r="V489" s="17"/>
    </row>
    <row r="490" customFormat="false" ht="15.75" hidden="false" customHeight="true" outlineLevel="0" collapsed="false">
      <c r="A490" s="54" t="s">
        <v>227</v>
      </c>
      <c r="B490" s="55" t="s">
        <v>228</v>
      </c>
      <c r="C490" s="17"/>
      <c r="D490" s="52" t="n">
        <v>1330410130</v>
      </c>
      <c r="E490" s="145" t="s">
        <v>15</v>
      </c>
      <c r="F490" s="30" t="n">
        <f aca="false">SUM(I490:R490)</f>
        <v>0</v>
      </c>
      <c r="G490" s="30"/>
      <c r="H490" s="30"/>
      <c r="I490" s="30" t="n">
        <f aca="false">I493</f>
        <v>0</v>
      </c>
      <c r="J490" s="30" t="n">
        <f aca="false">J493</f>
        <v>0</v>
      </c>
      <c r="K490" s="30" t="n">
        <f aca="false">K493</f>
        <v>0</v>
      </c>
      <c r="L490" s="30" t="n">
        <f aca="false">L493</f>
        <v>0</v>
      </c>
      <c r="M490" s="30" t="n">
        <f aca="false">M493</f>
        <v>0</v>
      </c>
      <c r="N490" s="30" t="n">
        <f aca="false">N493</f>
        <v>0</v>
      </c>
      <c r="O490" s="67" t="n">
        <f aca="false">O493</f>
        <v>0</v>
      </c>
      <c r="P490" s="30" t="n">
        <f aca="false">P493</f>
        <v>0</v>
      </c>
      <c r="Q490" s="30" t="n">
        <f aca="false">Q493</f>
        <v>0</v>
      </c>
      <c r="R490" s="30" t="n">
        <f aca="false">R493</f>
        <v>0</v>
      </c>
      <c r="S490" s="30"/>
      <c r="T490" s="57"/>
      <c r="U490" s="17"/>
      <c r="V490" s="17" t="s">
        <v>139</v>
      </c>
    </row>
    <row r="491" customFormat="false" ht="15.75" hidden="false" customHeight="true" outlineLevel="0" collapsed="false">
      <c r="A491" s="54"/>
      <c r="B491" s="55"/>
      <c r="C491" s="17"/>
      <c r="D491" s="52"/>
      <c r="E491" s="146" t="s">
        <v>16</v>
      </c>
      <c r="F491" s="30" t="n">
        <f aca="false">SUM(I491:R491)</f>
        <v>0</v>
      </c>
      <c r="G491" s="59"/>
      <c r="H491" s="60"/>
      <c r="I491" s="60" t="n">
        <v>0</v>
      </c>
      <c r="J491" s="60" t="n">
        <v>0</v>
      </c>
      <c r="K491" s="60" t="n">
        <v>0</v>
      </c>
      <c r="L491" s="59" t="n">
        <v>0</v>
      </c>
      <c r="M491" s="59" t="n">
        <v>0</v>
      </c>
      <c r="N491" s="59" t="n">
        <v>0</v>
      </c>
      <c r="O491" s="63" t="n">
        <v>0</v>
      </c>
      <c r="P491" s="59" t="n">
        <v>0</v>
      </c>
      <c r="Q491" s="59" t="n">
        <v>0</v>
      </c>
      <c r="R491" s="59" t="n">
        <v>0</v>
      </c>
      <c r="S491" s="59"/>
      <c r="T491" s="57"/>
      <c r="U491" s="17"/>
      <c r="V491" s="17"/>
    </row>
    <row r="492" customFormat="false" ht="15.75" hidden="false" customHeight="true" outlineLevel="0" collapsed="false">
      <c r="A492" s="54"/>
      <c r="B492" s="55"/>
      <c r="C492" s="17"/>
      <c r="D492" s="52"/>
      <c r="E492" s="146" t="s">
        <v>17</v>
      </c>
      <c r="F492" s="30" t="n">
        <f aca="false">SUM(I492:R492)</f>
        <v>0</v>
      </c>
      <c r="G492" s="59"/>
      <c r="H492" s="60"/>
      <c r="I492" s="60" t="n">
        <v>0</v>
      </c>
      <c r="J492" s="60" t="n">
        <v>0</v>
      </c>
      <c r="K492" s="60" t="n">
        <v>0</v>
      </c>
      <c r="L492" s="59" t="n">
        <v>0</v>
      </c>
      <c r="M492" s="59" t="n">
        <v>0</v>
      </c>
      <c r="N492" s="59" t="n">
        <v>0</v>
      </c>
      <c r="O492" s="63" t="n">
        <v>0</v>
      </c>
      <c r="P492" s="59" t="n">
        <v>0</v>
      </c>
      <c r="Q492" s="59" t="n">
        <v>0</v>
      </c>
      <c r="R492" s="59" t="n">
        <v>0</v>
      </c>
      <c r="S492" s="59"/>
      <c r="T492" s="57"/>
      <c r="U492" s="17"/>
      <c r="V492" s="17"/>
    </row>
    <row r="493" customFormat="false" ht="15.75" hidden="false" customHeight="true" outlineLevel="0" collapsed="false">
      <c r="A493" s="54"/>
      <c r="B493" s="55"/>
      <c r="C493" s="17"/>
      <c r="D493" s="52"/>
      <c r="E493" s="146" t="s">
        <v>18</v>
      </c>
      <c r="F493" s="30" t="n">
        <f aca="false">SUM(I493:R493)</f>
        <v>0</v>
      </c>
      <c r="G493" s="59"/>
      <c r="H493" s="59"/>
      <c r="I493" s="59" t="n">
        <v>0</v>
      </c>
      <c r="J493" s="59" t="n">
        <v>0</v>
      </c>
      <c r="K493" s="59" t="n">
        <v>0</v>
      </c>
      <c r="L493" s="59" t="n">
        <v>0</v>
      </c>
      <c r="M493" s="59" t="n">
        <v>0</v>
      </c>
      <c r="N493" s="59" t="n">
        <v>0</v>
      </c>
      <c r="O493" s="63" t="n">
        <v>0</v>
      </c>
      <c r="P493" s="59" t="n">
        <v>0</v>
      </c>
      <c r="Q493" s="59" t="n">
        <v>0</v>
      </c>
      <c r="R493" s="59" t="n">
        <v>0</v>
      </c>
      <c r="S493" s="59"/>
      <c r="T493" s="57"/>
      <c r="U493" s="17"/>
      <c r="V493" s="17"/>
    </row>
    <row r="494" customFormat="false" ht="15" hidden="false" customHeight="false" outlineLevel="0" collapsed="false">
      <c r="A494" s="54"/>
      <c r="B494" s="55"/>
      <c r="C494" s="17"/>
      <c r="D494" s="52"/>
      <c r="E494" s="146" t="s">
        <v>19</v>
      </c>
      <c r="F494" s="30" t="n">
        <f aca="false">SUM(I494:R494)</f>
        <v>0</v>
      </c>
      <c r="G494" s="59"/>
      <c r="H494" s="60"/>
      <c r="I494" s="60" t="n">
        <v>0</v>
      </c>
      <c r="J494" s="60" t="n">
        <v>0</v>
      </c>
      <c r="K494" s="60" t="n">
        <v>0</v>
      </c>
      <c r="L494" s="59" t="n">
        <v>0</v>
      </c>
      <c r="M494" s="59" t="n">
        <v>0</v>
      </c>
      <c r="N494" s="59" t="n">
        <v>0</v>
      </c>
      <c r="O494" s="63" t="n">
        <v>0</v>
      </c>
      <c r="P494" s="59" t="n">
        <v>0</v>
      </c>
      <c r="Q494" s="59" t="n">
        <v>0</v>
      </c>
      <c r="R494" s="59" t="n">
        <v>0</v>
      </c>
      <c r="S494" s="59"/>
      <c r="T494" s="57"/>
      <c r="U494" s="17"/>
      <c r="V494" s="17"/>
    </row>
    <row r="495" customFormat="false" ht="15.75" hidden="false" customHeight="true" outlineLevel="0" collapsed="false">
      <c r="A495" s="54" t="s">
        <v>229</v>
      </c>
      <c r="B495" s="55" t="s">
        <v>230</v>
      </c>
      <c r="C495" s="17"/>
      <c r="D495" s="52" t="n">
        <v>1330410130</v>
      </c>
      <c r="E495" s="145" t="s">
        <v>15</v>
      </c>
      <c r="F495" s="30" t="n">
        <f aca="false">SUM(I495:R495)</f>
        <v>31</v>
      </c>
      <c r="G495" s="30"/>
      <c r="H495" s="30"/>
      <c r="I495" s="30" t="n">
        <f aca="false">I498</f>
        <v>5.2</v>
      </c>
      <c r="J495" s="30" t="n">
        <f aca="false">J498</f>
        <v>5.2</v>
      </c>
      <c r="K495" s="30" t="n">
        <f aca="false">K498</f>
        <v>0</v>
      </c>
      <c r="L495" s="30" t="n">
        <f aca="false">L498</f>
        <v>5.2</v>
      </c>
      <c r="M495" s="30" t="n">
        <f aca="false">M498</f>
        <v>5.2</v>
      </c>
      <c r="N495" s="30" t="n">
        <f aca="false">N498</f>
        <v>5.2</v>
      </c>
      <c r="O495" s="67" t="n">
        <f aca="false">O498</f>
        <v>5</v>
      </c>
      <c r="P495" s="30" t="n">
        <f aca="false">P498</f>
        <v>0</v>
      </c>
      <c r="Q495" s="30" t="n">
        <f aca="false">Q498</f>
        <v>0</v>
      </c>
      <c r="R495" s="30" t="n">
        <f aca="false">R498</f>
        <v>0</v>
      </c>
      <c r="S495" s="30"/>
      <c r="T495" s="57" t="s">
        <v>110</v>
      </c>
      <c r="U495" s="17" t="s">
        <v>218</v>
      </c>
      <c r="V495" s="57" t="s">
        <v>112</v>
      </c>
    </row>
    <row r="496" customFormat="false" ht="15.75" hidden="false" customHeight="true" outlineLevel="0" collapsed="false">
      <c r="A496" s="54"/>
      <c r="B496" s="55"/>
      <c r="C496" s="17"/>
      <c r="D496" s="52"/>
      <c r="E496" s="146" t="s">
        <v>16</v>
      </c>
      <c r="F496" s="30" t="n">
        <f aca="false">SUM(I496:R496)</f>
        <v>0</v>
      </c>
      <c r="G496" s="59"/>
      <c r="H496" s="60"/>
      <c r="I496" s="60" t="n">
        <v>0</v>
      </c>
      <c r="J496" s="60" t="n">
        <v>0</v>
      </c>
      <c r="K496" s="60" t="n">
        <v>0</v>
      </c>
      <c r="L496" s="59" t="n">
        <v>0</v>
      </c>
      <c r="M496" s="59" t="n">
        <v>0</v>
      </c>
      <c r="N496" s="63" t="n">
        <v>0</v>
      </c>
      <c r="O496" s="63" t="n">
        <v>0</v>
      </c>
      <c r="P496" s="63" t="n">
        <v>0</v>
      </c>
      <c r="Q496" s="63" t="n">
        <v>0</v>
      </c>
      <c r="R496" s="63" t="n">
        <v>0</v>
      </c>
      <c r="S496" s="59"/>
      <c r="T496" s="57"/>
      <c r="U496" s="17"/>
      <c r="V496" s="57"/>
    </row>
    <row r="497" customFormat="false" ht="15.75" hidden="false" customHeight="true" outlineLevel="0" collapsed="false">
      <c r="A497" s="54"/>
      <c r="B497" s="55"/>
      <c r="C497" s="17"/>
      <c r="D497" s="52"/>
      <c r="E497" s="146" t="s">
        <v>17</v>
      </c>
      <c r="F497" s="30" t="n">
        <f aca="false">SUM(I497:R497)</f>
        <v>0</v>
      </c>
      <c r="G497" s="59"/>
      <c r="H497" s="60"/>
      <c r="I497" s="60" t="n">
        <v>0</v>
      </c>
      <c r="J497" s="60" t="n">
        <v>0</v>
      </c>
      <c r="K497" s="60" t="n">
        <v>0</v>
      </c>
      <c r="L497" s="59" t="n">
        <v>0</v>
      </c>
      <c r="M497" s="59" t="n">
        <v>0</v>
      </c>
      <c r="N497" s="63" t="n">
        <v>0</v>
      </c>
      <c r="O497" s="63" t="n">
        <v>0</v>
      </c>
      <c r="P497" s="63" t="n">
        <v>0</v>
      </c>
      <c r="Q497" s="63" t="n">
        <v>0</v>
      </c>
      <c r="R497" s="63" t="n">
        <v>0</v>
      </c>
      <c r="S497" s="59"/>
      <c r="T497" s="57"/>
      <c r="U497" s="17"/>
      <c r="V497" s="57"/>
    </row>
    <row r="498" customFormat="false" ht="15.75" hidden="false" customHeight="true" outlineLevel="0" collapsed="false">
      <c r="A498" s="54"/>
      <c r="B498" s="55"/>
      <c r="C498" s="17"/>
      <c r="D498" s="52"/>
      <c r="E498" s="146" t="s">
        <v>18</v>
      </c>
      <c r="F498" s="30" t="n">
        <f aca="false">SUM(I498:R498)</f>
        <v>31</v>
      </c>
      <c r="G498" s="59"/>
      <c r="H498" s="59"/>
      <c r="I498" s="59" t="n">
        <v>5.2</v>
      </c>
      <c r="J498" s="59" t="n">
        <v>5.2</v>
      </c>
      <c r="K498" s="59" t="n">
        <v>0</v>
      </c>
      <c r="L498" s="59" t="n">
        <v>5.2</v>
      </c>
      <c r="M498" s="59" t="n">
        <v>5.2</v>
      </c>
      <c r="N498" s="63" t="n">
        <v>5.2</v>
      </c>
      <c r="O498" s="63" t="n">
        <v>5</v>
      </c>
      <c r="P498" s="63" t="n">
        <v>0</v>
      </c>
      <c r="Q498" s="63" t="n">
        <v>0</v>
      </c>
      <c r="R498" s="63" t="n">
        <v>0</v>
      </c>
      <c r="S498" s="59"/>
      <c r="T498" s="57"/>
      <c r="U498" s="17"/>
      <c r="V498" s="57"/>
    </row>
    <row r="499" customFormat="false" ht="37.5" hidden="false" customHeight="true" outlineLevel="0" collapsed="false">
      <c r="A499" s="54"/>
      <c r="B499" s="55"/>
      <c r="C499" s="17"/>
      <c r="D499" s="52"/>
      <c r="E499" s="146" t="s">
        <v>19</v>
      </c>
      <c r="F499" s="30" t="n">
        <f aca="false">SUM(I499:R499)</f>
        <v>0</v>
      </c>
      <c r="G499" s="59"/>
      <c r="H499" s="60"/>
      <c r="I499" s="60" t="n">
        <v>0</v>
      </c>
      <c r="J499" s="60" t="n">
        <v>0</v>
      </c>
      <c r="K499" s="60" t="n">
        <v>0</v>
      </c>
      <c r="L499" s="59" t="n">
        <v>0</v>
      </c>
      <c r="M499" s="59" t="n">
        <v>0</v>
      </c>
      <c r="N499" s="63" t="n">
        <v>0</v>
      </c>
      <c r="O499" s="63" t="n">
        <v>0</v>
      </c>
      <c r="P499" s="63" t="n">
        <v>0</v>
      </c>
      <c r="Q499" s="63" t="n">
        <v>0</v>
      </c>
      <c r="R499" s="63" t="n">
        <v>0</v>
      </c>
      <c r="S499" s="59"/>
      <c r="T499" s="57"/>
      <c r="U499" s="17"/>
      <c r="V499" s="57"/>
    </row>
    <row r="500" customFormat="false" ht="15" hidden="false" customHeight="true" outlineLevel="0" collapsed="false">
      <c r="A500" s="54" t="s">
        <v>231</v>
      </c>
      <c r="B500" s="55" t="s">
        <v>232</v>
      </c>
      <c r="C500" s="17" t="s">
        <v>14</v>
      </c>
      <c r="D500" s="52"/>
      <c r="E500" s="147" t="s">
        <v>126</v>
      </c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8"/>
      <c r="S500" s="148"/>
      <c r="T500" s="57" t="s">
        <v>45</v>
      </c>
      <c r="U500" s="17" t="s">
        <v>218</v>
      </c>
      <c r="V500" s="17" t="s">
        <v>139</v>
      </c>
    </row>
    <row r="501" customFormat="false" ht="16.5" hidden="false" customHeight="true" outlineLevel="0" collapsed="false">
      <c r="A501" s="54"/>
      <c r="B501" s="55"/>
      <c r="C501" s="17"/>
      <c r="D501" s="52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9"/>
      <c r="S501" s="149"/>
      <c r="T501" s="57"/>
      <c r="U501" s="17"/>
      <c r="V501" s="17"/>
    </row>
    <row r="502" customFormat="false" ht="16.5" hidden="false" customHeight="true" outlineLevel="0" collapsed="false">
      <c r="A502" s="54"/>
      <c r="B502" s="55"/>
      <c r="C502" s="17"/>
      <c r="D502" s="52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9"/>
      <c r="S502" s="149"/>
      <c r="T502" s="57"/>
      <c r="U502" s="17"/>
      <c r="V502" s="17"/>
    </row>
    <row r="503" customFormat="false" ht="16.5" hidden="false" customHeight="true" outlineLevel="0" collapsed="false">
      <c r="A503" s="54"/>
      <c r="B503" s="55"/>
      <c r="C503" s="17"/>
      <c r="D503" s="52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9"/>
      <c r="S503" s="149"/>
      <c r="T503" s="57"/>
      <c r="U503" s="17"/>
      <c r="V503" s="17"/>
    </row>
    <row r="504" customFormat="false" ht="15.75" hidden="false" customHeight="true" outlineLevel="0" collapsed="false">
      <c r="A504" s="54"/>
      <c r="B504" s="55"/>
      <c r="C504" s="17"/>
      <c r="D504" s="52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50"/>
      <c r="S504" s="150"/>
      <c r="T504" s="57"/>
      <c r="U504" s="17"/>
      <c r="V504" s="17"/>
    </row>
    <row r="505" customFormat="false" ht="15" hidden="false" customHeight="true" outlineLevel="0" collapsed="false">
      <c r="A505" s="54" t="s">
        <v>233</v>
      </c>
      <c r="B505" s="55" t="s">
        <v>234</v>
      </c>
      <c r="C505" s="17" t="s">
        <v>14</v>
      </c>
      <c r="D505" s="52"/>
      <c r="E505" s="147" t="s">
        <v>126</v>
      </c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8"/>
      <c r="S505" s="148"/>
      <c r="T505" s="57"/>
      <c r="U505" s="17"/>
      <c r="V505" s="17"/>
    </row>
    <row r="506" customFormat="false" ht="16.5" hidden="false" customHeight="true" outlineLevel="0" collapsed="false">
      <c r="A506" s="54"/>
      <c r="B506" s="55"/>
      <c r="C506" s="17"/>
      <c r="D506" s="52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9"/>
      <c r="S506" s="149"/>
      <c r="T506" s="57"/>
      <c r="U506" s="17"/>
      <c r="V506" s="17"/>
    </row>
    <row r="507" customFormat="false" ht="16.5" hidden="false" customHeight="true" outlineLevel="0" collapsed="false">
      <c r="A507" s="54"/>
      <c r="B507" s="55"/>
      <c r="C507" s="17"/>
      <c r="D507" s="52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9"/>
      <c r="S507" s="149"/>
      <c r="T507" s="57"/>
      <c r="U507" s="17"/>
      <c r="V507" s="17"/>
    </row>
    <row r="508" customFormat="false" ht="16.5" hidden="false" customHeight="true" outlineLevel="0" collapsed="false">
      <c r="A508" s="54"/>
      <c r="B508" s="55"/>
      <c r="C508" s="17"/>
      <c r="D508" s="52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9"/>
      <c r="S508" s="149"/>
      <c r="T508" s="57"/>
      <c r="U508" s="17"/>
      <c r="V508" s="17"/>
    </row>
    <row r="509" customFormat="false" ht="11.25" hidden="false" customHeight="true" outlineLevel="0" collapsed="false">
      <c r="A509" s="54"/>
      <c r="B509" s="55"/>
      <c r="C509" s="17"/>
      <c r="D509" s="52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50"/>
      <c r="S509" s="150"/>
      <c r="T509" s="57"/>
      <c r="U509" s="17"/>
      <c r="V509" s="17"/>
    </row>
    <row r="510" customFormat="false" ht="15" hidden="false" customHeight="true" outlineLevel="0" collapsed="false">
      <c r="A510" s="54" t="s">
        <v>235</v>
      </c>
      <c r="B510" s="55" t="s">
        <v>236</v>
      </c>
      <c r="C510" s="17" t="s">
        <v>14</v>
      </c>
      <c r="D510" s="52"/>
      <c r="E510" s="147" t="s">
        <v>126</v>
      </c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8"/>
      <c r="S510" s="148"/>
      <c r="T510" s="57"/>
      <c r="U510" s="17"/>
      <c r="V510" s="17"/>
    </row>
    <row r="511" customFormat="false" ht="16.5" hidden="false" customHeight="true" outlineLevel="0" collapsed="false">
      <c r="A511" s="54"/>
      <c r="B511" s="55"/>
      <c r="C511" s="17"/>
      <c r="D511" s="52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9"/>
      <c r="S511" s="149"/>
      <c r="T511" s="57"/>
      <c r="U511" s="17"/>
      <c r="V511" s="17"/>
    </row>
    <row r="512" customFormat="false" ht="16.5" hidden="false" customHeight="true" outlineLevel="0" collapsed="false">
      <c r="A512" s="54"/>
      <c r="B512" s="55"/>
      <c r="C512" s="17"/>
      <c r="D512" s="52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9"/>
      <c r="S512" s="149"/>
      <c r="T512" s="57"/>
      <c r="U512" s="17"/>
      <c r="V512" s="17"/>
    </row>
    <row r="513" customFormat="false" ht="16.5" hidden="false" customHeight="true" outlineLevel="0" collapsed="false">
      <c r="A513" s="54"/>
      <c r="B513" s="55"/>
      <c r="C513" s="17"/>
      <c r="D513" s="52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9"/>
      <c r="S513" s="149"/>
      <c r="T513" s="57"/>
      <c r="U513" s="17"/>
      <c r="V513" s="17"/>
    </row>
    <row r="514" customFormat="false" ht="18.75" hidden="false" customHeight="true" outlineLevel="0" collapsed="false">
      <c r="A514" s="54"/>
      <c r="B514" s="55"/>
      <c r="C514" s="17"/>
      <c r="D514" s="52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50"/>
      <c r="S514" s="150"/>
      <c r="T514" s="57"/>
      <c r="U514" s="17"/>
      <c r="V514" s="17"/>
    </row>
    <row r="515" customFormat="false" ht="15" hidden="false" customHeight="true" outlineLevel="0" collapsed="false">
      <c r="A515" s="54" t="s">
        <v>237</v>
      </c>
      <c r="B515" s="55" t="s">
        <v>238</v>
      </c>
      <c r="C515" s="17" t="s">
        <v>14</v>
      </c>
      <c r="D515" s="52"/>
      <c r="E515" s="147" t="s">
        <v>126</v>
      </c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8"/>
      <c r="S515" s="148"/>
      <c r="T515" s="57"/>
      <c r="U515" s="17"/>
      <c r="V515" s="17"/>
    </row>
    <row r="516" customFormat="false" ht="16.5" hidden="false" customHeight="true" outlineLevel="0" collapsed="false">
      <c r="A516" s="54"/>
      <c r="B516" s="55"/>
      <c r="C516" s="17"/>
      <c r="D516" s="52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9"/>
      <c r="S516" s="149"/>
      <c r="T516" s="57"/>
      <c r="U516" s="17"/>
      <c r="V516" s="17"/>
    </row>
    <row r="517" customFormat="false" ht="16.5" hidden="false" customHeight="true" outlineLevel="0" collapsed="false">
      <c r="A517" s="54"/>
      <c r="B517" s="55"/>
      <c r="C517" s="17"/>
      <c r="D517" s="52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9"/>
      <c r="S517" s="149"/>
      <c r="T517" s="57"/>
      <c r="U517" s="17"/>
      <c r="V517" s="17"/>
    </row>
    <row r="518" customFormat="false" ht="16.5" hidden="false" customHeight="true" outlineLevel="0" collapsed="false">
      <c r="A518" s="54"/>
      <c r="B518" s="55"/>
      <c r="C518" s="17"/>
      <c r="D518" s="52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9"/>
      <c r="S518" s="149"/>
      <c r="T518" s="57"/>
      <c r="U518" s="17"/>
      <c r="V518" s="17"/>
    </row>
    <row r="519" customFormat="false" ht="14.25" hidden="false" customHeight="true" outlineLevel="0" collapsed="false">
      <c r="A519" s="54"/>
      <c r="B519" s="55"/>
      <c r="C519" s="17"/>
      <c r="D519" s="52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50"/>
      <c r="S519" s="150"/>
      <c r="T519" s="57"/>
      <c r="U519" s="17"/>
      <c r="V519" s="17"/>
    </row>
    <row r="520" customFormat="false" ht="15" hidden="false" customHeight="true" outlineLevel="0" collapsed="false">
      <c r="A520" s="54" t="s">
        <v>239</v>
      </c>
      <c r="B520" s="55" t="s">
        <v>240</v>
      </c>
      <c r="C520" s="17" t="s">
        <v>14</v>
      </c>
      <c r="D520" s="52"/>
      <c r="E520" s="147" t="s">
        <v>126</v>
      </c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8"/>
      <c r="S520" s="148"/>
      <c r="T520" s="57"/>
      <c r="U520" s="17"/>
      <c r="V520" s="17"/>
    </row>
    <row r="521" customFormat="false" ht="16.5" hidden="false" customHeight="true" outlineLevel="0" collapsed="false">
      <c r="A521" s="54"/>
      <c r="B521" s="55"/>
      <c r="C521" s="17"/>
      <c r="D521" s="52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9"/>
      <c r="S521" s="149"/>
      <c r="T521" s="57"/>
      <c r="U521" s="17"/>
      <c r="V521" s="17"/>
    </row>
    <row r="522" customFormat="false" ht="16.5" hidden="false" customHeight="true" outlineLevel="0" collapsed="false">
      <c r="A522" s="54"/>
      <c r="B522" s="55"/>
      <c r="C522" s="17"/>
      <c r="D522" s="52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9"/>
      <c r="S522" s="149"/>
      <c r="T522" s="57"/>
      <c r="U522" s="17"/>
      <c r="V522" s="17"/>
    </row>
    <row r="523" customFormat="false" ht="15.75" hidden="false" customHeight="true" outlineLevel="0" collapsed="false">
      <c r="A523" s="54"/>
      <c r="B523" s="55"/>
      <c r="C523" s="17"/>
      <c r="D523" s="52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9"/>
      <c r="S523" s="149"/>
      <c r="T523" s="57"/>
      <c r="U523" s="17"/>
      <c r="V523" s="17"/>
    </row>
    <row r="524" customFormat="false" ht="18" hidden="false" customHeight="true" outlineLevel="0" collapsed="false">
      <c r="A524" s="54"/>
      <c r="B524" s="55"/>
      <c r="C524" s="17"/>
      <c r="D524" s="52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50"/>
      <c r="S524" s="150"/>
      <c r="T524" s="57"/>
      <c r="U524" s="17"/>
      <c r="V524" s="17"/>
    </row>
    <row r="525" customFormat="false" ht="15" hidden="false" customHeight="true" outlineLevel="0" collapsed="false">
      <c r="A525" s="54" t="s">
        <v>241</v>
      </c>
      <c r="B525" s="55" t="s">
        <v>242</v>
      </c>
      <c r="C525" s="17" t="s">
        <v>14</v>
      </c>
      <c r="D525" s="52"/>
      <c r="E525" s="147" t="s">
        <v>126</v>
      </c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8"/>
      <c r="S525" s="148"/>
      <c r="T525" s="57"/>
      <c r="U525" s="17"/>
      <c r="V525" s="17"/>
    </row>
    <row r="526" customFormat="false" ht="16.5" hidden="false" customHeight="true" outlineLevel="0" collapsed="false">
      <c r="A526" s="54"/>
      <c r="B526" s="55"/>
      <c r="C526" s="17"/>
      <c r="D526" s="52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9"/>
      <c r="S526" s="149"/>
      <c r="T526" s="57"/>
      <c r="U526" s="17"/>
      <c r="V526" s="17"/>
    </row>
    <row r="527" customFormat="false" ht="16.5" hidden="false" customHeight="true" outlineLevel="0" collapsed="false">
      <c r="A527" s="54"/>
      <c r="B527" s="55"/>
      <c r="C527" s="17"/>
      <c r="D527" s="52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9"/>
      <c r="S527" s="149"/>
      <c r="T527" s="57"/>
      <c r="U527" s="17"/>
      <c r="V527" s="17"/>
    </row>
    <row r="528" customFormat="false" ht="16.5" hidden="false" customHeight="true" outlineLevel="0" collapsed="false">
      <c r="A528" s="54"/>
      <c r="B528" s="55"/>
      <c r="C528" s="17"/>
      <c r="D528" s="52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9"/>
      <c r="S528" s="149"/>
      <c r="T528" s="57"/>
      <c r="U528" s="17"/>
      <c r="V528" s="17"/>
    </row>
    <row r="529" customFormat="false" ht="18.75" hidden="false" customHeight="true" outlineLevel="0" collapsed="false">
      <c r="A529" s="54"/>
      <c r="B529" s="55"/>
      <c r="C529" s="17"/>
      <c r="D529" s="52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50"/>
      <c r="S529" s="150"/>
      <c r="T529" s="57"/>
      <c r="U529" s="17"/>
      <c r="V529" s="17"/>
    </row>
    <row r="530" customFormat="false" ht="15" hidden="false" customHeight="true" outlineLevel="0" collapsed="false">
      <c r="A530" s="111" t="s">
        <v>243</v>
      </c>
      <c r="B530" s="55" t="s">
        <v>244</v>
      </c>
      <c r="C530" s="17" t="s">
        <v>14</v>
      </c>
      <c r="D530" s="52"/>
      <c r="E530" s="147" t="s">
        <v>126</v>
      </c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8"/>
      <c r="S530" s="148"/>
      <c r="T530" s="57"/>
      <c r="U530" s="17"/>
      <c r="V530" s="17"/>
    </row>
    <row r="531" customFormat="false" ht="16.5" hidden="false" customHeight="true" outlineLevel="0" collapsed="false">
      <c r="A531" s="111"/>
      <c r="B531" s="55"/>
      <c r="C531" s="17"/>
      <c r="D531" s="52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9"/>
      <c r="S531" s="149"/>
      <c r="T531" s="57"/>
      <c r="U531" s="17"/>
      <c r="V531" s="17"/>
    </row>
    <row r="532" customFormat="false" ht="16.5" hidden="false" customHeight="true" outlineLevel="0" collapsed="false">
      <c r="A532" s="111"/>
      <c r="B532" s="55"/>
      <c r="C532" s="17"/>
      <c r="D532" s="52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9"/>
      <c r="S532" s="149"/>
      <c r="T532" s="57"/>
      <c r="U532" s="17"/>
      <c r="V532" s="17"/>
    </row>
    <row r="533" customFormat="false" ht="16.5" hidden="false" customHeight="true" outlineLevel="0" collapsed="false">
      <c r="A533" s="111"/>
      <c r="B533" s="55"/>
      <c r="C533" s="17"/>
      <c r="D533" s="52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9"/>
      <c r="S533" s="149"/>
      <c r="T533" s="57"/>
      <c r="U533" s="17"/>
      <c r="V533" s="17"/>
    </row>
    <row r="534" customFormat="false" ht="14.25" hidden="false" customHeight="true" outlineLevel="0" collapsed="false">
      <c r="A534" s="111"/>
      <c r="B534" s="55"/>
      <c r="C534" s="17"/>
      <c r="D534" s="52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50"/>
      <c r="S534" s="150"/>
      <c r="T534" s="57"/>
      <c r="U534" s="17"/>
      <c r="V534" s="17"/>
    </row>
    <row r="535" customFormat="false" ht="19.5" hidden="false" customHeight="true" outlineLevel="0" collapsed="false">
      <c r="A535" s="98" t="s">
        <v>245</v>
      </c>
      <c r="B535" s="42" t="s">
        <v>246</v>
      </c>
      <c r="C535" s="133"/>
      <c r="D535" s="44" t="n">
        <v>1330500000</v>
      </c>
      <c r="E535" s="42" t="s">
        <v>15</v>
      </c>
      <c r="F535" s="102" t="n">
        <f aca="false">SUM(I535:R535)</f>
        <v>1752.075</v>
      </c>
      <c r="G535" s="45"/>
      <c r="H535" s="102"/>
      <c r="I535" s="102" t="n">
        <f aca="false">I538</f>
        <v>299.2</v>
      </c>
      <c r="J535" s="102" t="n">
        <f aca="false">J538</f>
        <v>299.2</v>
      </c>
      <c r="K535" s="102" t="n">
        <f aca="false">K538</f>
        <v>198.7</v>
      </c>
      <c r="L535" s="102" t="n">
        <f aca="false">L538</f>
        <v>251.7</v>
      </c>
      <c r="M535" s="102" t="n">
        <f aca="false">M538</f>
        <v>299.2</v>
      </c>
      <c r="N535" s="102" t="n">
        <f aca="false">N538</f>
        <v>361.075</v>
      </c>
      <c r="O535" s="102" t="n">
        <f aca="false">O538</f>
        <v>43</v>
      </c>
      <c r="P535" s="102" t="n">
        <f aca="false">P538</f>
        <v>0</v>
      </c>
      <c r="Q535" s="102" t="n">
        <f aca="false">Q538</f>
        <v>0</v>
      </c>
      <c r="R535" s="102" t="n">
        <f aca="false">R538</f>
        <v>0</v>
      </c>
      <c r="S535" s="49"/>
      <c r="T535" s="151"/>
      <c r="U535" s="17"/>
      <c r="V535" s="124"/>
    </row>
    <row r="536" customFormat="false" ht="21" hidden="false" customHeight="true" outlineLevel="0" collapsed="false">
      <c r="A536" s="98"/>
      <c r="B536" s="42"/>
      <c r="C536" s="133"/>
      <c r="D536" s="44"/>
      <c r="E536" s="42" t="s">
        <v>16</v>
      </c>
      <c r="F536" s="102" t="n">
        <f aca="false">SUM(I536:R536)</f>
        <v>0</v>
      </c>
      <c r="G536" s="102"/>
      <c r="H536" s="102"/>
      <c r="I536" s="102" t="n">
        <f aca="false">I541</f>
        <v>0</v>
      </c>
      <c r="J536" s="102" t="n">
        <f aca="false">J541</f>
        <v>0</v>
      </c>
      <c r="K536" s="102" t="n">
        <f aca="false">K541</f>
        <v>0</v>
      </c>
      <c r="L536" s="102" t="n">
        <f aca="false">L541</f>
        <v>0</v>
      </c>
      <c r="M536" s="102" t="n">
        <f aca="false">M541</f>
        <v>0</v>
      </c>
      <c r="N536" s="102" t="n">
        <f aca="false">N541</f>
        <v>0</v>
      </c>
      <c r="O536" s="102" t="n">
        <f aca="false">O541</f>
        <v>0</v>
      </c>
      <c r="P536" s="102" t="n">
        <f aca="false">P541</f>
        <v>0</v>
      </c>
      <c r="Q536" s="102" t="n">
        <f aca="false">Q541</f>
        <v>0</v>
      </c>
      <c r="R536" s="102" t="n">
        <f aca="false">R541</f>
        <v>0</v>
      </c>
      <c r="S536" s="49"/>
      <c r="T536" s="151"/>
      <c r="U536" s="17"/>
      <c r="V536" s="124"/>
    </row>
    <row r="537" customFormat="false" ht="15.75" hidden="false" customHeight="true" outlineLevel="0" collapsed="false">
      <c r="A537" s="98"/>
      <c r="B537" s="42"/>
      <c r="C537" s="133"/>
      <c r="D537" s="44"/>
      <c r="E537" s="42" t="s">
        <v>17</v>
      </c>
      <c r="F537" s="102" t="n">
        <f aca="false">SUM(I537:R537)</f>
        <v>0</v>
      </c>
      <c r="G537" s="102"/>
      <c r="H537" s="102"/>
      <c r="I537" s="102" t="n">
        <f aca="false">I542</f>
        <v>0</v>
      </c>
      <c r="J537" s="102" t="n">
        <f aca="false">J542</f>
        <v>0</v>
      </c>
      <c r="K537" s="102" t="n">
        <f aca="false">K542</f>
        <v>0</v>
      </c>
      <c r="L537" s="102" t="n">
        <f aca="false">L542</f>
        <v>0</v>
      </c>
      <c r="M537" s="102" t="n">
        <f aca="false">M542</f>
        <v>0</v>
      </c>
      <c r="N537" s="102" t="n">
        <f aca="false">N542</f>
        <v>0</v>
      </c>
      <c r="O537" s="102" t="n">
        <f aca="false">O542</f>
        <v>0</v>
      </c>
      <c r="P537" s="102" t="n">
        <f aca="false">P542</f>
        <v>0</v>
      </c>
      <c r="Q537" s="102" t="n">
        <f aca="false">Q542</f>
        <v>0</v>
      </c>
      <c r="R537" s="102" t="n">
        <f aca="false">R542</f>
        <v>0</v>
      </c>
      <c r="S537" s="49"/>
      <c r="T537" s="151"/>
      <c r="U537" s="17"/>
      <c r="V537" s="124"/>
    </row>
    <row r="538" customFormat="false" ht="15.75" hidden="false" customHeight="true" outlineLevel="0" collapsed="false">
      <c r="A538" s="98"/>
      <c r="B538" s="42"/>
      <c r="C538" s="133"/>
      <c r="D538" s="44"/>
      <c r="E538" s="42" t="s">
        <v>18</v>
      </c>
      <c r="F538" s="102" t="n">
        <f aca="false">SUM(I538:R538)</f>
        <v>1752.075</v>
      </c>
      <c r="G538" s="45" t="n">
        <f aca="false">G543</f>
        <v>0</v>
      </c>
      <c r="H538" s="45"/>
      <c r="I538" s="102" t="n">
        <f aca="false">I543</f>
        <v>299.2</v>
      </c>
      <c r="J538" s="102" t="n">
        <f aca="false">J543</f>
        <v>299.2</v>
      </c>
      <c r="K538" s="102" t="n">
        <f aca="false">K543</f>
        <v>198.7</v>
      </c>
      <c r="L538" s="102" t="n">
        <f aca="false">L543</f>
        <v>251.7</v>
      </c>
      <c r="M538" s="102" t="n">
        <f aca="false">M543</f>
        <v>299.2</v>
      </c>
      <c r="N538" s="102" t="n">
        <f aca="false">N543</f>
        <v>361.075</v>
      </c>
      <c r="O538" s="102" t="n">
        <f aca="false">O543</f>
        <v>43</v>
      </c>
      <c r="P538" s="102" t="n">
        <f aca="false">P543</f>
        <v>0</v>
      </c>
      <c r="Q538" s="102" t="n">
        <f aca="false">Q543</f>
        <v>0</v>
      </c>
      <c r="R538" s="102" t="n">
        <f aca="false">R543</f>
        <v>0</v>
      </c>
      <c r="S538" s="49"/>
      <c r="T538" s="151"/>
      <c r="U538" s="17"/>
      <c r="V538" s="124"/>
    </row>
    <row r="539" customFormat="false" ht="22.5" hidden="false" customHeight="true" outlineLevel="0" collapsed="false">
      <c r="A539" s="98"/>
      <c r="B539" s="42"/>
      <c r="C539" s="133"/>
      <c r="D539" s="44"/>
      <c r="E539" s="42" t="s">
        <v>19</v>
      </c>
      <c r="F539" s="102" t="n">
        <f aca="false">SUM(I539:R539)</f>
        <v>0</v>
      </c>
      <c r="G539" s="45"/>
      <c r="H539" s="102"/>
      <c r="I539" s="102" t="n">
        <f aca="false">I544</f>
        <v>0</v>
      </c>
      <c r="J539" s="102" t="n">
        <f aca="false">J544</f>
        <v>0</v>
      </c>
      <c r="K539" s="102" t="n">
        <f aca="false">K544</f>
        <v>0</v>
      </c>
      <c r="L539" s="102" t="n">
        <f aca="false">L544</f>
        <v>0</v>
      </c>
      <c r="M539" s="102" t="n">
        <f aca="false">M544</f>
        <v>0</v>
      </c>
      <c r="N539" s="102" t="n">
        <f aca="false">N544</f>
        <v>0</v>
      </c>
      <c r="O539" s="102" t="n">
        <f aca="false">O544</f>
        <v>0</v>
      </c>
      <c r="P539" s="102" t="n">
        <f aca="false">P544</f>
        <v>0</v>
      </c>
      <c r="Q539" s="102" t="n">
        <f aca="false">Q544</f>
        <v>0</v>
      </c>
      <c r="R539" s="102" t="n">
        <f aca="false">R544</f>
        <v>0</v>
      </c>
      <c r="S539" s="49"/>
      <c r="T539" s="151"/>
      <c r="U539" s="17"/>
      <c r="V539" s="124"/>
    </row>
    <row r="540" customFormat="false" ht="20.25" hidden="false" customHeight="true" outlineLevel="0" collapsed="false">
      <c r="A540" s="103" t="s">
        <v>247</v>
      </c>
      <c r="B540" s="47" t="s">
        <v>24</v>
      </c>
      <c r="C540" s="33" t="s">
        <v>14</v>
      </c>
      <c r="D540" s="52" t="n">
        <v>1330510130</v>
      </c>
      <c r="E540" s="104" t="s">
        <v>15</v>
      </c>
      <c r="F540" s="49" t="n">
        <f aca="false">SUM(I540:R540)</f>
        <v>1752.075</v>
      </c>
      <c r="G540" s="49"/>
      <c r="H540" s="30"/>
      <c r="I540" s="30" t="n">
        <f aca="false">I543</f>
        <v>299.2</v>
      </c>
      <c r="J540" s="30" t="n">
        <f aca="false">J541+J542+J543</f>
        <v>299.2</v>
      </c>
      <c r="K540" s="30" t="n">
        <f aca="false">K541+K542+K543</f>
        <v>198.7</v>
      </c>
      <c r="L540" s="30" t="n">
        <f aca="false">L541+L542+L543</f>
        <v>251.7</v>
      </c>
      <c r="M540" s="30" t="n">
        <f aca="false">M541+M542+M543</f>
        <v>299.2</v>
      </c>
      <c r="N540" s="30" t="n">
        <f aca="false">N541+N542+N543</f>
        <v>361.075</v>
      </c>
      <c r="O540" s="67" t="n">
        <f aca="false">O541+O542+O543</f>
        <v>43</v>
      </c>
      <c r="P540" s="30" t="n">
        <f aca="false">P541+P542+P543</f>
        <v>0</v>
      </c>
      <c r="Q540" s="30" t="n">
        <f aca="false">Q541+Q542+Q543</f>
        <v>0</v>
      </c>
      <c r="R540" s="30" t="n">
        <f aca="false">R541+R542+R543</f>
        <v>0</v>
      </c>
      <c r="S540" s="30"/>
      <c r="T540" s="151"/>
      <c r="U540" s="17"/>
      <c r="V540" s="124"/>
    </row>
    <row r="541" customFormat="false" ht="23.25" hidden="false" customHeight="true" outlineLevel="0" collapsed="false">
      <c r="A541" s="103"/>
      <c r="B541" s="47"/>
      <c r="C541" s="33"/>
      <c r="D541" s="52"/>
      <c r="E541" s="47" t="s">
        <v>16</v>
      </c>
      <c r="F541" s="49" t="n">
        <f aca="false">SUM(I541:R541)</f>
        <v>0</v>
      </c>
      <c r="G541" s="49"/>
      <c r="H541" s="49"/>
      <c r="I541" s="49" t="n">
        <f aca="false">I546+I551+I556+I561</f>
        <v>0</v>
      </c>
      <c r="J541" s="49" t="n">
        <v>0</v>
      </c>
      <c r="K541" s="49" t="n">
        <v>0</v>
      </c>
      <c r="L541" s="49" t="n">
        <v>0</v>
      </c>
      <c r="M541" s="49" t="n">
        <v>0</v>
      </c>
      <c r="N541" s="49" t="n">
        <v>0</v>
      </c>
      <c r="O541" s="50" t="n">
        <v>0</v>
      </c>
      <c r="P541" s="49" t="n">
        <v>0</v>
      </c>
      <c r="Q541" s="49" t="n">
        <v>0</v>
      </c>
      <c r="R541" s="49" t="n">
        <v>0</v>
      </c>
      <c r="S541" s="49"/>
      <c r="T541" s="151"/>
      <c r="U541" s="17"/>
      <c r="V541" s="124"/>
    </row>
    <row r="542" customFormat="false" ht="15.75" hidden="false" customHeight="true" outlineLevel="0" collapsed="false">
      <c r="A542" s="103"/>
      <c r="B542" s="47"/>
      <c r="C542" s="33"/>
      <c r="D542" s="52"/>
      <c r="E542" s="47" t="s">
        <v>17</v>
      </c>
      <c r="F542" s="49" t="n">
        <f aca="false">SUM(I542:R542)</f>
        <v>0</v>
      </c>
      <c r="G542" s="49"/>
      <c r="H542" s="49"/>
      <c r="I542" s="49" t="n">
        <v>0</v>
      </c>
      <c r="J542" s="49" t="n">
        <v>0</v>
      </c>
      <c r="K542" s="49" t="n">
        <v>0</v>
      </c>
      <c r="L542" s="49" t="n">
        <v>0</v>
      </c>
      <c r="M542" s="49" t="n">
        <v>0</v>
      </c>
      <c r="N542" s="49" t="n">
        <v>0</v>
      </c>
      <c r="O542" s="50" t="n">
        <v>0</v>
      </c>
      <c r="P542" s="49" t="n">
        <v>0</v>
      </c>
      <c r="Q542" s="49" t="n">
        <v>0</v>
      </c>
      <c r="R542" s="49" t="n">
        <v>0</v>
      </c>
      <c r="S542" s="49"/>
      <c r="T542" s="151"/>
      <c r="U542" s="17"/>
      <c r="V542" s="124"/>
    </row>
    <row r="543" customFormat="false" ht="15.75" hidden="false" customHeight="true" outlineLevel="0" collapsed="false">
      <c r="A543" s="103"/>
      <c r="B543" s="47"/>
      <c r="C543" s="33"/>
      <c r="D543" s="52"/>
      <c r="E543" s="47" t="s">
        <v>18</v>
      </c>
      <c r="F543" s="49" t="n">
        <f aca="false">SUM(I543:R543)</f>
        <v>1752.075</v>
      </c>
      <c r="G543" s="49"/>
      <c r="H543" s="30"/>
      <c r="I543" s="30" t="n">
        <f aca="false">I548+I553+I558+I563</f>
        <v>299.2</v>
      </c>
      <c r="J543" s="30" t="n">
        <f aca="false">J548+J553+J558+J563</f>
        <v>299.2</v>
      </c>
      <c r="K543" s="30" t="n">
        <f aca="false">K548+K553+K558+K563</f>
        <v>198.7</v>
      </c>
      <c r="L543" s="30" t="n">
        <f aca="false">L548+L553+L558+L563</f>
        <v>251.7</v>
      </c>
      <c r="M543" s="30" t="n">
        <f aca="false">M548+M553+M558+M563</f>
        <v>299.2</v>
      </c>
      <c r="N543" s="30" t="n">
        <f aca="false">N548+N553+N558+N563</f>
        <v>361.075</v>
      </c>
      <c r="O543" s="67" t="n">
        <f aca="false">O548+O553+O558+O563</f>
        <v>43</v>
      </c>
      <c r="P543" s="30" t="n">
        <f aca="false">P548+P553+P558+P563</f>
        <v>0</v>
      </c>
      <c r="Q543" s="30" t="n">
        <f aca="false">Q548+Q553+Q558+Q563</f>
        <v>0</v>
      </c>
      <c r="R543" s="30" t="n">
        <f aca="false">R548+R553+R558+R563</f>
        <v>0</v>
      </c>
      <c r="S543" s="30"/>
      <c r="T543" s="151"/>
      <c r="U543" s="17"/>
      <c r="V543" s="124"/>
    </row>
    <row r="544" customFormat="false" ht="22.5" hidden="false" customHeight="true" outlineLevel="0" collapsed="false">
      <c r="A544" s="103"/>
      <c r="B544" s="47"/>
      <c r="C544" s="33"/>
      <c r="D544" s="52"/>
      <c r="E544" s="47" t="s">
        <v>19</v>
      </c>
      <c r="F544" s="49" t="n">
        <f aca="false">SUM(I544:R544)</f>
        <v>0</v>
      </c>
      <c r="G544" s="49"/>
      <c r="H544" s="49"/>
      <c r="I544" s="49" t="n">
        <v>0</v>
      </c>
      <c r="J544" s="49" t="n">
        <v>0</v>
      </c>
      <c r="K544" s="49" t="n">
        <v>0</v>
      </c>
      <c r="L544" s="49" t="n">
        <v>0</v>
      </c>
      <c r="M544" s="49" t="n">
        <v>0</v>
      </c>
      <c r="N544" s="49" t="n">
        <v>0</v>
      </c>
      <c r="O544" s="50" t="n">
        <v>0</v>
      </c>
      <c r="P544" s="49" t="n">
        <v>0</v>
      </c>
      <c r="Q544" s="49" t="n">
        <v>0</v>
      </c>
      <c r="R544" s="49" t="n">
        <v>0</v>
      </c>
      <c r="S544" s="49"/>
      <c r="T544" s="151"/>
      <c r="U544" s="17"/>
      <c r="V544" s="124"/>
    </row>
    <row r="545" customFormat="false" ht="15.75" hidden="false" customHeight="true" outlineLevel="0" collapsed="false">
      <c r="A545" s="111" t="s">
        <v>248</v>
      </c>
      <c r="B545" s="55" t="s">
        <v>249</v>
      </c>
      <c r="C545" s="17" t="s">
        <v>14</v>
      </c>
      <c r="D545" s="52" t="n">
        <v>1330510130</v>
      </c>
      <c r="E545" s="104" t="s">
        <v>15</v>
      </c>
      <c r="F545" s="49" t="n">
        <f aca="false">SUM(I545:R545)</f>
        <v>295.5</v>
      </c>
      <c r="G545" s="49"/>
      <c r="H545" s="30"/>
      <c r="I545" s="30" t="n">
        <f aca="false">I548</f>
        <v>43</v>
      </c>
      <c r="J545" s="30" t="n">
        <f aca="false">J548</f>
        <v>43</v>
      </c>
      <c r="K545" s="30" t="n">
        <f aca="false">K548</f>
        <v>37.5</v>
      </c>
      <c r="L545" s="30" t="n">
        <f aca="false">L548</f>
        <v>43</v>
      </c>
      <c r="M545" s="30" t="n">
        <f aca="false">M548</f>
        <v>43</v>
      </c>
      <c r="N545" s="30" t="n">
        <f aca="false">N548</f>
        <v>43</v>
      </c>
      <c r="O545" s="67" t="n">
        <f aca="false">O548</f>
        <v>43</v>
      </c>
      <c r="P545" s="30" t="n">
        <f aca="false">P548</f>
        <v>0</v>
      </c>
      <c r="Q545" s="30" t="n">
        <f aca="false">Q548</f>
        <v>0</v>
      </c>
      <c r="R545" s="30" t="n">
        <f aca="false">R548</f>
        <v>0</v>
      </c>
      <c r="S545" s="30"/>
      <c r="T545" s="57" t="s">
        <v>110</v>
      </c>
      <c r="U545" s="17" t="s">
        <v>250</v>
      </c>
      <c r="V545" s="17" t="s">
        <v>112</v>
      </c>
    </row>
    <row r="546" customFormat="false" ht="15.75" hidden="false" customHeight="true" outlineLevel="0" collapsed="false">
      <c r="A546" s="111"/>
      <c r="B546" s="55"/>
      <c r="C546" s="17"/>
      <c r="D546" s="52"/>
      <c r="E546" s="55" t="s">
        <v>16</v>
      </c>
      <c r="F546" s="49" t="n">
        <f aca="false">SUM(I546:R546)</f>
        <v>0</v>
      </c>
      <c r="G546" s="60"/>
      <c r="H546" s="60"/>
      <c r="I546" s="60" t="n">
        <v>0</v>
      </c>
      <c r="J546" s="60" t="n">
        <v>0</v>
      </c>
      <c r="K546" s="60" t="n">
        <v>0</v>
      </c>
      <c r="L546" s="59" t="n">
        <v>0</v>
      </c>
      <c r="M546" s="59" t="n">
        <v>0</v>
      </c>
      <c r="N546" s="63" t="n">
        <v>0</v>
      </c>
      <c r="O546" s="63" t="n">
        <v>0</v>
      </c>
      <c r="P546" s="63" t="n">
        <v>0</v>
      </c>
      <c r="Q546" s="63" t="n">
        <v>0</v>
      </c>
      <c r="R546" s="63" t="n">
        <v>0</v>
      </c>
      <c r="S546" s="59"/>
      <c r="T546" s="57"/>
      <c r="U546" s="17"/>
      <c r="V546" s="17"/>
    </row>
    <row r="547" customFormat="false" ht="15.75" hidden="false" customHeight="true" outlineLevel="0" collapsed="false">
      <c r="A547" s="111"/>
      <c r="B547" s="55"/>
      <c r="C547" s="17"/>
      <c r="D547" s="52"/>
      <c r="E547" s="55" t="s">
        <v>17</v>
      </c>
      <c r="F547" s="49" t="n">
        <f aca="false">SUM(I547:R547)</f>
        <v>0</v>
      </c>
      <c r="G547" s="60"/>
      <c r="H547" s="60"/>
      <c r="I547" s="60" t="n">
        <v>0</v>
      </c>
      <c r="J547" s="60" t="n">
        <v>0</v>
      </c>
      <c r="K547" s="60" t="n">
        <v>0</v>
      </c>
      <c r="L547" s="59" t="n">
        <v>0</v>
      </c>
      <c r="M547" s="59" t="n">
        <v>0</v>
      </c>
      <c r="N547" s="63" t="n">
        <v>0</v>
      </c>
      <c r="O547" s="63" t="n">
        <v>0</v>
      </c>
      <c r="P547" s="63" t="n">
        <v>0</v>
      </c>
      <c r="Q547" s="63" t="n">
        <v>0</v>
      </c>
      <c r="R547" s="63" t="n">
        <v>0</v>
      </c>
      <c r="S547" s="59"/>
      <c r="T547" s="57"/>
      <c r="U547" s="17"/>
      <c r="V547" s="17"/>
    </row>
    <row r="548" customFormat="false" ht="15.75" hidden="false" customHeight="true" outlineLevel="0" collapsed="false">
      <c r="A548" s="111"/>
      <c r="B548" s="55"/>
      <c r="C548" s="17"/>
      <c r="D548" s="52"/>
      <c r="E548" s="55" t="s">
        <v>18</v>
      </c>
      <c r="F548" s="49" t="n">
        <f aca="false">SUM(I548:R548)</f>
        <v>295.5</v>
      </c>
      <c r="G548" s="60"/>
      <c r="H548" s="59"/>
      <c r="I548" s="59" t="n">
        <v>43</v>
      </c>
      <c r="J548" s="59" t="n">
        <v>43</v>
      </c>
      <c r="K548" s="59" t="n">
        <v>37.5</v>
      </c>
      <c r="L548" s="59" t="n">
        <v>43</v>
      </c>
      <c r="M548" s="59" t="n">
        <v>43</v>
      </c>
      <c r="N548" s="63" t="n">
        <v>43</v>
      </c>
      <c r="O548" s="63" t="n">
        <v>43</v>
      </c>
      <c r="P548" s="63" t="n">
        <v>0</v>
      </c>
      <c r="Q548" s="63" t="n">
        <v>0</v>
      </c>
      <c r="R548" s="63" t="n">
        <v>0</v>
      </c>
      <c r="S548" s="59"/>
      <c r="T548" s="57"/>
      <c r="U548" s="17"/>
      <c r="V548" s="17"/>
    </row>
    <row r="549" customFormat="false" ht="15.75" hidden="false" customHeight="true" outlineLevel="0" collapsed="false">
      <c r="A549" s="111"/>
      <c r="B549" s="55"/>
      <c r="C549" s="17"/>
      <c r="D549" s="52"/>
      <c r="E549" s="55" t="s">
        <v>19</v>
      </c>
      <c r="F549" s="49" t="n">
        <f aca="false">SUM(I549:R549)</f>
        <v>0</v>
      </c>
      <c r="G549" s="60"/>
      <c r="H549" s="60"/>
      <c r="I549" s="60" t="n">
        <v>0</v>
      </c>
      <c r="J549" s="60" t="n">
        <v>0</v>
      </c>
      <c r="K549" s="60" t="n">
        <v>0</v>
      </c>
      <c r="L549" s="59" t="n">
        <v>0</v>
      </c>
      <c r="M549" s="59" t="n">
        <v>0</v>
      </c>
      <c r="N549" s="63" t="n">
        <v>0</v>
      </c>
      <c r="O549" s="63" t="n">
        <v>0</v>
      </c>
      <c r="P549" s="63" t="n">
        <v>0</v>
      </c>
      <c r="Q549" s="63" t="n">
        <v>0</v>
      </c>
      <c r="R549" s="63" t="n">
        <v>0</v>
      </c>
      <c r="S549" s="59"/>
      <c r="T549" s="57"/>
      <c r="U549" s="17"/>
      <c r="V549" s="17"/>
    </row>
    <row r="550" customFormat="false" ht="15" hidden="false" customHeight="true" outlineLevel="0" collapsed="false">
      <c r="A550" s="111" t="s">
        <v>251</v>
      </c>
      <c r="B550" s="55" t="s">
        <v>252</v>
      </c>
      <c r="C550" s="17" t="s">
        <v>14</v>
      </c>
      <c r="D550" s="52" t="n">
        <v>1330510130</v>
      </c>
      <c r="E550" s="104" t="s">
        <v>15</v>
      </c>
      <c r="F550" s="49" t="n">
        <f aca="false">SUM(I550:R550)</f>
        <v>427.5</v>
      </c>
      <c r="G550" s="49"/>
      <c r="H550" s="30"/>
      <c r="I550" s="30" t="n">
        <f aca="false">I553</f>
        <v>95</v>
      </c>
      <c r="J550" s="30" t="n">
        <f aca="false">J553</f>
        <v>95</v>
      </c>
      <c r="K550" s="30" t="n">
        <f aca="false">K553</f>
        <v>0</v>
      </c>
      <c r="L550" s="30" t="n">
        <f aca="false">L553</f>
        <v>47.5</v>
      </c>
      <c r="M550" s="30" t="n">
        <f aca="false">M553</f>
        <v>95</v>
      </c>
      <c r="N550" s="67" t="n">
        <f aca="false">N553</f>
        <v>95</v>
      </c>
      <c r="O550" s="67" t="n">
        <f aca="false">O553</f>
        <v>0</v>
      </c>
      <c r="P550" s="67" t="n">
        <f aca="false">P553</f>
        <v>0</v>
      </c>
      <c r="Q550" s="67" t="n">
        <f aca="false">Q553</f>
        <v>0</v>
      </c>
      <c r="R550" s="67" t="n">
        <f aca="false">R553</f>
        <v>0</v>
      </c>
      <c r="S550" s="30"/>
      <c r="T550" s="57" t="s">
        <v>45</v>
      </c>
      <c r="U550" s="17" t="s">
        <v>250</v>
      </c>
      <c r="V550" s="57" t="s">
        <v>139</v>
      </c>
    </row>
    <row r="551" customFormat="false" ht="15.75" hidden="false" customHeight="true" outlineLevel="0" collapsed="false">
      <c r="A551" s="111"/>
      <c r="B551" s="55"/>
      <c r="C551" s="17"/>
      <c r="D551" s="52"/>
      <c r="E551" s="55" t="s">
        <v>16</v>
      </c>
      <c r="F551" s="49" t="n">
        <f aca="false">SUM(I551:R551)</f>
        <v>0</v>
      </c>
      <c r="G551" s="60"/>
      <c r="H551" s="60"/>
      <c r="I551" s="60" t="n">
        <v>0</v>
      </c>
      <c r="J551" s="60" t="n">
        <v>0</v>
      </c>
      <c r="K551" s="60" t="n">
        <v>0</v>
      </c>
      <c r="L551" s="59" t="n">
        <v>0</v>
      </c>
      <c r="M551" s="59" t="n">
        <v>0</v>
      </c>
      <c r="N551" s="63" t="n">
        <v>0</v>
      </c>
      <c r="O551" s="63" t="n">
        <v>0</v>
      </c>
      <c r="P551" s="63" t="n">
        <v>0</v>
      </c>
      <c r="Q551" s="63" t="n">
        <v>0</v>
      </c>
      <c r="R551" s="63" t="n">
        <v>0</v>
      </c>
      <c r="S551" s="59"/>
      <c r="T551" s="57"/>
      <c r="U551" s="17"/>
      <c r="V551" s="57"/>
    </row>
    <row r="552" customFormat="false" ht="15.75" hidden="false" customHeight="true" outlineLevel="0" collapsed="false">
      <c r="A552" s="111"/>
      <c r="B552" s="55"/>
      <c r="C552" s="17"/>
      <c r="D552" s="52"/>
      <c r="E552" s="55" t="s">
        <v>17</v>
      </c>
      <c r="F552" s="49" t="n">
        <f aca="false">SUM(I552:R552)</f>
        <v>0</v>
      </c>
      <c r="G552" s="60"/>
      <c r="H552" s="60"/>
      <c r="I552" s="60" t="n">
        <v>0</v>
      </c>
      <c r="J552" s="60" t="n">
        <v>0</v>
      </c>
      <c r="K552" s="60" t="n">
        <v>0</v>
      </c>
      <c r="L552" s="59" t="n">
        <v>0</v>
      </c>
      <c r="M552" s="59" t="n">
        <v>0</v>
      </c>
      <c r="N552" s="59" t="n">
        <v>0</v>
      </c>
      <c r="O552" s="63" t="n">
        <v>0</v>
      </c>
      <c r="P552" s="59" t="n">
        <v>0</v>
      </c>
      <c r="Q552" s="59" t="n">
        <v>0</v>
      </c>
      <c r="R552" s="59" t="n">
        <v>0</v>
      </c>
      <c r="S552" s="59"/>
      <c r="T552" s="57"/>
      <c r="U552" s="17"/>
      <c r="V552" s="57"/>
    </row>
    <row r="553" customFormat="false" ht="15.75" hidden="false" customHeight="true" outlineLevel="0" collapsed="false">
      <c r="A553" s="111"/>
      <c r="B553" s="55"/>
      <c r="C553" s="17"/>
      <c r="D553" s="52"/>
      <c r="E553" s="55" t="s">
        <v>18</v>
      </c>
      <c r="F553" s="49" t="n">
        <f aca="false">SUM(I553:R553)</f>
        <v>427.5</v>
      </c>
      <c r="G553" s="60"/>
      <c r="H553" s="59"/>
      <c r="I553" s="59" t="n">
        <v>95</v>
      </c>
      <c r="J553" s="59" t="n">
        <v>95</v>
      </c>
      <c r="K553" s="59" t="n">
        <v>0</v>
      </c>
      <c r="L553" s="59" t="n">
        <v>47.5</v>
      </c>
      <c r="M553" s="59" t="n">
        <v>95</v>
      </c>
      <c r="N553" s="59" t="n">
        <v>95</v>
      </c>
      <c r="O553" s="63" t="n">
        <v>0</v>
      </c>
      <c r="P553" s="59" t="n">
        <v>0</v>
      </c>
      <c r="Q553" s="59" t="n">
        <v>0</v>
      </c>
      <c r="R553" s="59" t="n">
        <v>0</v>
      </c>
      <c r="S553" s="59"/>
      <c r="T553" s="57"/>
      <c r="U553" s="17"/>
      <c r="V553" s="57"/>
    </row>
    <row r="554" customFormat="false" ht="15.75" hidden="false" customHeight="true" outlineLevel="0" collapsed="false">
      <c r="A554" s="111"/>
      <c r="B554" s="55"/>
      <c r="C554" s="17"/>
      <c r="D554" s="52"/>
      <c r="E554" s="55" t="s">
        <v>19</v>
      </c>
      <c r="F554" s="49" t="n">
        <f aca="false">SUM(I554:R554)</f>
        <v>0</v>
      </c>
      <c r="G554" s="60"/>
      <c r="H554" s="60"/>
      <c r="I554" s="60" t="n">
        <v>0</v>
      </c>
      <c r="J554" s="60" t="n">
        <v>0</v>
      </c>
      <c r="K554" s="60" t="n">
        <v>0</v>
      </c>
      <c r="L554" s="59" t="n">
        <v>0</v>
      </c>
      <c r="M554" s="59" t="n">
        <v>0</v>
      </c>
      <c r="N554" s="59" t="n">
        <v>0</v>
      </c>
      <c r="O554" s="63" t="n">
        <v>0</v>
      </c>
      <c r="P554" s="59" t="n">
        <v>0</v>
      </c>
      <c r="Q554" s="59" t="n">
        <v>0</v>
      </c>
      <c r="R554" s="59" t="n">
        <v>0</v>
      </c>
      <c r="S554" s="59"/>
      <c r="T554" s="57"/>
      <c r="U554" s="17"/>
      <c r="V554" s="57"/>
    </row>
    <row r="555" customFormat="false" ht="15" hidden="false" customHeight="true" outlineLevel="0" collapsed="false">
      <c r="A555" s="111" t="s">
        <v>253</v>
      </c>
      <c r="B555" s="55" t="s">
        <v>254</v>
      </c>
      <c r="C555" s="17" t="s">
        <v>14</v>
      </c>
      <c r="D555" s="52" t="n">
        <v>1330510130</v>
      </c>
      <c r="E555" s="104" t="s">
        <v>15</v>
      </c>
      <c r="F555" s="49" t="n">
        <f aca="false">SUM(I555:R555)</f>
        <v>570</v>
      </c>
      <c r="G555" s="49"/>
      <c r="H555" s="30"/>
      <c r="I555" s="30" t="n">
        <f aca="false">I558</f>
        <v>95</v>
      </c>
      <c r="J555" s="30" t="n">
        <f aca="false">J558</f>
        <v>95</v>
      </c>
      <c r="K555" s="30" t="n">
        <f aca="false">K558</f>
        <v>95</v>
      </c>
      <c r="L555" s="30" t="n">
        <f aca="false">L558</f>
        <v>95</v>
      </c>
      <c r="M555" s="30" t="n">
        <f aca="false">M558</f>
        <v>95</v>
      </c>
      <c r="N555" s="30" t="n">
        <f aca="false">N558</f>
        <v>95</v>
      </c>
      <c r="O555" s="67" t="n">
        <f aca="false">O558</f>
        <v>0</v>
      </c>
      <c r="P555" s="30" t="n">
        <f aca="false">P558</f>
        <v>0</v>
      </c>
      <c r="Q555" s="30" t="n">
        <f aca="false">Q558</f>
        <v>0</v>
      </c>
      <c r="R555" s="30" t="n">
        <f aca="false">R558</f>
        <v>0</v>
      </c>
      <c r="S555" s="30"/>
      <c r="T555" s="57"/>
      <c r="U555" s="17"/>
      <c r="V555" s="57"/>
    </row>
    <row r="556" customFormat="false" ht="15.75" hidden="false" customHeight="true" outlineLevel="0" collapsed="false">
      <c r="A556" s="111"/>
      <c r="B556" s="55"/>
      <c r="C556" s="17"/>
      <c r="D556" s="52"/>
      <c r="E556" s="55" t="s">
        <v>16</v>
      </c>
      <c r="F556" s="49" t="n">
        <f aca="false">SUM(I556:R556)</f>
        <v>0</v>
      </c>
      <c r="G556" s="60"/>
      <c r="H556" s="60"/>
      <c r="I556" s="60" t="n">
        <v>0</v>
      </c>
      <c r="J556" s="60" t="n">
        <v>0</v>
      </c>
      <c r="K556" s="60" t="n">
        <v>0</v>
      </c>
      <c r="L556" s="59" t="n">
        <v>0</v>
      </c>
      <c r="M556" s="59" t="n">
        <v>0</v>
      </c>
      <c r="N556" s="59" t="n">
        <v>0</v>
      </c>
      <c r="O556" s="63" t="n">
        <v>0</v>
      </c>
      <c r="P556" s="59" t="n">
        <v>0</v>
      </c>
      <c r="Q556" s="59" t="n">
        <v>0</v>
      </c>
      <c r="R556" s="59" t="n">
        <v>0</v>
      </c>
      <c r="S556" s="59"/>
      <c r="T556" s="57"/>
      <c r="U556" s="17"/>
      <c r="V556" s="57"/>
    </row>
    <row r="557" customFormat="false" ht="15.75" hidden="false" customHeight="true" outlineLevel="0" collapsed="false">
      <c r="A557" s="111"/>
      <c r="B557" s="55"/>
      <c r="C557" s="17"/>
      <c r="D557" s="52"/>
      <c r="E557" s="55" t="s">
        <v>17</v>
      </c>
      <c r="F557" s="49" t="n">
        <f aca="false">SUM(I557:R557)</f>
        <v>0</v>
      </c>
      <c r="G557" s="60"/>
      <c r="H557" s="60"/>
      <c r="I557" s="60" t="n">
        <v>0</v>
      </c>
      <c r="J557" s="60" t="n">
        <v>0</v>
      </c>
      <c r="K557" s="60" t="n">
        <v>0</v>
      </c>
      <c r="L557" s="59" t="n">
        <v>0</v>
      </c>
      <c r="M557" s="59" t="n">
        <v>0</v>
      </c>
      <c r="N557" s="59" t="n">
        <v>0</v>
      </c>
      <c r="O557" s="63" t="n">
        <v>0</v>
      </c>
      <c r="P557" s="59" t="n">
        <v>0</v>
      </c>
      <c r="Q557" s="59" t="n">
        <v>0</v>
      </c>
      <c r="R557" s="59" t="n">
        <v>0</v>
      </c>
      <c r="S557" s="59"/>
      <c r="T557" s="57"/>
      <c r="U557" s="17"/>
      <c r="V557" s="57"/>
    </row>
    <row r="558" customFormat="false" ht="15.75" hidden="false" customHeight="true" outlineLevel="0" collapsed="false">
      <c r="A558" s="111"/>
      <c r="B558" s="55"/>
      <c r="C558" s="17"/>
      <c r="D558" s="52"/>
      <c r="E558" s="55" t="s">
        <v>18</v>
      </c>
      <c r="F558" s="49" t="n">
        <f aca="false">SUM(I558:R558)</f>
        <v>570</v>
      </c>
      <c r="G558" s="60"/>
      <c r="H558" s="59"/>
      <c r="I558" s="59" t="n">
        <v>95</v>
      </c>
      <c r="J558" s="59" t="n">
        <v>95</v>
      </c>
      <c r="K558" s="59" t="n">
        <v>95</v>
      </c>
      <c r="L558" s="59" t="n">
        <v>95</v>
      </c>
      <c r="M558" s="59" t="n">
        <v>95</v>
      </c>
      <c r="N558" s="59" t="n">
        <v>95</v>
      </c>
      <c r="O558" s="63" t="n">
        <v>0</v>
      </c>
      <c r="P558" s="59" t="n">
        <v>0</v>
      </c>
      <c r="Q558" s="59" t="n">
        <v>0</v>
      </c>
      <c r="R558" s="59" t="n">
        <v>0</v>
      </c>
      <c r="S558" s="59"/>
      <c r="T558" s="57"/>
      <c r="U558" s="17"/>
      <c r="V558" s="57"/>
    </row>
    <row r="559" customFormat="false" ht="15.75" hidden="false" customHeight="true" outlineLevel="0" collapsed="false">
      <c r="A559" s="111"/>
      <c r="B559" s="55"/>
      <c r="C559" s="17"/>
      <c r="D559" s="52"/>
      <c r="E559" s="55" t="s">
        <v>19</v>
      </c>
      <c r="F559" s="49" t="n">
        <f aca="false">SUM(I559:R559)</f>
        <v>0</v>
      </c>
      <c r="G559" s="60"/>
      <c r="H559" s="60"/>
      <c r="I559" s="60" t="n">
        <v>0</v>
      </c>
      <c r="J559" s="60" t="n">
        <v>0</v>
      </c>
      <c r="K559" s="60" t="n">
        <v>0</v>
      </c>
      <c r="L559" s="59" t="n">
        <v>0</v>
      </c>
      <c r="M559" s="59" t="n">
        <v>0</v>
      </c>
      <c r="N559" s="59" t="n">
        <v>0</v>
      </c>
      <c r="O559" s="63" t="n">
        <v>0</v>
      </c>
      <c r="P559" s="59" t="n">
        <v>0</v>
      </c>
      <c r="Q559" s="59" t="n">
        <v>0</v>
      </c>
      <c r="R559" s="59" t="n">
        <v>0</v>
      </c>
      <c r="S559" s="59"/>
      <c r="T559" s="57"/>
      <c r="U559" s="17"/>
      <c r="V559" s="57"/>
    </row>
    <row r="560" customFormat="false" ht="15" hidden="false" customHeight="true" outlineLevel="0" collapsed="false">
      <c r="A560" s="54" t="s">
        <v>255</v>
      </c>
      <c r="B560" s="55" t="s">
        <v>228</v>
      </c>
      <c r="C560" s="17"/>
      <c r="D560" s="52" t="n">
        <v>1330510130</v>
      </c>
      <c r="E560" s="47" t="s">
        <v>15</v>
      </c>
      <c r="F560" s="49" t="n">
        <f aca="false">SUM(I560:R560)</f>
        <v>459.075</v>
      </c>
      <c r="G560" s="30"/>
      <c r="H560" s="30"/>
      <c r="I560" s="30" t="n">
        <f aca="false">I563</f>
        <v>66.2</v>
      </c>
      <c r="J560" s="30" t="n">
        <f aca="false">J563</f>
        <v>66.2</v>
      </c>
      <c r="K560" s="30" t="n">
        <f aca="false">K563</f>
        <v>66.2</v>
      </c>
      <c r="L560" s="30" t="n">
        <f aca="false">L563</f>
        <v>66.2</v>
      </c>
      <c r="M560" s="30" t="n">
        <f aca="false">M563</f>
        <v>66.2</v>
      </c>
      <c r="N560" s="30" t="n">
        <f aca="false">N563</f>
        <v>128.075</v>
      </c>
      <c r="O560" s="67" t="n">
        <f aca="false">O563</f>
        <v>0</v>
      </c>
      <c r="P560" s="30" t="n">
        <f aca="false">P563</f>
        <v>0</v>
      </c>
      <c r="Q560" s="30" t="n">
        <f aca="false">Q563</f>
        <v>0</v>
      </c>
      <c r="R560" s="30" t="n">
        <f aca="false">R563</f>
        <v>0</v>
      </c>
      <c r="S560" s="30"/>
      <c r="T560" s="57"/>
      <c r="U560" s="17"/>
      <c r="V560" s="57"/>
    </row>
    <row r="561" customFormat="false" ht="15.75" hidden="false" customHeight="true" outlineLevel="0" collapsed="false">
      <c r="A561" s="54"/>
      <c r="B561" s="55"/>
      <c r="C561" s="17"/>
      <c r="D561" s="52"/>
      <c r="E561" s="55" t="s">
        <v>16</v>
      </c>
      <c r="F561" s="49" t="n">
        <f aca="false">SUM(I561:R561)</f>
        <v>0</v>
      </c>
      <c r="G561" s="59"/>
      <c r="H561" s="60"/>
      <c r="I561" s="60" t="n">
        <v>0</v>
      </c>
      <c r="J561" s="60" t="n">
        <v>0</v>
      </c>
      <c r="K561" s="60" t="n">
        <v>0</v>
      </c>
      <c r="L561" s="59" t="n">
        <v>0</v>
      </c>
      <c r="M561" s="59" t="n">
        <v>0</v>
      </c>
      <c r="N561" s="59" t="n">
        <v>0</v>
      </c>
      <c r="O561" s="63" t="n">
        <v>0</v>
      </c>
      <c r="P561" s="59" t="n">
        <v>0</v>
      </c>
      <c r="Q561" s="59" t="n">
        <v>0</v>
      </c>
      <c r="R561" s="59" t="n">
        <v>0</v>
      </c>
      <c r="S561" s="59"/>
      <c r="T561" s="57"/>
      <c r="U561" s="17"/>
      <c r="V561" s="57"/>
    </row>
    <row r="562" customFormat="false" ht="15.75" hidden="false" customHeight="true" outlineLevel="0" collapsed="false">
      <c r="A562" s="54"/>
      <c r="B562" s="55"/>
      <c r="C562" s="17"/>
      <c r="D562" s="52"/>
      <c r="E562" s="55" t="s">
        <v>17</v>
      </c>
      <c r="F562" s="49" t="n">
        <f aca="false">SUM(I562:R562)</f>
        <v>0</v>
      </c>
      <c r="G562" s="59"/>
      <c r="H562" s="60"/>
      <c r="I562" s="60" t="n">
        <v>0</v>
      </c>
      <c r="J562" s="60" t="n">
        <v>0</v>
      </c>
      <c r="K562" s="60" t="n">
        <v>0</v>
      </c>
      <c r="L562" s="59" t="n">
        <v>0</v>
      </c>
      <c r="M562" s="59" t="n">
        <v>0</v>
      </c>
      <c r="N562" s="59" t="n">
        <v>0</v>
      </c>
      <c r="O562" s="63" t="n">
        <v>0</v>
      </c>
      <c r="P562" s="59" t="n">
        <v>0</v>
      </c>
      <c r="Q562" s="59" t="n">
        <v>0</v>
      </c>
      <c r="R562" s="59" t="n">
        <v>0</v>
      </c>
      <c r="S562" s="59"/>
      <c r="T562" s="57"/>
      <c r="U562" s="17"/>
      <c r="V562" s="57"/>
    </row>
    <row r="563" customFormat="false" ht="15.75" hidden="false" customHeight="true" outlineLevel="0" collapsed="false">
      <c r="A563" s="54"/>
      <c r="B563" s="55"/>
      <c r="C563" s="17"/>
      <c r="D563" s="52"/>
      <c r="E563" s="55" t="s">
        <v>18</v>
      </c>
      <c r="F563" s="49" t="n">
        <f aca="false">SUM(I563:R563)</f>
        <v>459.075</v>
      </c>
      <c r="G563" s="59"/>
      <c r="H563" s="59"/>
      <c r="I563" s="59" t="n">
        <v>66.2</v>
      </c>
      <c r="J563" s="59" t="n">
        <v>66.2</v>
      </c>
      <c r="K563" s="59" t="n">
        <v>66.2</v>
      </c>
      <c r="L563" s="59" t="n">
        <v>66.2</v>
      </c>
      <c r="M563" s="59" t="n">
        <v>66.2</v>
      </c>
      <c r="N563" s="59" t="n">
        <v>128.075</v>
      </c>
      <c r="O563" s="63" t="n">
        <v>0</v>
      </c>
      <c r="P563" s="59" t="n">
        <v>0</v>
      </c>
      <c r="Q563" s="59" t="n">
        <v>0</v>
      </c>
      <c r="R563" s="59" t="n">
        <v>0</v>
      </c>
      <c r="S563" s="59"/>
      <c r="T563" s="57"/>
      <c r="U563" s="17"/>
      <c r="V563" s="57"/>
    </row>
    <row r="564" customFormat="false" ht="15.75" hidden="false" customHeight="true" outlineLevel="0" collapsed="false">
      <c r="A564" s="54"/>
      <c r="B564" s="55"/>
      <c r="C564" s="17"/>
      <c r="D564" s="52"/>
      <c r="E564" s="55" t="s">
        <v>19</v>
      </c>
      <c r="F564" s="49" t="n">
        <f aca="false">SUM(I564:R564)</f>
        <v>0</v>
      </c>
      <c r="G564" s="59"/>
      <c r="H564" s="60"/>
      <c r="I564" s="60" t="n">
        <v>0</v>
      </c>
      <c r="J564" s="60" t="n">
        <v>0</v>
      </c>
      <c r="K564" s="60" t="n">
        <v>0</v>
      </c>
      <c r="L564" s="59" t="n">
        <v>0</v>
      </c>
      <c r="M564" s="59" t="n">
        <v>0</v>
      </c>
      <c r="N564" s="59" t="n">
        <v>0</v>
      </c>
      <c r="O564" s="63" t="n">
        <v>0</v>
      </c>
      <c r="P564" s="59" t="n">
        <v>0</v>
      </c>
      <c r="Q564" s="59" t="n">
        <v>0</v>
      </c>
      <c r="R564" s="59" t="n">
        <v>0</v>
      </c>
      <c r="S564" s="59"/>
      <c r="T564" s="57"/>
      <c r="U564" s="17"/>
      <c r="V564" s="57"/>
    </row>
    <row r="565" customFormat="false" ht="15" hidden="false" customHeight="true" outlineLevel="0" collapsed="false">
      <c r="A565" s="98" t="s">
        <v>256</v>
      </c>
      <c r="B565" s="42" t="s">
        <v>257</v>
      </c>
      <c r="C565" s="133"/>
      <c r="D565" s="44" t="n">
        <v>1330600000</v>
      </c>
      <c r="E565" s="42" t="s">
        <v>15</v>
      </c>
      <c r="F565" s="102" t="n">
        <f aca="false">SUM(I565:R565)</f>
        <v>1602.7315</v>
      </c>
      <c r="G565" s="45"/>
      <c r="H565" s="102"/>
      <c r="I565" s="102" t="n">
        <f aca="false">I568</f>
        <v>0</v>
      </c>
      <c r="J565" s="102" t="n">
        <f aca="false">J568</f>
        <v>0</v>
      </c>
      <c r="K565" s="102" t="n">
        <f aca="false">K568</f>
        <v>0</v>
      </c>
      <c r="L565" s="102" t="n">
        <f aca="false">L568</f>
        <v>0</v>
      </c>
      <c r="M565" s="102" t="n">
        <f aca="false">M568</f>
        <v>982.9775</v>
      </c>
      <c r="N565" s="102" t="n">
        <f aca="false">N568</f>
        <v>619.754</v>
      </c>
      <c r="O565" s="102" t="n">
        <f aca="false">O568</f>
        <v>0</v>
      </c>
      <c r="P565" s="102" t="n">
        <f aca="false">P568</f>
        <v>0</v>
      </c>
      <c r="Q565" s="102" t="n">
        <f aca="false">Q568</f>
        <v>0</v>
      </c>
      <c r="R565" s="102" t="n">
        <f aca="false">R568</f>
        <v>0</v>
      </c>
      <c r="S565" s="49"/>
      <c r="T565" s="151"/>
      <c r="U565" s="17"/>
      <c r="V565" s="124"/>
    </row>
    <row r="566" customFormat="false" ht="15" hidden="false" customHeight="false" outlineLevel="0" collapsed="false">
      <c r="A566" s="98"/>
      <c r="B566" s="42"/>
      <c r="C566" s="133"/>
      <c r="D566" s="44"/>
      <c r="E566" s="42" t="s">
        <v>16</v>
      </c>
      <c r="F566" s="102" t="n">
        <f aca="false">SUM(I566:R566)</f>
        <v>0</v>
      </c>
      <c r="G566" s="102"/>
      <c r="H566" s="102"/>
      <c r="I566" s="102" t="n">
        <f aca="false">I571</f>
        <v>0</v>
      </c>
      <c r="J566" s="102" t="n">
        <f aca="false">J571</f>
        <v>0</v>
      </c>
      <c r="K566" s="102" t="n">
        <f aca="false">K571</f>
        <v>0</v>
      </c>
      <c r="L566" s="102" t="n">
        <f aca="false">L571</f>
        <v>0</v>
      </c>
      <c r="M566" s="102" t="n">
        <f aca="false">M571</f>
        <v>0</v>
      </c>
      <c r="N566" s="102" t="n">
        <f aca="false">N571</f>
        <v>0</v>
      </c>
      <c r="O566" s="102" t="n">
        <f aca="false">O571</f>
        <v>0</v>
      </c>
      <c r="P566" s="102" t="n">
        <f aca="false">P571</f>
        <v>0</v>
      </c>
      <c r="Q566" s="102" t="n">
        <f aca="false">Q571</f>
        <v>0</v>
      </c>
      <c r="R566" s="102" t="n">
        <f aca="false">R571</f>
        <v>0</v>
      </c>
      <c r="S566" s="49"/>
      <c r="T566" s="151"/>
      <c r="U566" s="17"/>
      <c r="V566" s="124"/>
    </row>
    <row r="567" customFormat="false" ht="15.75" hidden="false" customHeight="true" outlineLevel="0" collapsed="false">
      <c r="A567" s="98"/>
      <c r="B567" s="42"/>
      <c r="C567" s="133"/>
      <c r="D567" s="44"/>
      <c r="E567" s="42" t="s">
        <v>17</v>
      </c>
      <c r="F567" s="102" t="n">
        <f aca="false">SUM(I567:R567)</f>
        <v>0</v>
      </c>
      <c r="G567" s="102"/>
      <c r="H567" s="102"/>
      <c r="I567" s="102" t="n">
        <f aca="false">I572</f>
        <v>0</v>
      </c>
      <c r="J567" s="102" t="n">
        <f aca="false">J572</f>
        <v>0</v>
      </c>
      <c r="K567" s="102" t="n">
        <f aca="false">K572</f>
        <v>0</v>
      </c>
      <c r="L567" s="102" t="n">
        <f aca="false">L572</f>
        <v>0</v>
      </c>
      <c r="M567" s="102" t="n">
        <f aca="false">M572</f>
        <v>0</v>
      </c>
      <c r="N567" s="102" t="n">
        <f aca="false">N572</f>
        <v>0</v>
      </c>
      <c r="O567" s="102" t="n">
        <f aca="false">O572</f>
        <v>0</v>
      </c>
      <c r="P567" s="102" t="n">
        <f aca="false">P572</f>
        <v>0</v>
      </c>
      <c r="Q567" s="102" t="n">
        <f aca="false">Q572</f>
        <v>0</v>
      </c>
      <c r="R567" s="102" t="n">
        <f aca="false">R572</f>
        <v>0</v>
      </c>
      <c r="S567" s="49"/>
      <c r="T567" s="151"/>
      <c r="U567" s="17"/>
      <c r="V567" s="124"/>
    </row>
    <row r="568" customFormat="false" ht="15.75" hidden="false" customHeight="true" outlineLevel="0" collapsed="false">
      <c r="A568" s="98"/>
      <c r="B568" s="42"/>
      <c r="C568" s="133"/>
      <c r="D568" s="44"/>
      <c r="E568" s="42" t="s">
        <v>18</v>
      </c>
      <c r="F568" s="102" t="n">
        <f aca="false">SUM(I568:R568)</f>
        <v>1602.7315</v>
      </c>
      <c r="G568" s="45" t="n">
        <f aca="false">G573</f>
        <v>0</v>
      </c>
      <c r="H568" s="45"/>
      <c r="I568" s="102" t="n">
        <f aca="false">I573</f>
        <v>0</v>
      </c>
      <c r="J568" s="102" t="n">
        <f aca="false">J573</f>
        <v>0</v>
      </c>
      <c r="K568" s="102" t="n">
        <f aca="false">K573</f>
        <v>0</v>
      </c>
      <c r="L568" s="102" t="n">
        <f aca="false">L573</f>
        <v>0</v>
      </c>
      <c r="M568" s="102" t="n">
        <f aca="false">M573</f>
        <v>982.9775</v>
      </c>
      <c r="N568" s="102" t="n">
        <f aca="false">N573</f>
        <v>619.754</v>
      </c>
      <c r="O568" s="102" t="n">
        <f aca="false">O573</f>
        <v>0</v>
      </c>
      <c r="P568" s="102" t="n">
        <f aca="false">P573</f>
        <v>0</v>
      </c>
      <c r="Q568" s="102" t="n">
        <f aca="false">Q573</f>
        <v>0</v>
      </c>
      <c r="R568" s="102" t="n">
        <f aca="false">R573</f>
        <v>0</v>
      </c>
      <c r="S568" s="49"/>
      <c r="T568" s="151"/>
      <c r="U568" s="17"/>
      <c r="V568" s="124"/>
    </row>
    <row r="569" customFormat="false" ht="30.75" hidden="false" customHeight="true" outlineLevel="0" collapsed="false">
      <c r="A569" s="98"/>
      <c r="B569" s="42"/>
      <c r="C569" s="133"/>
      <c r="D569" s="44"/>
      <c r="E569" s="42" t="s">
        <v>19</v>
      </c>
      <c r="F569" s="102" t="n">
        <f aca="false">SUM(I569:R569)</f>
        <v>0</v>
      </c>
      <c r="G569" s="45"/>
      <c r="H569" s="102"/>
      <c r="I569" s="102" t="n">
        <f aca="false">I574</f>
        <v>0</v>
      </c>
      <c r="J569" s="102" t="n">
        <f aca="false">J574</f>
        <v>0</v>
      </c>
      <c r="K569" s="102" t="n">
        <f aca="false">K574</f>
        <v>0</v>
      </c>
      <c r="L569" s="102" t="n">
        <f aca="false">L574</f>
        <v>0</v>
      </c>
      <c r="M569" s="102" t="n">
        <f aca="false">M574</f>
        <v>0</v>
      </c>
      <c r="N569" s="102" t="n">
        <f aca="false">N574</f>
        <v>0</v>
      </c>
      <c r="O569" s="102" t="n">
        <f aca="false">O574</f>
        <v>0</v>
      </c>
      <c r="P569" s="102" t="n">
        <f aca="false">P574</f>
        <v>0</v>
      </c>
      <c r="Q569" s="102" t="n">
        <f aca="false">Q574</f>
        <v>0</v>
      </c>
      <c r="R569" s="102" t="n">
        <f aca="false">R574</f>
        <v>0</v>
      </c>
      <c r="S569" s="49"/>
      <c r="T569" s="151"/>
      <c r="U569" s="17"/>
      <c r="V569" s="124"/>
    </row>
    <row r="570" customFormat="false" ht="15.75" hidden="false" customHeight="true" outlineLevel="0" collapsed="false">
      <c r="A570" s="103" t="s">
        <v>258</v>
      </c>
      <c r="B570" s="47" t="s">
        <v>24</v>
      </c>
      <c r="C570" s="33" t="s">
        <v>14</v>
      </c>
      <c r="D570" s="52" t="n">
        <v>1330610130</v>
      </c>
      <c r="E570" s="104" t="s">
        <v>15</v>
      </c>
      <c r="F570" s="49" t="n">
        <f aca="false">SUM(I570:R570)</f>
        <v>1602.7315</v>
      </c>
      <c r="G570" s="49"/>
      <c r="H570" s="30"/>
      <c r="I570" s="30" t="n">
        <f aca="false">SUM(I571:I574)</f>
        <v>0</v>
      </c>
      <c r="J570" s="30" t="n">
        <f aca="false">SUM(J571:J574)</f>
        <v>0</v>
      </c>
      <c r="K570" s="30" t="n">
        <f aca="false">SUM(K571:K574)</f>
        <v>0</v>
      </c>
      <c r="L570" s="30" t="n">
        <f aca="false">SUM(L571:L574)</f>
        <v>0</v>
      </c>
      <c r="M570" s="30" t="n">
        <f aca="false">SUM(M571:M574)</f>
        <v>982.9775</v>
      </c>
      <c r="N570" s="30" t="n">
        <f aca="false">SUM(N571:N574)</f>
        <v>619.754</v>
      </c>
      <c r="O570" s="67" t="n">
        <f aca="false">SUM(O571:O574)</f>
        <v>0</v>
      </c>
      <c r="P570" s="30" t="n">
        <f aca="false">SUM(P571:P574)</f>
        <v>0</v>
      </c>
      <c r="Q570" s="30" t="n">
        <f aca="false">SUM(Q571:Q574)</f>
        <v>0</v>
      </c>
      <c r="R570" s="30" t="n">
        <f aca="false">SUM(R571:R574)</f>
        <v>0</v>
      </c>
      <c r="S570" s="30"/>
      <c r="T570" s="151"/>
      <c r="U570" s="17"/>
      <c r="V570" s="124"/>
    </row>
    <row r="571" customFormat="false" ht="23.25" hidden="false" customHeight="true" outlineLevel="0" collapsed="false">
      <c r="A571" s="103"/>
      <c r="B571" s="47"/>
      <c r="C571" s="33"/>
      <c r="D571" s="52"/>
      <c r="E571" s="47" t="s">
        <v>16</v>
      </c>
      <c r="F571" s="49" t="n">
        <f aca="false">SUM(I571:R571)</f>
        <v>0</v>
      </c>
      <c r="G571" s="49"/>
      <c r="H571" s="49"/>
      <c r="I571" s="49" t="n">
        <f aca="false">I576+I581+I586+I591+I596+I601+I606+I611</f>
        <v>0</v>
      </c>
      <c r="J571" s="49" t="n">
        <f aca="false">J576+J581+J586+J591+J596+J601+J606+J611</f>
        <v>0</v>
      </c>
      <c r="K571" s="49" t="n">
        <f aca="false">K576+K581+K586+K591+K596+K601+K606+K611</f>
        <v>0</v>
      </c>
      <c r="L571" s="49" t="n">
        <f aca="false">L576+L581+L586+L591+L596+L601+L606+L611</f>
        <v>0</v>
      </c>
      <c r="M571" s="49" t="n">
        <f aca="false">M576+M581+M586+M591+M596+M601+M606+M611</f>
        <v>0</v>
      </c>
      <c r="N571" s="49" t="n">
        <f aca="false">N576+N581+N586+N591+N596+N601+N606+N611</f>
        <v>0</v>
      </c>
      <c r="O571" s="50" t="n">
        <f aca="false">O576+O581+O586+O591+O596+O601+O606+O611</f>
        <v>0</v>
      </c>
      <c r="P571" s="49" t="n">
        <f aca="false">P576+P581+P586+P591+P596+P601+P606+P611</f>
        <v>0</v>
      </c>
      <c r="Q571" s="49" t="n">
        <f aca="false">Q576+Q581+Q586+Q591+Q596+Q601+Q606+Q611</f>
        <v>0</v>
      </c>
      <c r="R571" s="49" t="n">
        <f aca="false">R576+R581+R586+R591+R596+R601+R606+R611</f>
        <v>0</v>
      </c>
      <c r="S571" s="49"/>
      <c r="T571" s="151"/>
      <c r="U571" s="17"/>
      <c r="V571" s="124"/>
    </row>
    <row r="572" customFormat="false" ht="15.75" hidden="false" customHeight="true" outlineLevel="0" collapsed="false">
      <c r="A572" s="103"/>
      <c r="B572" s="47"/>
      <c r="C572" s="33"/>
      <c r="D572" s="52"/>
      <c r="E572" s="47" t="s">
        <v>17</v>
      </c>
      <c r="F572" s="49" t="n">
        <f aca="false">SUM(I572:R572)</f>
        <v>0</v>
      </c>
      <c r="G572" s="49"/>
      <c r="H572" s="49"/>
      <c r="I572" s="49" t="n">
        <f aca="false">I577+I582+I587+I592+I597+I602+I607+I612</f>
        <v>0</v>
      </c>
      <c r="J572" s="49" t="n">
        <f aca="false">J577+J582+J587+J592+J597+J602+J607+J612</f>
        <v>0</v>
      </c>
      <c r="K572" s="49" t="n">
        <f aca="false">K577+K582+K587+K592+K597+K602+K607+K612</f>
        <v>0</v>
      </c>
      <c r="L572" s="49" t="n">
        <f aca="false">L577+L582+L587+L592+L597+L602+L607+L612</f>
        <v>0</v>
      </c>
      <c r="M572" s="49" t="n">
        <f aca="false">M577+M582+M587+M592+M597+M602+M607+M612</f>
        <v>0</v>
      </c>
      <c r="N572" s="49" t="n">
        <f aca="false">N577+N582+N587+N592+N597+N602+N607+N612</f>
        <v>0</v>
      </c>
      <c r="O572" s="50" t="n">
        <f aca="false">O577+O582+O587+O592+O597+O602+O607+O612</f>
        <v>0</v>
      </c>
      <c r="P572" s="49" t="n">
        <f aca="false">P577+P582+P587+P592+P597+P602+P607+P612</f>
        <v>0</v>
      </c>
      <c r="Q572" s="49" t="n">
        <f aca="false">Q577+Q582+Q587+Q592+Q597+Q602+Q607+Q612</f>
        <v>0</v>
      </c>
      <c r="R572" s="49" t="n">
        <f aca="false">R577+R582+R587+R592+R597+R602+R607+R612</f>
        <v>0</v>
      </c>
      <c r="S572" s="49"/>
      <c r="T572" s="151"/>
      <c r="U572" s="17"/>
      <c r="V572" s="124"/>
    </row>
    <row r="573" customFormat="false" ht="15.75" hidden="false" customHeight="true" outlineLevel="0" collapsed="false">
      <c r="A573" s="103"/>
      <c r="B573" s="47"/>
      <c r="C573" s="33"/>
      <c r="D573" s="52"/>
      <c r="E573" s="47" t="s">
        <v>18</v>
      </c>
      <c r="F573" s="49" t="n">
        <f aca="false">SUM(I573:R573)</f>
        <v>1602.7315</v>
      </c>
      <c r="G573" s="49"/>
      <c r="H573" s="30"/>
      <c r="I573" s="49" t="n">
        <f aca="false">I578+I583+I588+I593+I598+I603+I608+I613</f>
        <v>0</v>
      </c>
      <c r="J573" s="49" t="n">
        <f aca="false">J578+J583+J588+J593+J598+J603+J608+J613</f>
        <v>0</v>
      </c>
      <c r="K573" s="49" t="n">
        <f aca="false">K578+K583+K588+K593+K598+K603+K608+K613</f>
        <v>0</v>
      </c>
      <c r="L573" s="49" t="n">
        <f aca="false">L578+L583+L588+L593+L598+L603+L608+L613</f>
        <v>0</v>
      </c>
      <c r="M573" s="49" t="n">
        <f aca="false">M578+M583+M588+M593+M598+M603+M608+M613</f>
        <v>982.9775</v>
      </c>
      <c r="N573" s="49" t="n">
        <f aca="false">N578+N583+N588+N593+N598+N603+N608+N613</f>
        <v>619.754</v>
      </c>
      <c r="O573" s="50" t="n">
        <f aca="false">O578+O583+O588+O593+O598+O603+O608+O613</f>
        <v>0</v>
      </c>
      <c r="P573" s="49" t="n">
        <f aca="false">P578+P583+P588+P593+P598+P603+P608+P613</f>
        <v>0</v>
      </c>
      <c r="Q573" s="49" t="n">
        <f aca="false">Q578+Q583+Q588+Q593+Q598+Q603+Q608+Q613</f>
        <v>0</v>
      </c>
      <c r="R573" s="49" t="n">
        <f aca="false">R578+R583+R588+R593+R598+R603+R608+R613</f>
        <v>0</v>
      </c>
      <c r="S573" s="49"/>
      <c r="T573" s="151"/>
      <c r="U573" s="17"/>
      <c r="V573" s="124"/>
    </row>
    <row r="574" customFormat="false" ht="30.75" hidden="false" customHeight="true" outlineLevel="0" collapsed="false">
      <c r="A574" s="103"/>
      <c r="B574" s="47"/>
      <c r="C574" s="33"/>
      <c r="D574" s="52"/>
      <c r="E574" s="47" t="s">
        <v>19</v>
      </c>
      <c r="F574" s="49" t="n">
        <f aca="false">SUM(I574:R574)</f>
        <v>0</v>
      </c>
      <c r="G574" s="49"/>
      <c r="H574" s="49"/>
      <c r="I574" s="49" t="n">
        <f aca="false">I579+I584+I589+I594+I599+I604+I609+I614</f>
        <v>0</v>
      </c>
      <c r="J574" s="49" t="n">
        <f aca="false">J579+J584+J589+J594+J599+J604+J609+J614</f>
        <v>0</v>
      </c>
      <c r="K574" s="49" t="n">
        <f aca="false">K579+K584+K589+K594+K599+K604+K609+K614</f>
        <v>0</v>
      </c>
      <c r="L574" s="49" t="n">
        <f aca="false">L579+L584+L589+L594+L599+L604+L609+L614</f>
        <v>0</v>
      </c>
      <c r="M574" s="49" t="n">
        <f aca="false">M579+M584+M589+M594+M599+M604+M609+M614</f>
        <v>0</v>
      </c>
      <c r="N574" s="49" t="n">
        <f aca="false">N579+N584+N589+N594+N599+N604+N609+N614</f>
        <v>0</v>
      </c>
      <c r="O574" s="50" t="n">
        <f aca="false">O579+O584+O589+O594+O599+O604+O609+O614</f>
        <v>0</v>
      </c>
      <c r="P574" s="49" t="n">
        <f aca="false">P579+P584+P589+P594+P599+P604+P609+P614</f>
        <v>0</v>
      </c>
      <c r="Q574" s="49" t="n">
        <f aca="false">Q579+Q584+Q589+Q594+Q599+Q604+Q609+Q614</f>
        <v>0</v>
      </c>
      <c r="R574" s="49" t="n">
        <f aca="false">R579+R584+R589+R594+R599+R604+R609+R614</f>
        <v>0</v>
      </c>
      <c r="S574" s="49"/>
      <c r="T574" s="151"/>
      <c r="U574" s="17"/>
      <c r="V574" s="124"/>
    </row>
    <row r="575" customFormat="false" ht="18.75" hidden="false" customHeight="true" outlineLevel="0" collapsed="false">
      <c r="A575" s="54" t="s">
        <v>259</v>
      </c>
      <c r="B575" s="55" t="s">
        <v>260</v>
      </c>
      <c r="C575" s="17"/>
      <c r="D575" s="21" t="n">
        <v>1330610130</v>
      </c>
      <c r="E575" s="47" t="s">
        <v>15</v>
      </c>
      <c r="F575" s="49" t="n">
        <f aca="false">SUM(I575:R575)</f>
        <v>634.88</v>
      </c>
      <c r="G575" s="59"/>
      <c r="H575" s="60"/>
      <c r="I575" s="60" t="n">
        <v>0</v>
      </c>
      <c r="J575" s="60" t="n">
        <v>0</v>
      </c>
      <c r="K575" s="60" t="n">
        <v>0</v>
      </c>
      <c r="L575" s="60" t="n">
        <v>0</v>
      </c>
      <c r="M575" s="59" t="n">
        <f aca="false">M578</f>
        <v>634.88</v>
      </c>
      <c r="N575" s="59" t="n">
        <v>0</v>
      </c>
      <c r="O575" s="63" t="n">
        <v>0</v>
      </c>
      <c r="P575" s="59" t="n">
        <v>0</v>
      </c>
      <c r="Q575" s="59" t="n">
        <v>0</v>
      </c>
      <c r="R575" s="59" t="n">
        <v>0</v>
      </c>
      <c r="S575" s="59"/>
      <c r="T575" s="57" t="s">
        <v>110</v>
      </c>
      <c r="U575" s="17"/>
      <c r="V575" s="57"/>
    </row>
    <row r="576" customFormat="false" ht="18.75" hidden="false" customHeight="true" outlineLevel="0" collapsed="false">
      <c r="A576" s="54"/>
      <c r="B576" s="55"/>
      <c r="C576" s="17"/>
      <c r="D576" s="21"/>
      <c r="E576" s="55" t="s">
        <v>16</v>
      </c>
      <c r="F576" s="49" t="n">
        <f aca="false">SUM(I576:R576)</f>
        <v>0</v>
      </c>
      <c r="G576" s="59"/>
      <c r="H576" s="60"/>
      <c r="I576" s="60" t="n">
        <v>0</v>
      </c>
      <c r="J576" s="60" t="n">
        <v>0</v>
      </c>
      <c r="K576" s="60" t="n">
        <v>0</v>
      </c>
      <c r="L576" s="60" t="n">
        <v>0</v>
      </c>
      <c r="M576" s="59" t="n">
        <v>0</v>
      </c>
      <c r="N576" s="59" t="n">
        <v>0</v>
      </c>
      <c r="O576" s="63" t="n">
        <v>0</v>
      </c>
      <c r="P576" s="59" t="n">
        <v>0</v>
      </c>
      <c r="Q576" s="59" t="n">
        <v>0</v>
      </c>
      <c r="R576" s="59" t="n">
        <v>0</v>
      </c>
      <c r="S576" s="59"/>
      <c r="T576" s="57"/>
      <c r="U576" s="17"/>
      <c r="V576" s="57"/>
    </row>
    <row r="577" customFormat="false" ht="18.75" hidden="false" customHeight="true" outlineLevel="0" collapsed="false">
      <c r="A577" s="54"/>
      <c r="B577" s="55"/>
      <c r="C577" s="17"/>
      <c r="D577" s="21"/>
      <c r="E577" s="55" t="s">
        <v>17</v>
      </c>
      <c r="F577" s="49" t="n">
        <f aca="false">SUM(I577:R577)</f>
        <v>0</v>
      </c>
      <c r="G577" s="59"/>
      <c r="H577" s="60"/>
      <c r="I577" s="60" t="n">
        <v>0</v>
      </c>
      <c r="J577" s="60" t="n">
        <v>0</v>
      </c>
      <c r="K577" s="60" t="n">
        <v>0</v>
      </c>
      <c r="L577" s="60" t="n">
        <v>0</v>
      </c>
      <c r="M577" s="59" t="n">
        <v>0</v>
      </c>
      <c r="N577" s="59" t="n">
        <v>0</v>
      </c>
      <c r="O577" s="63" t="n">
        <v>0</v>
      </c>
      <c r="P577" s="59" t="n">
        <v>0</v>
      </c>
      <c r="Q577" s="59" t="n">
        <v>0</v>
      </c>
      <c r="R577" s="59" t="n">
        <v>0</v>
      </c>
      <c r="S577" s="59"/>
      <c r="T577" s="57"/>
      <c r="U577" s="17"/>
      <c r="V577" s="57"/>
    </row>
    <row r="578" customFormat="false" ht="18.75" hidden="false" customHeight="true" outlineLevel="0" collapsed="false">
      <c r="A578" s="54"/>
      <c r="B578" s="55"/>
      <c r="C578" s="17"/>
      <c r="D578" s="21"/>
      <c r="E578" s="55" t="s">
        <v>18</v>
      </c>
      <c r="F578" s="49" t="n">
        <f aca="false">SUM(I578:R578)</f>
        <v>634.88</v>
      </c>
      <c r="G578" s="59"/>
      <c r="H578" s="60"/>
      <c r="I578" s="60" t="n">
        <v>0</v>
      </c>
      <c r="J578" s="60" t="n">
        <v>0</v>
      </c>
      <c r="K578" s="60" t="n">
        <v>0</v>
      </c>
      <c r="L578" s="60" t="n">
        <v>0</v>
      </c>
      <c r="M578" s="59" t="n">
        <v>634.88</v>
      </c>
      <c r="N578" s="59" t="n">
        <v>0</v>
      </c>
      <c r="O578" s="63" t="n">
        <v>0</v>
      </c>
      <c r="P578" s="59" t="n">
        <v>0</v>
      </c>
      <c r="Q578" s="59" t="n">
        <v>0</v>
      </c>
      <c r="R578" s="59" t="n">
        <v>0</v>
      </c>
      <c r="S578" s="59"/>
      <c r="T578" s="57"/>
      <c r="U578" s="17"/>
      <c r="V578" s="57"/>
    </row>
    <row r="579" customFormat="false" ht="18.75" hidden="false" customHeight="true" outlineLevel="0" collapsed="false">
      <c r="A579" s="54"/>
      <c r="B579" s="55"/>
      <c r="C579" s="17"/>
      <c r="D579" s="21"/>
      <c r="E579" s="55" t="s">
        <v>19</v>
      </c>
      <c r="F579" s="49" t="n">
        <f aca="false">SUM(I579:R579)</f>
        <v>0</v>
      </c>
      <c r="G579" s="59"/>
      <c r="H579" s="60"/>
      <c r="I579" s="60" t="n">
        <v>0</v>
      </c>
      <c r="J579" s="60" t="n">
        <v>0</v>
      </c>
      <c r="K579" s="60" t="n">
        <v>0</v>
      </c>
      <c r="L579" s="60" t="n">
        <v>0</v>
      </c>
      <c r="M579" s="59" t="n">
        <v>0</v>
      </c>
      <c r="N579" s="59" t="n">
        <v>0</v>
      </c>
      <c r="O579" s="63" t="n">
        <v>0</v>
      </c>
      <c r="P579" s="59" t="n">
        <v>0</v>
      </c>
      <c r="Q579" s="59" t="n">
        <v>0</v>
      </c>
      <c r="R579" s="59" t="n">
        <v>0</v>
      </c>
      <c r="S579" s="59"/>
      <c r="T579" s="57"/>
      <c r="U579" s="17"/>
      <c r="V579" s="57"/>
    </row>
    <row r="580" customFormat="false" ht="18.75" hidden="false" customHeight="true" outlineLevel="0" collapsed="false">
      <c r="A580" s="54" t="s">
        <v>261</v>
      </c>
      <c r="B580" s="55" t="s">
        <v>262</v>
      </c>
      <c r="C580" s="17"/>
      <c r="D580" s="21" t="n">
        <v>1330610130</v>
      </c>
      <c r="E580" s="47" t="s">
        <v>15</v>
      </c>
      <c r="F580" s="49" t="n">
        <f aca="false">SUM(I580:R580)</f>
        <v>84</v>
      </c>
      <c r="G580" s="59"/>
      <c r="H580" s="60"/>
      <c r="I580" s="60" t="n">
        <v>0</v>
      </c>
      <c r="J580" s="60" t="n">
        <v>0</v>
      </c>
      <c r="K580" s="60" t="n">
        <v>0</v>
      </c>
      <c r="L580" s="60" t="n">
        <v>0</v>
      </c>
      <c r="M580" s="59" t="n">
        <f aca="false">M583</f>
        <v>84</v>
      </c>
      <c r="N580" s="59" t="n">
        <v>0</v>
      </c>
      <c r="O580" s="63" t="n">
        <v>0</v>
      </c>
      <c r="P580" s="59" t="n">
        <v>0</v>
      </c>
      <c r="Q580" s="59" t="n">
        <v>0</v>
      </c>
      <c r="R580" s="59" t="n">
        <v>0</v>
      </c>
      <c r="S580" s="59"/>
      <c r="T580" s="57" t="s">
        <v>45</v>
      </c>
      <c r="U580" s="17"/>
      <c r="V580" s="57"/>
    </row>
    <row r="581" customFormat="false" ht="18.75" hidden="false" customHeight="true" outlineLevel="0" collapsed="false">
      <c r="A581" s="54"/>
      <c r="B581" s="55"/>
      <c r="C581" s="17"/>
      <c r="D581" s="21"/>
      <c r="E581" s="55" t="s">
        <v>16</v>
      </c>
      <c r="F581" s="49" t="n">
        <f aca="false">SUM(I581:R581)</f>
        <v>0</v>
      </c>
      <c r="G581" s="59"/>
      <c r="H581" s="60"/>
      <c r="I581" s="60" t="n">
        <v>0</v>
      </c>
      <c r="J581" s="60" t="n">
        <v>0</v>
      </c>
      <c r="K581" s="60" t="n">
        <v>0</v>
      </c>
      <c r="L581" s="60" t="n">
        <v>0</v>
      </c>
      <c r="M581" s="59" t="n">
        <v>0</v>
      </c>
      <c r="N581" s="59" t="n">
        <v>0</v>
      </c>
      <c r="O581" s="63" t="n">
        <v>0</v>
      </c>
      <c r="P581" s="59" t="n">
        <v>0</v>
      </c>
      <c r="Q581" s="59" t="n">
        <v>0</v>
      </c>
      <c r="R581" s="59" t="n">
        <v>0</v>
      </c>
      <c r="S581" s="59"/>
      <c r="T581" s="57"/>
      <c r="U581" s="17"/>
      <c r="V581" s="57"/>
    </row>
    <row r="582" customFormat="false" ht="18.75" hidden="false" customHeight="true" outlineLevel="0" collapsed="false">
      <c r="A582" s="54"/>
      <c r="B582" s="55"/>
      <c r="C582" s="17"/>
      <c r="D582" s="21"/>
      <c r="E582" s="55" t="s">
        <v>17</v>
      </c>
      <c r="F582" s="49" t="n">
        <f aca="false">SUM(I582:R582)</f>
        <v>0</v>
      </c>
      <c r="G582" s="59"/>
      <c r="H582" s="60"/>
      <c r="I582" s="60" t="n">
        <v>0</v>
      </c>
      <c r="J582" s="60" t="n">
        <v>0</v>
      </c>
      <c r="K582" s="60" t="n">
        <v>0</v>
      </c>
      <c r="L582" s="60" t="n">
        <v>0</v>
      </c>
      <c r="M582" s="59" t="n">
        <v>0</v>
      </c>
      <c r="N582" s="59" t="n">
        <v>0</v>
      </c>
      <c r="O582" s="63" t="n">
        <v>0</v>
      </c>
      <c r="P582" s="59" t="n">
        <v>0</v>
      </c>
      <c r="Q582" s="59" t="n">
        <v>0</v>
      </c>
      <c r="R582" s="59" t="n">
        <v>0</v>
      </c>
      <c r="S582" s="59"/>
      <c r="T582" s="57"/>
      <c r="U582" s="17"/>
      <c r="V582" s="57"/>
    </row>
    <row r="583" customFormat="false" ht="18.75" hidden="false" customHeight="true" outlineLevel="0" collapsed="false">
      <c r="A583" s="54"/>
      <c r="B583" s="55"/>
      <c r="C583" s="17"/>
      <c r="D583" s="21"/>
      <c r="E583" s="55" t="s">
        <v>18</v>
      </c>
      <c r="F583" s="49" t="n">
        <f aca="false">SUM(I583:R583)</f>
        <v>84</v>
      </c>
      <c r="G583" s="59"/>
      <c r="H583" s="60"/>
      <c r="I583" s="60" t="n">
        <v>0</v>
      </c>
      <c r="J583" s="60" t="n">
        <v>0</v>
      </c>
      <c r="K583" s="60" t="n">
        <v>0</v>
      </c>
      <c r="L583" s="60" t="n">
        <v>0</v>
      </c>
      <c r="M583" s="59" t="n">
        <v>84</v>
      </c>
      <c r="N583" s="59" t="n">
        <v>0</v>
      </c>
      <c r="O583" s="63" t="n">
        <v>0</v>
      </c>
      <c r="P583" s="59" t="n">
        <v>0</v>
      </c>
      <c r="Q583" s="59" t="n">
        <v>0</v>
      </c>
      <c r="R583" s="59" t="n">
        <v>0</v>
      </c>
      <c r="S583" s="59"/>
      <c r="T583" s="57"/>
      <c r="U583" s="17"/>
      <c r="V583" s="57"/>
    </row>
    <row r="584" customFormat="false" ht="18.75" hidden="false" customHeight="true" outlineLevel="0" collapsed="false">
      <c r="A584" s="54"/>
      <c r="B584" s="55"/>
      <c r="C584" s="17"/>
      <c r="D584" s="21"/>
      <c r="E584" s="55" t="s">
        <v>19</v>
      </c>
      <c r="F584" s="49" t="n">
        <f aca="false">SUM(I584:R584)</f>
        <v>0</v>
      </c>
      <c r="G584" s="59"/>
      <c r="H584" s="60"/>
      <c r="I584" s="60" t="n">
        <v>0</v>
      </c>
      <c r="J584" s="60" t="n">
        <v>0</v>
      </c>
      <c r="K584" s="60" t="n">
        <v>0</v>
      </c>
      <c r="L584" s="60" t="n">
        <v>0</v>
      </c>
      <c r="M584" s="59" t="n">
        <v>0</v>
      </c>
      <c r="N584" s="59" t="n">
        <v>0</v>
      </c>
      <c r="O584" s="63" t="n">
        <v>0</v>
      </c>
      <c r="P584" s="59" t="n">
        <v>0</v>
      </c>
      <c r="Q584" s="59" t="n">
        <v>0</v>
      </c>
      <c r="R584" s="59" t="n">
        <v>0</v>
      </c>
      <c r="S584" s="59"/>
      <c r="T584" s="57"/>
      <c r="U584" s="17"/>
      <c r="V584" s="57"/>
    </row>
    <row r="585" customFormat="false" ht="18.75" hidden="false" customHeight="true" outlineLevel="0" collapsed="false">
      <c r="A585" s="54" t="s">
        <v>263</v>
      </c>
      <c r="B585" s="55" t="s">
        <v>264</v>
      </c>
      <c r="C585" s="17"/>
      <c r="D585" s="21" t="n">
        <v>1330610130</v>
      </c>
      <c r="E585" s="47" t="s">
        <v>15</v>
      </c>
      <c r="F585" s="49" t="n">
        <f aca="false">SUM(I585:R585)</f>
        <v>90.3975</v>
      </c>
      <c r="G585" s="59"/>
      <c r="H585" s="60"/>
      <c r="I585" s="60" t="n">
        <v>0</v>
      </c>
      <c r="J585" s="60" t="n">
        <v>0</v>
      </c>
      <c r="K585" s="60" t="n">
        <v>0</v>
      </c>
      <c r="L585" s="60" t="n">
        <v>0</v>
      </c>
      <c r="M585" s="59" t="n">
        <f aca="false">M588</f>
        <v>90.3975</v>
      </c>
      <c r="N585" s="59" t="n">
        <v>0</v>
      </c>
      <c r="O585" s="63" t="n">
        <v>0</v>
      </c>
      <c r="P585" s="59" t="n">
        <v>0</v>
      </c>
      <c r="Q585" s="59" t="n">
        <v>0</v>
      </c>
      <c r="R585" s="59" t="n">
        <v>0</v>
      </c>
      <c r="S585" s="59"/>
      <c r="T585" s="57" t="s">
        <v>57</v>
      </c>
      <c r="U585" s="17"/>
      <c r="V585" s="57"/>
    </row>
    <row r="586" customFormat="false" ht="18.75" hidden="false" customHeight="true" outlineLevel="0" collapsed="false">
      <c r="A586" s="54"/>
      <c r="B586" s="55"/>
      <c r="C586" s="17"/>
      <c r="D586" s="21"/>
      <c r="E586" s="55" t="s">
        <v>16</v>
      </c>
      <c r="F586" s="49" t="n">
        <f aca="false">SUM(I586:R586)</f>
        <v>0</v>
      </c>
      <c r="G586" s="59"/>
      <c r="H586" s="60"/>
      <c r="I586" s="60" t="n">
        <v>0</v>
      </c>
      <c r="J586" s="60" t="n">
        <v>0</v>
      </c>
      <c r="K586" s="60" t="n">
        <v>0</v>
      </c>
      <c r="L586" s="60" t="n">
        <v>0</v>
      </c>
      <c r="M586" s="59" t="n">
        <v>0</v>
      </c>
      <c r="N586" s="59" t="n">
        <v>0</v>
      </c>
      <c r="O586" s="63" t="n">
        <v>0</v>
      </c>
      <c r="P586" s="59" t="n">
        <v>0</v>
      </c>
      <c r="Q586" s="59" t="n">
        <v>0</v>
      </c>
      <c r="R586" s="59" t="n">
        <v>0</v>
      </c>
      <c r="S586" s="59"/>
      <c r="T586" s="57"/>
      <c r="U586" s="17"/>
      <c r="V586" s="57"/>
    </row>
    <row r="587" customFormat="false" ht="18.75" hidden="false" customHeight="true" outlineLevel="0" collapsed="false">
      <c r="A587" s="54"/>
      <c r="B587" s="55"/>
      <c r="C587" s="17"/>
      <c r="D587" s="21"/>
      <c r="E587" s="55" t="s">
        <v>17</v>
      </c>
      <c r="F587" s="49" t="n">
        <f aca="false">SUM(I587:R587)</f>
        <v>0</v>
      </c>
      <c r="G587" s="59"/>
      <c r="H587" s="60"/>
      <c r="I587" s="60" t="n">
        <v>0</v>
      </c>
      <c r="J587" s="60" t="n">
        <v>0</v>
      </c>
      <c r="K587" s="60" t="n">
        <v>0</v>
      </c>
      <c r="L587" s="60" t="n">
        <v>0</v>
      </c>
      <c r="M587" s="59" t="n">
        <v>0</v>
      </c>
      <c r="N587" s="59" t="n">
        <v>0</v>
      </c>
      <c r="O587" s="63" t="n">
        <v>0</v>
      </c>
      <c r="P587" s="59" t="n">
        <v>0</v>
      </c>
      <c r="Q587" s="59" t="n">
        <v>0</v>
      </c>
      <c r="R587" s="59" t="n">
        <v>0</v>
      </c>
      <c r="S587" s="59"/>
      <c r="T587" s="57"/>
      <c r="U587" s="17"/>
      <c r="V587" s="57"/>
    </row>
    <row r="588" customFormat="false" ht="18.75" hidden="false" customHeight="true" outlineLevel="0" collapsed="false">
      <c r="A588" s="54"/>
      <c r="B588" s="55"/>
      <c r="C588" s="17"/>
      <c r="D588" s="21"/>
      <c r="E588" s="55" t="s">
        <v>18</v>
      </c>
      <c r="F588" s="49" t="n">
        <f aca="false">SUM(I588:R588)</f>
        <v>90.3975</v>
      </c>
      <c r="G588" s="59"/>
      <c r="H588" s="60"/>
      <c r="I588" s="60" t="n">
        <v>0</v>
      </c>
      <c r="J588" s="60" t="n">
        <v>0</v>
      </c>
      <c r="K588" s="60" t="n">
        <v>0</v>
      </c>
      <c r="L588" s="60" t="n">
        <v>0</v>
      </c>
      <c r="M588" s="59" t="n">
        <v>90.3975</v>
      </c>
      <c r="N588" s="59" t="n">
        <v>0</v>
      </c>
      <c r="O588" s="63" t="n">
        <v>0</v>
      </c>
      <c r="P588" s="59" t="n">
        <v>0</v>
      </c>
      <c r="Q588" s="59" t="n">
        <v>0</v>
      </c>
      <c r="R588" s="59" t="n">
        <v>0</v>
      </c>
      <c r="S588" s="59"/>
      <c r="T588" s="57"/>
      <c r="U588" s="17"/>
      <c r="V588" s="57"/>
    </row>
    <row r="589" customFormat="false" ht="18.75" hidden="false" customHeight="true" outlineLevel="0" collapsed="false">
      <c r="A589" s="54"/>
      <c r="B589" s="55"/>
      <c r="C589" s="17"/>
      <c r="D589" s="21"/>
      <c r="E589" s="55" t="s">
        <v>19</v>
      </c>
      <c r="F589" s="49" t="n">
        <f aca="false">SUM(I589:R589)</f>
        <v>0</v>
      </c>
      <c r="G589" s="59"/>
      <c r="H589" s="60"/>
      <c r="I589" s="60" t="n">
        <v>0</v>
      </c>
      <c r="J589" s="60" t="n">
        <v>0</v>
      </c>
      <c r="K589" s="60" t="n">
        <v>0</v>
      </c>
      <c r="L589" s="60" t="n">
        <v>0</v>
      </c>
      <c r="M589" s="59" t="n">
        <v>0</v>
      </c>
      <c r="N589" s="59" t="n">
        <v>0</v>
      </c>
      <c r="O589" s="63" t="n">
        <v>0</v>
      </c>
      <c r="P589" s="59" t="n">
        <v>0</v>
      </c>
      <c r="Q589" s="59" t="n">
        <v>0</v>
      </c>
      <c r="R589" s="59" t="n">
        <v>0</v>
      </c>
      <c r="S589" s="59"/>
      <c r="T589" s="57"/>
      <c r="U589" s="17"/>
      <c r="V589" s="57"/>
    </row>
    <row r="590" customFormat="false" ht="18.75" hidden="false" customHeight="true" outlineLevel="0" collapsed="false">
      <c r="A590" s="54" t="s">
        <v>265</v>
      </c>
      <c r="B590" s="55" t="s">
        <v>266</v>
      </c>
      <c r="C590" s="17"/>
      <c r="D590" s="21" t="n">
        <v>1330610130</v>
      </c>
      <c r="E590" s="47" t="s">
        <v>15</v>
      </c>
      <c r="F590" s="49" t="n">
        <f aca="false">SUM(I590:R590)</f>
        <v>164.35</v>
      </c>
      <c r="G590" s="59"/>
      <c r="H590" s="60"/>
      <c r="I590" s="60" t="n">
        <v>0</v>
      </c>
      <c r="J590" s="60" t="n">
        <v>0</v>
      </c>
      <c r="K590" s="60" t="n">
        <v>0</v>
      </c>
      <c r="L590" s="60" t="n">
        <v>0</v>
      </c>
      <c r="M590" s="59" t="n">
        <f aca="false">M593</f>
        <v>164.35</v>
      </c>
      <c r="N590" s="59" t="n">
        <v>0</v>
      </c>
      <c r="O590" s="63" t="n">
        <v>0</v>
      </c>
      <c r="P590" s="59" t="n">
        <v>0</v>
      </c>
      <c r="Q590" s="59" t="n">
        <v>0</v>
      </c>
      <c r="R590" s="59" t="n">
        <v>0</v>
      </c>
      <c r="S590" s="59"/>
      <c r="T590" s="57"/>
      <c r="U590" s="17"/>
      <c r="V590" s="57"/>
    </row>
    <row r="591" customFormat="false" ht="18.75" hidden="false" customHeight="true" outlineLevel="0" collapsed="false">
      <c r="A591" s="54"/>
      <c r="B591" s="55"/>
      <c r="C591" s="17"/>
      <c r="D591" s="21"/>
      <c r="E591" s="55" t="s">
        <v>16</v>
      </c>
      <c r="F591" s="49" t="n">
        <f aca="false">SUM(I591:R591)</f>
        <v>0</v>
      </c>
      <c r="G591" s="59"/>
      <c r="H591" s="60"/>
      <c r="I591" s="60" t="n">
        <v>0</v>
      </c>
      <c r="J591" s="60" t="n">
        <v>0</v>
      </c>
      <c r="K591" s="60" t="n">
        <v>0</v>
      </c>
      <c r="L591" s="60" t="n">
        <v>0</v>
      </c>
      <c r="M591" s="59" t="n">
        <v>0</v>
      </c>
      <c r="N591" s="59" t="n">
        <v>0</v>
      </c>
      <c r="O591" s="63" t="n">
        <v>0</v>
      </c>
      <c r="P591" s="59" t="n">
        <v>0</v>
      </c>
      <c r="Q591" s="59" t="n">
        <v>0</v>
      </c>
      <c r="R591" s="59" t="n">
        <v>0</v>
      </c>
      <c r="S591" s="59"/>
      <c r="T591" s="57"/>
      <c r="U591" s="17"/>
      <c r="V591" s="57"/>
    </row>
    <row r="592" customFormat="false" ht="18.75" hidden="false" customHeight="true" outlineLevel="0" collapsed="false">
      <c r="A592" s="54"/>
      <c r="B592" s="55"/>
      <c r="C592" s="17"/>
      <c r="D592" s="21"/>
      <c r="E592" s="55" t="s">
        <v>17</v>
      </c>
      <c r="F592" s="49" t="n">
        <f aca="false">SUM(I592:R592)</f>
        <v>0</v>
      </c>
      <c r="G592" s="59"/>
      <c r="H592" s="60"/>
      <c r="I592" s="60" t="n">
        <v>0</v>
      </c>
      <c r="J592" s="60" t="n">
        <v>0</v>
      </c>
      <c r="K592" s="60" t="n">
        <v>0</v>
      </c>
      <c r="L592" s="60" t="n">
        <v>0</v>
      </c>
      <c r="M592" s="59" t="n">
        <v>0</v>
      </c>
      <c r="N592" s="59" t="n">
        <v>0</v>
      </c>
      <c r="O592" s="63" t="n">
        <v>0</v>
      </c>
      <c r="P592" s="59" t="n">
        <v>0</v>
      </c>
      <c r="Q592" s="59" t="n">
        <v>0</v>
      </c>
      <c r="R592" s="59" t="n">
        <v>0</v>
      </c>
      <c r="S592" s="59"/>
      <c r="T592" s="57"/>
      <c r="U592" s="17"/>
      <c r="V592" s="57"/>
    </row>
    <row r="593" customFormat="false" ht="18.75" hidden="false" customHeight="true" outlineLevel="0" collapsed="false">
      <c r="A593" s="54"/>
      <c r="B593" s="55"/>
      <c r="C593" s="17"/>
      <c r="D593" s="21"/>
      <c r="E593" s="55" t="s">
        <v>18</v>
      </c>
      <c r="F593" s="49" t="n">
        <f aca="false">SUM(I593:R593)</f>
        <v>164.35</v>
      </c>
      <c r="G593" s="59"/>
      <c r="H593" s="60"/>
      <c r="I593" s="60" t="n">
        <v>0</v>
      </c>
      <c r="J593" s="60" t="n">
        <v>0</v>
      </c>
      <c r="K593" s="60" t="n">
        <v>0</v>
      </c>
      <c r="L593" s="60" t="n">
        <v>0</v>
      </c>
      <c r="M593" s="59" t="n">
        <v>164.35</v>
      </c>
      <c r="N593" s="59" t="n">
        <v>0</v>
      </c>
      <c r="O593" s="63" t="n">
        <v>0</v>
      </c>
      <c r="P593" s="59" t="n">
        <v>0</v>
      </c>
      <c r="Q593" s="59" t="n">
        <v>0</v>
      </c>
      <c r="R593" s="59" t="n">
        <v>0</v>
      </c>
      <c r="S593" s="59"/>
      <c r="T593" s="57"/>
      <c r="U593" s="17"/>
      <c r="V593" s="57"/>
    </row>
    <row r="594" customFormat="false" ht="50.25" hidden="false" customHeight="true" outlineLevel="0" collapsed="false">
      <c r="A594" s="54"/>
      <c r="B594" s="55"/>
      <c r="C594" s="17"/>
      <c r="D594" s="21"/>
      <c r="E594" s="55" t="s">
        <v>19</v>
      </c>
      <c r="F594" s="49" t="n">
        <f aca="false">SUM(I594:R594)</f>
        <v>0</v>
      </c>
      <c r="G594" s="59"/>
      <c r="H594" s="60"/>
      <c r="I594" s="60" t="n">
        <v>0</v>
      </c>
      <c r="J594" s="60" t="n">
        <v>0</v>
      </c>
      <c r="K594" s="60" t="n">
        <v>0</v>
      </c>
      <c r="L594" s="60" t="n">
        <v>0</v>
      </c>
      <c r="M594" s="59" t="n">
        <v>0</v>
      </c>
      <c r="N594" s="59" t="n">
        <v>0</v>
      </c>
      <c r="O594" s="63" t="n">
        <v>0</v>
      </c>
      <c r="P594" s="59" t="n">
        <v>0</v>
      </c>
      <c r="Q594" s="59" t="n">
        <v>0</v>
      </c>
      <c r="R594" s="59" t="n">
        <v>0</v>
      </c>
      <c r="S594" s="59"/>
      <c r="T594" s="57"/>
      <c r="U594" s="17"/>
      <c r="V594" s="57"/>
    </row>
    <row r="595" customFormat="false" ht="18.75" hidden="false" customHeight="true" outlineLevel="0" collapsed="false">
      <c r="A595" s="54" t="s">
        <v>267</v>
      </c>
      <c r="B595" s="55" t="s">
        <v>266</v>
      </c>
      <c r="C595" s="17"/>
      <c r="D595" s="21" t="n">
        <v>1330610130</v>
      </c>
      <c r="E595" s="47" t="s">
        <v>15</v>
      </c>
      <c r="F595" s="49" t="n">
        <f aca="false">SUM(I595:R595)</f>
        <v>9.35</v>
      </c>
      <c r="G595" s="59"/>
      <c r="H595" s="60"/>
      <c r="I595" s="60" t="n">
        <v>0</v>
      </c>
      <c r="J595" s="60" t="n">
        <v>0</v>
      </c>
      <c r="K595" s="60" t="n">
        <v>0</v>
      </c>
      <c r="L595" s="60" t="n">
        <v>0</v>
      </c>
      <c r="M595" s="59" t="n">
        <f aca="false">M598</f>
        <v>9.35</v>
      </c>
      <c r="N595" s="59" t="n">
        <v>0</v>
      </c>
      <c r="O595" s="63" t="n">
        <v>0</v>
      </c>
      <c r="P595" s="59" t="n">
        <v>0</v>
      </c>
      <c r="Q595" s="59" t="n">
        <v>0</v>
      </c>
      <c r="R595" s="59" t="n">
        <v>0</v>
      </c>
      <c r="S595" s="59"/>
      <c r="T595" s="57" t="s">
        <v>268</v>
      </c>
      <c r="U595" s="17"/>
      <c r="V595" s="57"/>
    </row>
    <row r="596" customFormat="false" ht="18.75" hidden="false" customHeight="true" outlineLevel="0" collapsed="false">
      <c r="A596" s="54"/>
      <c r="B596" s="55"/>
      <c r="C596" s="17"/>
      <c r="D596" s="21"/>
      <c r="E596" s="55" t="s">
        <v>16</v>
      </c>
      <c r="F596" s="49" t="n">
        <f aca="false">SUM(I596:R596)</f>
        <v>0</v>
      </c>
      <c r="G596" s="59"/>
      <c r="H596" s="60"/>
      <c r="I596" s="60" t="n">
        <v>0</v>
      </c>
      <c r="J596" s="60" t="n">
        <v>0</v>
      </c>
      <c r="K596" s="60" t="n">
        <v>0</v>
      </c>
      <c r="L596" s="60" t="n">
        <v>0</v>
      </c>
      <c r="M596" s="59" t="n">
        <v>0</v>
      </c>
      <c r="N596" s="59" t="n">
        <v>0</v>
      </c>
      <c r="O596" s="63" t="n">
        <v>0</v>
      </c>
      <c r="P596" s="59" t="n">
        <v>0</v>
      </c>
      <c r="Q596" s="59" t="n">
        <v>0</v>
      </c>
      <c r="R596" s="59" t="n">
        <v>0</v>
      </c>
      <c r="S596" s="59"/>
      <c r="T596" s="57"/>
      <c r="U596" s="17"/>
      <c r="V596" s="57"/>
    </row>
    <row r="597" customFormat="false" ht="18.75" hidden="false" customHeight="true" outlineLevel="0" collapsed="false">
      <c r="A597" s="54"/>
      <c r="B597" s="55"/>
      <c r="C597" s="17"/>
      <c r="D597" s="21"/>
      <c r="E597" s="55" t="s">
        <v>17</v>
      </c>
      <c r="F597" s="49" t="n">
        <f aca="false">SUM(I597:R597)</f>
        <v>0</v>
      </c>
      <c r="G597" s="59"/>
      <c r="H597" s="60"/>
      <c r="I597" s="60" t="n">
        <v>0</v>
      </c>
      <c r="J597" s="60" t="n">
        <v>0</v>
      </c>
      <c r="K597" s="60" t="n">
        <v>0</v>
      </c>
      <c r="L597" s="60" t="n">
        <v>0</v>
      </c>
      <c r="M597" s="59" t="n">
        <v>0</v>
      </c>
      <c r="N597" s="59" t="n">
        <v>0</v>
      </c>
      <c r="O597" s="63" t="n">
        <v>0</v>
      </c>
      <c r="P597" s="59" t="n">
        <v>0</v>
      </c>
      <c r="Q597" s="59" t="n">
        <v>0</v>
      </c>
      <c r="R597" s="59" t="n">
        <v>0</v>
      </c>
      <c r="S597" s="59"/>
      <c r="T597" s="57"/>
      <c r="U597" s="17"/>
      <c r="V597" s="57"/>
    </row>
    <row r="598" customFormat="false" ht="18.75" hidden="false" customHeight="true" outlineLevel="0" collapsed="false">
      <c r="A598" s="54"/>
      <c r="B598" s="55"/>
      <c r="C598" s="17"/>
      <c r="D598" s="21"/>
      <c r="E598" s="55" t="s">
        <v>18</v>
      </c>
      <c r="F598" s="49" t="n">
        <f aca="false">SUM(I598:R598)</f>
        <v>9.35</v>
      </c>
      <c r="G598" s="59"/>
      <c r="H598" s="60"/>
      <c r="I598" s="60" t="n">
        <v>0</v>
      </c>
      <c r="J598" s="60" t="n">
        <v>0</v>
      </c>
      <c r="K598" s="60" t="n">
        <v>0</v>
      </c>
      <c r="L598" s="60" t="n">
        <v>0</v>
      </c>
      <c r="M598" s="59" t="n">
        <v>9.35</v>
      </c>
      <c r="N598" s="59" t="n">
        <v>0</v>
      </c>
      <c r="O598" s="63" t="n">
        <v>0</v>
      </c>
      <c r="P598" s="59" t="n">
        <v>0</v>
      </c>
      <c r="Q598" s="59" t="n">
        <v>0</v>
      </c>
      <c r="R598" s="59" t="n">
        <v>0</v>
      </c>
      <c r="S598" s="59"/>
      <c r="T598" s="57"/>
      <c r="U598" s="17"/>
      <c r="V598" s="57"/>
    </row>
    <row r="599" customFormat="false" ht="46.5" hidden="false" customHeight="true" outlineLevel="0" collapsed="false">
      <c r="A599" s="54"/>
      <c r="B599" s="55"/>
      <c r="C599" s="17"/>
      <c r="D599" s="21"/>
      <c r="E599" s="55" t="s">
        <v>19</v>
      </c>
      <c r="F599" s="49" t="n">
        <f aca="false">SUM(I599:R599)</f>
        <v>0</v>
      </c>
      <c r="G599" s="59"/>
      <c r="H599" s="60"/>
      <c r="I599" s="60" t="n">
        <v>0</v>
      </c>
      <c r="J599" s="60" t="n">
        <v>0</v>
      </c>
      <c r="K599" s="60" t="n">
        <v>0</v>
      </c>
      <c r="L599" s="60" t="n">
        <v>0</v>
      </c>
      <c r="M599" s="59" t="n">
        <v>0</v>
      </c>
      <c r="N599" s="59" t="n">
        <v>0</v>
      </c>
      <c r="O599" s="63" t="n">
        <v>0</v>
      </c>
      <c r="P599" s="59" t="n">
        <v>0</v>
      </c>
      <c r="Q599" s="59" t="n">
        <v>0</v>
      </c>
      <c r="R599" s="59" t="n">
        <v>0</v>
      </c>
      <c r="S599" s="59"/>
      <c r="T599" s="57"/>
      <c r="U599" s="17"/>
      <c r="V599" s="57"/>
    </row>
    <row r="600" customFormat="false" ht="18.75" hidden="false" customHeight="true" outlineLevel="0" collapsed="false">
      <c r="A600" s="54" t="s">
        <v>269</v>
      </c>
      <c r="B600" s="55" t="s">
        <v>270</v>
      </c>
      <c r="C600" s="17"/>
      <c r="D600" s="21" t="n">
        <v>1330610130</v>
      </c>
      <c r="E600" s="47" t="s">
        <v>15</v>
      </c>
      <c r="F600" s="49" t="n">
        <f aca="false">SUM(I600:R600)</f>
        <v>0</v>
      </c>
      <c r="G600" s="59"/>
      <c r="H600" s="60"/>
      <c r="I600" s="60" t="n">
        <v>0</v>
      </c>
      <c r="J600" s="60" t="n">
        <v>0</v>
      </c>
      <c r="K600" s="60" t="n">
        <v>0</v>
      </c>
      <c r="L600" s="60" t="n">
        <v>0</v>
      </c>
      <c r="M600" s="59" t="n">
        <f aca="false">M603</f>
        <v>0</v>
      </c>
      <c r="N600" s="63" t="n">
        <v>0</v>
      </c>
      <c r="O600" s="63" t="n">
        <v>0</v>
      </c>
      <c r="P600" s="63" t="n">
        <v>0</v>
      </c>
      <c r="Q600" s="63" t="n">
        <v>0</v>
      </c>
      <c r="R600" s="63" t="n">
        <v>0</v>
      </c>
      <c r="S600" s="138"/>
      <c r="T600" s="57" t="s">
        <v>110</v>
      </c>
      <c r="U600" s="17"/>
      <c r="V600" s="57"/>
    </row>
    <row r="601" customFormat="false" ht="18.75" hidden="false" customHeight="true" outlineLevel="0" collapsed="false">
      <c r="A601" s="54"/>
      <c r="B601" s="55"/>
      <c r="C601" s="17"/>
      <c r="D601" s="21"/>
      <c r="E601" s="55" t="s">
        <v>16</v>
      </c>
      <c r="F601" s="49" t="n">
        <f aca="false">SUM(I601:R601)</f>
        <v>0</v>
      </c>
      <c r="G601" s="59"/>
      <c r="H601" s="60"/>
      <c r="I601" s="60" t="n">
        <v>0</v>
      </c>
      <c r="J601" s="60" t="n">
        <v>0</v>
      </c>
      <c r="K601" s="60" t="n">
        <v>0</v>
      </c>
      <c r="L601" s="60" t="n">
        <v>0</v>
      </c>
      <c r="M601" s="59" t="n">
        <v>0</v>
      </c>
      <c r="N601" s="63" t="n">
        <v>0</v>
      </c>
      <c r="O601" s="63" t="n">
        <v>0</v>
      </c>
      <c r="P601" s="63" t="n">
        <v>0</v>
      </c>
      <c r="Q601" s="63" t="n">
        <v>0</v>
      </c>
      <c r="R601" s="63" t="n">
        <v>0</v>
      </c>
      <c r="S601" s="64"/>
      <c r="T601" s="57"/>
      <c r="U601" s="17"/>
      <c r="V601" s="57"/>
    </row>
    <row r="602" customFormat="false" ht="18.75" hidden="false" customHeight="true" outlineLevel="0" collapsed="false">
      <c r="A602" s="54"/>
      <c r="B602" s="55"/>
      <c r="C602" s="17"/>
      <c r="D602" s="21"/>
      <c r="E602" s="55" t="s">
        <v>17</v>
      </c>
      <c r="F602" s="49" t="n">
        <f aca="false">SUM(I602:R602)</f>
        <v>0</v>
      </c>
      <c r="G602" s="59"/>
      <c r="H602" s="60"/>
      <c r="I602" s="60" t="n">
        <v>0</v>
      </c>
      <c r="J602" s="60" t="n">
        <v>0</v>
      </c>
      <c r="K602" s="60" t="n">
        <v>0</v>
      </c>
      <c r="L602" s="60" t="n">
        <v>0</v>
      </c>
      <c r="M602" s="59" t="n">
        <v>0</v>
      </c>
      <c r="N602" s="63" t="n">
        <v>0</v>
      </c>
      <c r="O602" s="63" t="n">
        <v>0</v>
      </c>
      <c r="P602" s="63" t="n">
        <v>0</v>
      </c>
      <c r="Q602" s="63" t="n">
        <v>0</v>
      </c>
      <c r="R602" s="63" t="n">
        <v>0</v>
      </c>
      <c r="S602" s="64"/>
      <c r="T602" s="57"/>
      <c r="U602" s="17"/>
      <c r="V602" s="57"/>
    </row>
    <row r="603" customFormat="false" ht="18.75" hidden="false" customHeight="true" outlineLevel="0" collapsed="false">
      <c r="A603" s="54"/>
      <c r="B603" s="55"/>
      <c r="C603" s="17"/>
      <c r="D603" s="21"/>
      <c r="E603" s="55" t="s">
        <v>18</v>
      </c>
      <c r="F603" s="49" t="n">
        <f aca="false">SUM(I603:R603)</f>
        <v>59.49</v>
      </c>
      <c r="G603" s="59"/>
      <c r="H603" s="60"/>
      <c r="I603" s="60" t="n">
        <v>0</v>
      </c>
      <c r="J603" s="60" t="n">
        <v>0</v>
      </c>
      <c r="K603" s="60" t="n">
        <v>0</v>
      </c>
      <c r="L603" s="60" t="n">
        <v>0</v>
      </c>
      <c r="M603" s="59" t="n">
        <v>0</v>
      </c>
      <c r="N603" s="63" t="n">
        <f aca="false">59.49</f>
        <v>59.49</v>
      </c>
      <c r="O603" s="63" t="n">
        <v>0</v>
      </c>
      <c r="P603" s="63" t="n">
        <v>0</v>
      </c>
      <c r="Q603" s="63" t="n">
        <v>0</v>
      </c>
      <c r="R603" s="63" t="n">
        <v>0</v>
      </c>
      <c r="S603" s="64"/>
      <c r="T603" s="57"/>
      <c r="U603" s="17"/>
      <c r="V603" s="57"/>
    </row>
    <row r="604" customFormat="false" ht="74.25" hidden="false" customHeight="true" outlineLevel="0" collapsed="false">
      <c r="A604" s="54"/>
      <c r="B604" s="55"/>
      <c r="C604" s="17"/>
      <c r="D604" s="21"/>
      <c r="E604" s="55" t="s">
        <v>19</v>
      </c>
      <c r="F604" s="49" t="n">
        <f aca="false">SUM(I604:R604)</f>
        <v>0</v>
      </c>
      <c r="G604" s="59"/>
      <c r="H604" s="60"/>
      <c r="I604" s="60" t="n">
        <v>0</v>
      </c>
      <c r="J604" s="60" t="n">
        <v>0</v>
      </c>
      <c r="K604" s="60" t="n">
        <v>0</v>
      </c>
      <c r="L604" s="60" t="n">
        <v>0</v>
      </c>
      <c r="M604" s="59" t="n">
        <v>0</v>
      </c>
      <c r="N604" s="63" t="n">
        <v>0</v>
      </c>
      <c r="O604" s="63" t="n">
        <v>0</v>
      </c>
      <c r="P604" s="63" t="n">
        <v>0</v>
      </c>
      <c r="Q604" s="63" t="n">
        <v>0</v>
      </c>
      <c r="R604" s="63" t="n">
        <v>0</v>
      </c>
      <c r="S604" s="64"/>
      <c r="T604" s="57"/>
      <c r="U604" s="17"/>
      <c r="V604" s="57"/>
    </row>
    <row r="605" customFormat="false" ht="18.75" hidden="false" customHeight="true" outlineLevel="0" collapsed="false">
      <c r="A605" s="54" t="s">
        <v>271</v>
      </c>
      <c r="B605" s="55" t="s">
        <v>272</v>
      </c>
      <c r="C605" s="17"/>
      <c r="D605" s="21" t="n">
        <v>1330610130</v>
      </c>
      <c r="E605" s="47" t="s">
        <v>15</v>
      </c>
      <c r="F605" s="49" t="n">
        <f aca="false">SUM(I605:R605)</f>
        <v>0</v>
      </c>
      <c r="G605" s="59"/>
      <c r="H605" s="60"/>
      <c r="I605" s="60" t="n">
        <v>0</v>
      </c>
      <c r="J605" s="60" t="n">
        <v>0</v>
      </c>
      <c r="K605" s="60" t="n">
        <v>0</v>
      </c>
      <c r="L605" s="60" t="n">
        <v>0</v>
      </c>
      <c r="M605" s="59" t="n">
        <f aca="false">M608</f>
        <v>0</v>
      </c>
      <c r="N605" s="63" t="n">
        <v>0</v>
      </c>
      <c r="O605" s="63" t="n">
        <v>0</v>
      </c>
      <c r="P605" s="63" t="n">
        <v>0</v>
      </c>
      <c r="Q605" s="63" t="n">
        <v>0</v>
      </c>
      <c r="R605" s="63" t="n">
        <v>0</v>
      </c>
      <c r="S605" s="64"/>
      <c r="T605" s="57"/>
      <c r="U605" s="17"/>
      <c r="V605" s="57"/>
    </row>
    <row r="606" customFormat="false" ht="18.75" hidden="false" customHeight="true" outlineLevel="0" collapsed="false">
      <c r="A606" s="54"/>
      <c r="B606" s="55"/>
      <c r="C606" s="17"/>
      <c r="D606" s="21"/>
      <c r="E606" s="55" t="s">
        <v>16</v>
      </c>
      <c r="F606" s="49" t="n">
        <f aca="false">SUM(I606:R606)</f>
        <v>0</v>
      </c>
      <c r="G606" s="59"/>
      <c r="H606" s="60"/>
      <c r="I606" s="60" t="n">
        <v>0</v>
      </c>
      <c r="J606" s="60" t="n">
        <v>0</v>
      </c>
      <c r="K606" s="60" t="n">
        <v>0</v>
      </c>
      <c r="L606" s="60" t="n">
        <v>0</v>
      </c>
      <c r="M606" s="59" t="n">
        <v>0</v>
      </c>
      <c r="N606" s="63" t="n">
        <v>0</v>
      </c>
      <c r="O606" s="63" t="n">
        <v>0</v>
      </c>
      <c r="P606" s="63" t="n">
        <v>0</v>
      </c>
      <c r="Q606" s="63" t="n">
        <v>0</v>
      </c>
      <c r="R606" s="63" t="n">
        <v>0</v>
      </c>
      <c r="S606" s="64"/>
      <c r="T606" s="57"/>
      <c r="U606" s="17"/>
      <c r="V606" s="57"/>
    </row>
    <row r="607" customFormat="false" ht="18.75" hidden="false" customHeight="true" outlineLevel="0" collapsed="false">
      <c r="A607" s="54"/>
      <c r="B607" s="55"/>
      <c r="C607" s="17"/>
      <c r="D607" s="21"/>
      <c r="E607" s="55" t="s">
        <v>17</v>
      </c>
      <c r="F607" s="49" t="n">
        <f aca="false">SUM(I607:R607)</f>
        <v>0</v>
      </c>
      <c r="G607" s="59"/>
      <c r="H607" s="60"/>
      <c r="I607" s="60" t="n">
        <v>0</v>
      </c>
      <c r="J607" s="60" t="n">
        <v>0</v>
      </c>
      <c r="K607" s="60" t="n">
        <v>0</v>
      </c>
      <c r="L607" s="60" t="n">
        <v>0</v>
      </c>
      <c r="M607" s="59" t="n">
        <v>0</v>
      </c>
      <c r="N607" s="63" t="n">
        <v>0</v>
      </c>
      <c r="O607" s="63" t="n">
        <v>0</v>
      </c>
      <c r="P607" s="63" t="n">
        <v>0</v>
      </c>
      <c r="Q607" s="63" t="n">
        <v>0</v>
      </c>
      <c r="R607" s="63" t="n">
        <v>0</v>
      </c>
      <c r="S607" s="64"/>
      <c r="T607" s="57"/>
      <c r="U607" s="17"/>
      <c r="V607" s="57"/>
    </row>
    <row r="608" customFormat="false" ht="18.75" hidden="false" customHeight="true" outlineLevel="0" collapsed="false">
      <c r="A608" s="54"/>
      <c r="B608" s="55"/>
      <c r="C608" s="17"/>
      <c r="D608" s="21"/>
      <c r="E608" s="55" t="s">
        <v>18</v>
      </c>
      <c r="F608" s="49" t="n">
        <f aca="false">SUM(I608:R608)</f>
        <v>140.024</v>
      </c>
      <c r="G608" s="59"/>
      <c r="H608" s="60"/>
      <c r="I608" s="60" t="n">
        <v>0</v>
      </c>
      <c r="J608" s="60" t="n">
        <v>0</v>
      </c>
      <c r="K608" s="60" t="n">
        <v>0</v>
      </c>
      <c r="L608" s="60" t="n">
        <v>0</v>
      </c>
      <c r="M608" s="59" t="n">
        <v>0</v>
      </c>
      <c r="N608" s="63" t="n">
        <v>140.024</v>
      </c>
      <c r="O608" s="63" t="n">
        <v>0</v>
      </c>
      <c r="P608" s="63" t="n">
        <v>0</v>
      </c>
      <c r="Q608" s="63" t="n">
        <v>0</v>
      </c>
      <c r="R608" s="63" t="n">
        <v>0</v>
      </c>
      <c r="S608" s="64"/>
      <c r="T608" s="57"/>
      <c r="U608" s="17"/>
      <c r="V608" s="57"/>
    </row>
    <row r="609" customFormat="false" ht="87" hidden="false" customHeight="true" outlineLevel="0" collapsed="false">
      <c r="A609" s="54"/>
      <c r="B609" s="55"/>
      <c r="C609" s="17"/>
      <c r="D609" s="21"/>
      <c r="E609" s="55" t="s">
        <v>19</v>
      </c>
      <c r="F609" s="49" t="n">
        <f aca="false">SUM(I609:R609)</f>
        <v>0</v>
      </c>
      <c r="G609" s="59"/>
      <c r="H609" s="60"/>
      <c r="I609" s="60" t="n">
        <v>0</v>
      </c>
      <c r="J609" s="60" t="n">
        <v>0</v>
      </c>
      <c r="K609" s="60" t="n">
        <v>0</v>
      </c>
      <c r="L609" s="60" t="n">
        <v>0</v>
      </c>
      <c r="M609" s="59" t="n">
        <v>0</v>
      </c>
      <c r="N609" s="63" t="n">
        <v>0</v>
      </c>
      <c r="O609" s="63" t="n">
        <v>0</v>
      </c>
      <c r="P609" s="63" t="n">
        <v>0</v>
      </c>
      <c r="Q609" s="63" t="n">
        <v>0</v>
      </c>
      <c r="R609" s="63" t="n">
        <v>0</v>
      </c>
      <c r="S609" s="64"/>
      <c r="T609" s="57"/>
      <c r="U609" s="17"/>
      <c r="V609" s="57"/>
    </row>
    <row r="610" customFormat="false" ht="18.75" hidden="false" customHeight="true" outlineLevel="0" collapsed="false">
      <c r="A610" s="54" t="s">
        <v>273</v>
      </c>
      <c r="B610" s="55" t="s">
        <v>274</v>
      </c>
      <c r="C610" s="17"/>
      <c r="D610" s="21" t="n">
        <v>1330610130</v>
      </c>
      <c r="E610" s="47" t="s">
        <v>15</v>
      </c>
      <c r="F610" s="49" t="n">
        <f aca="false">SUM(I610:R610)</f>
        <v>0</v>
      </c>
      <c r="G610" s="59"/>
      <c r="H610" s="60"/>
      <c r="I610" s="60" t="n">
        <v>0</v>
      </c>
      <c r="J610" s="60" t="n">
        <v>0</v>
      </c>
      <c r="K610" s="60" t="n">
        <v>0</v>
      </c>
      <c r="L610" s="60" t="n">
        <v>0</v>
      </c>
      <c r="M610" s="59" t="n">
        <f aca="false">M613</f>
        <v>0</v>
      </c>
      <c r="N610" s="59" t="n">
        <v>0</v>
      </c>
      <c r="O610" s="63" t="n">
        <v>0</v>
      </c>
      <c r="P610" s="59" t="n">
        <v>0</v>
      </c>
      <c r="Q610" s="59" t="n">
        <v>0</v>
      </c>
      <c r="R610" s="59" t="n">
        <v>0</v>
      </c>
      <c r="S610" s="59"/>
      <c r="T610" s="57" t="s">
        <v>62</v>
      </c>
      <c r="U610" s="17"/>
      <c r="V610" s="57"/>
    </row>
    <row r="611" customFormat="false" ht="18.75" hidden="false" customHeight="true" outlineLevel="0" collapsed="false">
      <c r="A611" s="54"/>
      <c r="B611" s="55"/>
      <c r="C611" s="17"/>
      <c r="D611" s="21"/>
      <c r="E611" s="55" t="s">
        <v>16</v>
      </c>
      <c r="F611" s="49" t="n">
        <f aca="false">SUM(I611:R611)</f>
        <v>0</v>
      </c>
      <c r="G611" s="59"/>
      <c r="H611" s="60"/>
      <c r="I611" s="60" t="n">
        <v>0</v>
      </c>
      <c r="J611" s="60" t="n">
        <v>0</v>
      </c>
      <c r="K611" s="60" t="n">
        <v>0</v>
      </c>
      <c r="L611" s="60" t="n">
        <v>0</v>
      </c>
      <c r="M611" s="59" t="n">
        <v>0</v>
      </c>
      <c r="N611" s="59" t="n">
        <v>0</v>
      </c>
      <c r="O611" s="63" t="n">
        <v>0</v>
      </c>
      <c r="P611" s="59" t="n">
        <v>0</v>
      </c>
      <c r="Q611" s="59" t="n">
        <v>0</v>
      </c>
      <c r="R611" s="59" t="n">
        <v>0</v>
      </c>
      <c r="S611" s="59"/>
      <c r="T611" s="57"/>
      <c r="U611" s="17"/>
      <c r="V611" s="57"/>
    </row>
    <row r="612" customFormat="false" ht="18.75" hidden="false" customHeight="true" outlineLevel="0" collapsed="false">
      <c r="A612" s="54"/>
      <c r="B612" s="55"/>
      <c r="C612" s="17"/>
      <c r="D612" s="21"/>
      <c r="E612" s="55" t="s">
        <v>17</v>
      </c>
      <c r="F612" s="49" t="n">
        <f aca="false">SUM(I612:R612)</f>
        <v>0</v>
      </c>
      <c r="G612" s="59"/>
      <c r="H612" s="60"/>
      <c r="I612" s="60" t="n">
        <v>0</v>
      </c>
      <c r="J612" s="60" t="n">
        <v>0</v>
      </c>
      <c r="K612" s="60" t="n">
        <v>0</v>
      </c>
      <c r="L612" s="60" t="n">
        <v>0</v>
      </c>
      <c r="M612" s="59" t="n">
        <v>0</v>
      </c>
      <c r="N612" s="59" t="n">
        <v>0</v>
      </c>
      <c r="O612" s="63" t="n">
        <v>0</v>
      </c>
      <c r="P612" s="59" t="n">
        <v>0</v>
      </c>
      <c r="Q612" s="59" t="n">
        <v>0</v>
      </c>
      <c r="R612" s="59" t="n">
        <v>0</v>
      </c>
      <c r="S612" s="59"/>
      <c r="T612" s="57"/>
      <c r="U612" s="17"/>
      <c r="V612" s="57"/>
    </row>
    <row r="613" customFormat="false" ht="18.75" hidden="false" customHeight="true" outlineLevel="0" collapsed="false">
      <c r="A613" s="54"/>
      <c r="B613" s="55"/>
      <c r="C613" s="17"/>
      <c r="D613" s="21"/>
      <c r="E613" s="55" t="s">
        <v>18</v>
      </c>
      <c r="F613" s="49" t="n">
        <f aca="false">SUM(I613:R613)</f>
        <v>420.24</v>
      </c>
      <c r="G613" s="59"/>
      <c r="H613" s="60"/>
      <c r="I613" s="60" t="n">
        <v>0</v>
      </c>
      <c r="J613" s="60" t="n">
        <v>0</v>
      </c>
      <c r="K613" s="60" t="n">
        <v>0</v>
      </c>
      <c r="L613" s="60" t="n">
        <v>0</v>
      </c>
      <c r="M613" s="59" t="n">
        <v>0</v>
      </c>
      <c r="N613" s="59" t="n">
        <v>420.24</v>
      </c>
      <c r="O613" s="63" t="n">
        <v>0</v>
      </c>
      <c r="P613" s="59" t="n">
        <v>0</v>
      </c>
      <c r="Q613" s="59" t="n">
        <v>0</v>
      </c>
      <c r="R613" s="59" t="n">
        <v>0</v>
      </c>
      <c r="S613" s="59"/>
      <c r="T613" s="57"/>
      <c r="U613" s="17"/>
      <c r="V613" s="57"/>
    </row>
    <row r="614" customFormat="false" ht="61.5" hidden="false" customHeight="true" outlineLevel="0" collapsed="false">
      <c r="A614" s="54"/>
      <c r="B614" s="55"/>
      <c r="C614" s="17"/>
      <c r="D614" s="21"/>
      <c r="E614" s="55" t="s">
        <v>19</v>
      </c>
      <c r="F614" s="49" t="n">
        <f aca="false">SUM(I614:R614)</f>
        <v>0</v>
      </c>
      <c r="G614" s="59"/>
      <c r="H614" s="60"/>
      <c r="I614" s="60" t="n">
        <v>0</v>
      </c>
      <c r="J614" s="60" t="n">
        <v>0</v>
      </c>
      <c r="K614" s="60" t="n">
        <v>0</v>
      </c>
      <c r="L614" s="60" t="n">
        <v>0</v>
      </c>
      <c r="M614" s="59" t="n">
        <v>0</v>
      </c>
      <c r="N614" s="59" t="n">
        <v>0</v>
      </c>
      <c r="O614" s="63" t="n">
        <v>0</v>
      </c>
      <c r="P614" s="59" t="n">
        <v>0</v>
      </c>
      <c r="Q614" s="59" t="n">
        <v>0</v>
      </c>
      <c r="R614" s="59" t="n">
        <v>0</v>
      </c>
      <c r="S614" s="59"/>
      <c r="T614" s="57"/>
      <c r="U614" s="17"/>
      <c r="V614" s="57"/>
    </row>
    <row r="615" customFormat="false" ht="18.75" hidden="false" customHeight="true" outlineLevel="0" collapsed="false">
      <c r="A615" s="41" t="s">
        <v>275</v>
      </c>
      <c r="B615" s="42" t="s">
        <v>276</v>
      </c>
      <c r="C615" s="43"/>
      <c r="D615" s="152" t="s">
        <v>277</v>
      </c>
      <c r="E615" s="42" t="s">
        <v>15</v>
      </c>
      <c r="F615" s="102" t="n">
        <f aca="false">SUM(I615:R615)</f>
        <v>10973.74464</v>
      </c>
      <c r="G615" s="45"/>
      <c r="H615" s="102"/>
      <c r="I615" s="102" t="n">
        <f aca="false">SUM(I616:I619)</f>
        <v>0</v>
      </c>
      <c r="J615" s="102" t="n">
        <f aca="false">SUM(J616:J619)</f>
        <v>0</v>
      </c>
      <c r="K615" s="102" t="n">
        <f aca="false">SUM(K616:K619)</f>
        <v>0</v>
      </c>
      <c r="L615" s="102" t="n">
        <f aca="false">SUM(L616:L619)</f>
        <v>0</v>
      </c>
      <c r="M615" s="102" t="n">
        <f aca="false">SUM(M616:M619)</f>
        <v>0</v>
      </c>
      <c r="N615" s="102" t="n">
        <f aca="false">SUM(N616:N619)</f>
        <v>855.36076</v>
      </c>
      <c r="O615" s="102" t="n">
        <f aca="false">SUM(O616:O619)</f>
        <v>2529.59597</v>
      </c>
      <c r="P615" s="102" t="n">
        <f aca="false">SUM(P616:P619)</f>
        <v>2529.59597</v>
      </c>
      <c r="Q615" s="102" t="n">
        <f aca="false">SUM(Q616:Q619)</f>
        <v>2529.59597</v>
      </c>
      <c r="R615" s="102" t="n">
        <f aca="false">SUM(R616:R619)</f>
        <v>2529.59597</v>
      </c>
      <c r="S615" s="49"/>
      <c r="T615" s="57"/>
      <c r="U615" s="17"/>
      <c r="V615" s="57"/>
    </row>
    <row r="616" customFormat="false" ht="18.75" hidden="false" customHeight="true" outlineLevel="0" collapsed="false">
      <c r="A616" s="41"/>
      <c r="B616" s="42"/>
      <c r="C616" s="43"/>
      <c r="D616" s="152"/>
      <c r="E616" s="42" t="s">
        <v>16</v>
      </c>
      <c r="F616" s="102" t="n">
        <f aca="false">SUM(I616:R616)</f>
        <v>10864.00715</v>
      </c>
      <c r="G616" s="45"/>
      <c r="H616" s="102"/>
      <c r="I616" s="102" t="n">
        <f aca="false">I621</f>
        <v>0</v>
      </c>
      <c r="J616" s="102" t="n">
        <f aca="false">J621</f>
        <v>0</v>
      </c>
      <c r="K616" s="102" t="n">
        <f aca="false">K621</f>
        <v>0</v>
      </c>
      <c r="L616" s="102" t="n">
        <f aca="false">L621</f>
        <v>0</v>
      </c>
      <c r="M616" s="102" t="n">
        <f aca="false">M621</f>
        <v>0</v>
      </c>
      <c r="N616" s="102" t="n">
        <f aca="false">N621</f>
        <v>846.80715</v>
      </c>
      <c r="O616" s="102" t="n">
        <f aca="false">O621</f>
        <v>2504.3</v>
      </c>
      <c r="P616" s="102" t="n">
        <f aca="false">P621</f>
        <v>2504.3</v>
      </c>
      <c r="Q616" s="102" t="n">
        <f aca="false">Q621</f>
        <v>2504.3</v>
      </c>
      <c r="R616" s="102" t="n">
        <f aca="false">R621</f>
        <v>2504.3</v>
      </c>
      <c r="S616" s="49"/>
      <c r="T616" s="57"/>
      <c r="U616" s="17"/>
      <c r="V616" s="57"/>
    </row>
    <row r="617" customFormat="false" ht="18.75" hidden="false" customHeight="true" outlineLevel="0" collapsed="false">
      <c r="A617" s="41"/>
      <c r="B617" s="42"/>
      <c r="C617" s="43"/>
      <c r="D617" s="152"/>
      <c r="E617" s="42" t="s">
        <v>17</v>
      </c>
      <c r="F617" s="102" t="n">
        <f aca="false">SUM(I617:R617)</f>
        <v>109.73749</v>
      </c>
      <c r="G617" s="45"/>
      <c r="H617" s="102"/>
      <c r="I617" s="102" t="n">
        <f aca="false">I622</f>
        <v>0</v>
      </c>
      <c r="J617" s="102" t="n">
        <f aca="false">J622</f>
        <v>0</v>
      </c>
      <c r="K617" s="102" t="n">
        <f aca="false">K622</f>
        <v>0</v>
      </c>
      <c r="L617" s="102" t="n">
        <f aca="false">L622</f>
        <v>0</v>
      </c>
      <c r="M617" s="102" t="n">
        <f aca="false">M622</f>
        <v>0</v>
      </c>
      <c r="N617" s="102" t="n">
        <f aca="false">N622</f>
        <v>8.55361</v>
      </c>
      <c r="O617" s="102" t="n">
        <f aca="false">O622</f>
        <v>25.29597</v>
      </c>
      <c r="P617" s="102" t="n">
        <f aca="false">P622</f>
        <v>25.29597</v>
      </c>
      <c r="Q617" s="102" t="n">
        <f aca="false">Q622</f>
        <v>25.29597</v>
      </c>
      <c r="R617" s="102" t="n">
        <f aca="false">R622</f>
        <v>25.29597</v>
      </c>
      <c r="S617" s="49"/>
      <c r="T617" s="57"/>
      <c r="U617" s="17"/>
      <c r="V617" s="57"/>
    </row>
    <row r="618" customFormat="false" ht="18.75" hidden="false" customHeight="true" outlineLevel="0" collapsed="false">
      <c r="A618" s="41"/>
      <c r="B618" s="42"/>
      <c r="C618" s="43"/>
      <c r="D618" s="152"/>
      <c r="E618" s="42" t="s">
        <v>18</v>
      </c>
      <c r="F618" s="102" t="n">
        <f aca="false">SUM(I618:R618)</f>
        <v>0</v>
      </c>
      <c r="G618" s="45"/>
      <c r="H618" s="102"/>
      <c r="I618" s="102" t="n">
        <f aca="false">I623</f>
        <v>0</v>
      </c>
      <c r="J618" s="102" t="n">
        <f aca="false">J623</f>
        <v>0</v>
      </c>
      <c r="K618" s="102" t="n">
        <f aca="false">K623</f>
        <v>0</v>
      </c>
      <c r="L618" s="102" t="n">
        <f aca="false">L623</f>
        <v>0</v>
      </c>
      <c r="M618" s="102" t="n">
        <f aca="false">M623</f>
        <v>0</v>
      </c>
      <c r="N618" s="102" t="n">
        <f aca="false">N623</f>
        <v>0</v>
      </c>
      <c r="O618" s="102" t="n">
        <f aca="false">O623</f>
        <v>0</v>
      </c>
      <c r="P618" s="102" t="n">
        <f aca="false">P623</f>
        <v>0</v>
      </c>
      <c r="Q618" s="102" t="n">
        <f aca="false">Q623</f>
        <v>0</v>
      </c>
      <c r="R618" s="102" t="n">
        <f aca="false">R623</f>
        <v>0</v>
      </c>
      <c r="S618" s="49"/>
      <c r="T618" s="57"/>
      <c r="U618" s="17"/>
      <c r="V618" s="57"/>
    </row>
    <row r="619" customFormat="false" ht="24" hidden="false" customHeight="true" outlineLevel="0" collapsed="false">
      <c r="A619" s="41"/>
      <c r="B619" s="42"/>
      <c r="C619" s="43"/>
      <c r="D619" s="152"/>
      <c r="E619" s="42" t="s">
        <v>19</v>
      </c>
      <c r="F619" s="102" t="n">
        <f aca="false">SUM(I619:R619)</f>
        <v>0</v>
      </c>
      <c r="G619" s="45"/>
      <c r="H619" s="102"/>
      <c r="I619" s="102" t="n">
        <f aca="false">I624</f>
        <v>0</v>
      </c>
      <c r="J619" s="102" t="n">
        <f aca="false">J624</f>
        <v>0</v>
      </c>
      <c r="K619" s="102" t="n">
        <f aca="false">K624</f>
        <v>0</v>
      </c>
      <c r="L619" s="102" t="n">
        <f aca="false">L624</f>
        <v>0</v>
      </c>
      <c r="M619" s="102" t="n">
        <f aca="false">M624</f>
        <v>0</v>
      </c>
      <c r="N619" s="102" t="n">
        <f aca="false">N624</f>
        <v>0</v>
      </c>
      <c r="O619" s="102" t="n">
        <f aca="false">O624</f>
        <v>0</v>
      </c>
      <c r="P619" s="102" t="n">
        <f aca="false">P624</f>
        <v>0</v>
      </c>
      <c r="Q619" s="102" t="n">
        <f aca="false">Q624</f>
        <v>0</v>
      </c>
      <c r="R619" s="102" t="n">
        <f aca="false">R624</f>
        <v>0</v>
      </c>
      <c r="S619" s="49"/>
      <c r="T619" s="57"/>
      <c r="U619" s="17"/>
      <c r="V619" s="57"/>
    </row>
    <row r="620" customFormat="false" ht="18.75" hidden="false" customHeight="true" outlineLevel="0" collapsed="false">
      <c r="A620" s="46" t="s">
        <v>278</v>
      </c>
      <c r="B620" s="47" t="s">
        <v>279</v>
      </c>
      <c r="C620" s="33"/>
      <c r="D620" s="21" t="s">
        <v>280</v>
      </c>
      <c r="E620" s="47" t="s">
        <v>15</v>
      </c>
      <c r="F620" s="49" t="n">
        <f aca="false">SUM(I620:R620)</f>
        <v>10973.74464</v>
      </c>
      <c r="G620" s="30"/>
      <c r="H620" s="49"/>
      <c r="I620" s="49" t="n">
        <f aca="false">SUM(I621:I624)</f>
        <v>0</v>
      </c>
      <c r="J620" s="49" t="n">
        <f aca="false">SUM(J621:J624)</f>
        <v>0</v>
      </c>
      <c r="K620" s="49" t="n">
        <f aca="false">SUM(K621:K624)</f>
        <v>0</v>
      </c>
      <c r="L620" s="49" t="n">
        <f aca="false">SUM(L621:L624)</f>
        <v>0</v>
      </c>
      <c r="M620" s="49" t="n">
        <f aca="false">SUM(M621:M624)</f>
        <v>0</v>
      </c>
      <c r="N620" s="49" t="n">
        <f aca="false">SUM(N621:N624)</f>
        <v>855.36076</v>
      </c>
      <c r="O620" s="50" t="n">
        <f aca="false">SUM(O621:O624)</f>
        <v>2529.59597</v>
      </c>
      <c r="P620" s="49" t="n">
        <f aca="false">SUM(P621:P624)</f>
        <v>2529.59597</v>
      </c>
      <c r="Q620" s="49" t="n">
        <f aca="false">SUM(Q621:Q624)</f>
        <v>2529.59597</v>
      </c>
      <c r="R620" s="49" t="n">
        <f aca="false">SUM(R621:R624)</f>
        <v>2529.59597</v>
      </c>
      <c r="S620" s="49"/>
      <c r="T620" s="57"/>
      <c r="U620" s="17"/>
      <c r="V620" s="57"/>
    </row>
    <row r="621" customFormat="false" ht="18.75" hidden="false" customHeight="true" outlineLevel="0" collapsed="false">
      <c r="A621" s="46"/>
      <c r="B621" s="47"/>
      <c r="C621" s="33"/>
      <c r="D621" s="21"/>
      <c r="E621" s="47" t="s">
        <v>16</v>
      </c>
      <c r="F621" s="49" t="n">
        <f aca="false">SUM(I621:R621)</f>
        <v>10864.00715</v>
      </c>
      <c r="G621" s="30"/>
      <c r="H621" s="49"/>
      <c r="I621" s="49" t="n">
        <f aca="false">I626</f>
        <v>0</v>
      </c>
      <c r="J621" s="49" t="n">
        <f aca="false">J626</f>
        <v>0</v>
      </c>
      <c r="K621" s="49" t="n">
        <f aca="false">K626</f>
        <v>0</v>
      </c>
      <c r="L621" s="49" t="n">
        <f aca="false">L626</f>
        <v>0</v>
      </c>
      <c r="M621" s="49" t="n">
        <f aca="false">M626</f>
        <v>0</v>
      </c>
      <c r="N621" s="49" t="n">
        <f aca="false">N626</f>
        <v>846.80715</v>
      </c>
      <c r="O621" s="50" t="n">
        <f aca="false">O626</f>
        <v>2504.3</v>
      </c>
      <c r="P621" s="49" t="n">
        <f aca="false">P626</f>
        <v>2504.3</v>
      </c>
      <c r="Q621" s="49" t="n">
        <f aca="false">Q626</f>
        <v>2504.3</v>
      </c>
      <c r="R621" s="49" t="n">
        <f aca="false">R626</f>
        <v>2504.3</v>
      </c>
      <c r="S621" s="49"/>
      <c r="T621" s="57"/>
      <c r="U621" s="17"/>
      <c r="V621" s="57"/>
    </row>
    <row r="622" customFormat="false" ht="18.75" hidden="false" customHeight="true" outlineLevel="0" collapsed="false">
      <c r="A622" s="46"/>
      <c r="B622" s="47"/>
      <c r="C622" s="33"/>
      <c r="D622" s="21"/>
      <c r="E622" s="47" t="s">
        <v>17</v>
      </c>
      <c r="F622" s="49" t="n">
        <f aca="false">SUM(I622:R622)</f>
        <v>109.73749</v>
      </c>
      <c r="G622" s="30"/>
      <c r="H622" s="49"/>
      <c r="I622" s="49" t="n">
        <f aca="false">I627</f>
        <v>0</v>
      </c>
      <c r="J622" s="49" t="n">
        <f aca="false">J627</f>
        <v>0</v>
      </c>
      <c r="K622" s="49" t="n">
        <f aca="false">K627</f>
        <v>0</v>
      </c>
      <c r="L622" s="49" t="n">
        <f aca="false">L627</f>
        <v>0</v>
      </c>
      <c r="M622" s="49" t="n">
        <f aca="false">M627</f>
        <v>0</v>
      </c>
      <c r="N622" s="49" t="n">
        <f aca="false">N627</f>
        <v>8.55361</v>
      </c>
      <c r="O622" s="50" t="n">
        <f aca="false">O627</f>
        <v>25.29597</v>
      </c>
      <c r="P622" s="49" t="n">
        <f aca="false">P627</f>
        <v>25.29597</v>
      </c>
      <c r="Q622" s="49" t="n">
        <f aca="false">Q627</f>
        <v>25.29597</v>
      </c>
      <c r="R622" s="49" t="n">
        <f aca="false">R627</f>
        <v>25.29597</v>
      </c>
      <c r="S622" s="49"/>
      <c r="T622" s="57"/>
      <c r="U622" s="17"/>
      <c r="V622" s="57"/>
    </row>
    <row r="623" customFormat="false" ht="18.75" hidden="false" customHeight="true" outlineLevel="0" collapsed="false">
      <c r="A623" s="46"/>
      <c r="B623" s="47"/>
      <c r="C623" s="33"/>
      <c r="D623" s="21"/>
      <c r="E623" s="47" t="s">
        <v>18</v>
      </c>
      <c r="F623" s="49" t="n">
        <f aca="false">SUM(I623:R623)</f>
        <v>0</v>
      </c>
      <c r="G623" s="30"/>
      <c r="H623" s="49"/>
      <c r="I623" s="49" t="n">
        <f aca="false">I628</f>
        <v>0</v>
      </c>
      <c r="J623" s="49" t="n">
        <f aca="false">J628</f>
        <v>0</v>
      </c>
      <c r="K623" s="49" t="n">
        <f aca="false">K628</f>
        <v>0</v>
      </c>
      <c r="L623" s="49" t="n">
        <f aca="false">L628</f>
        <v>0</v>
      </c>
      <c r="M623" s="49" t="n">
        <f aca="false">M628</f>
        <v>0</v>
      </c>
      <c r="N623" s="49" t="n">
        <f aca="false">N628</f>
        <v>0</v>
      </c>
      <c r="O623" s="50" t="n">
        <f aca="false">O628</f>
        <v>0</v>
      </c>
      <c r="P623" s="49" t="n">
        <f aca="false">P628</f>
        <v>0</v>
      </c>
      <c r="Q623" s="49" t="n">
        <f aca="false">Q628</f>
        <v>0</v>
      </c>
      <c r="R623" s="49" t="n">
        <f aca="false">R628</f>
        <v>0</v>
      </c>
      <c r="S623" s="49"/>
      <c r="T623" s="57"/>
      <c r="U623" s="17"/>
      <c r="V623" s="57"/>
    </row>
    <row r="624" customFormat="false" ht="24" hidden="false" customHeight="true" outlineLevel="0" collapsed="false">
      <c r="A624" s="46"/>
      <c r="B624" s="47"/>
      <c r="C624" s="33"/>
      <c r="D624" s="21"/>
      <c r="E624" s="47" t="s">
        <v>19</v>
      </c>
      <c r="F624" s="49" t="n">
        <f aca="false">SUM(I624:R624)</f>
        <v>0</v>
      </c>
      <c r="G624" s="30"/>
      <c r="H624" s="49"/>
      <c r="I624" s="49" t="n">
        <f aca="false">I629</f>
        <v>0</v>
      </c>
      <c r="J624" s="49" t="n">
        <f aca="false">J629</f>
        <v>0</v>
      </c>
      <c r="K624" s="49" t="n">
        <f aca="false">K629</f>
        <v>0</v>
      </c>
      <c r="L624" s="49" t="n">
        <f aca="false">L629</f>
        <v>0</v>
      </c>
      <c r="M624" s="49" t="n">
        <f aca="false">M629</f>
        <v>0</v>
      </c>
      <c r="N624" s="49" t="n">
        <f aca="false">N629</f>
        <v>0</v>
      </c>
      <c r="O624" s="50" t="n">
        <f aca="false">O629</f>
        <v>0</v>
      </c>
      <c r="P624" s="49" t="n">
        <f aca="false">P629</f>
        <v>0</v>
      </c>
      <c r="Q624" s="49" t="n">
        <f aca="false">Q629</f>
        <v>0</v>
      </c>
      <c r="R624" s="49" t="n">
        <f aca="false">R629</f>
        <v>0</v>
      </c>
      <c r="S624" s="49"/>
      <c r="T624" s="57"/>
      <c r="U624" s="17"/>
      <c r="V624" s="57"/>
    </row>
    <row r="625" customFormat="false" ht="18.75" hidden="false" customHeight="true" outlineLevel="0" collapsed="false">
      <c r="A625" s="54" t="s">
        <v>281</v>
      </c>
      <c r="B625" s="55" t="s">
        <v>282</v>
      </c>
      <c r="C625" s="17"/>
      <c r="D625" s="153" t="s">
        <v>280</v>
      </c>
      <c r="E625" s="47" t="s">
        <v>15</v>
      </c>
      <c r="F625" s="49" t="n">
        <f aca="false">SUM(I625:R625)</f>
        <v>10973.74464</v>
      </c>
      <c r="G625" s="59"/>
      <c r="H625" s="60"/>
      <c r="I625" s="60" t="n">
        <f aca="false">SUM(I626:I629)</f>
        <v>0</v>
      </c>
      <c r="J625" s="60" t="n">
        <f aca="false">SUM(J626:J629)</f>
        <v>0</v>
      </c>
      <c r="K625" s="60" t="n">
        <f aca="false">SUM(K626:K629)</f>
        <v>0</v>
      </c>
      <c r="L625" s="60" t="n">
        <f aca="false">SUM(L626:L629)</f>
        <v>0</v>
      </c>
      <c r="M625" s="60" t="n">
        <f aca="false">SUM(M626:M629)</f>
        <v>0</v>
      </c>
      <c r="N625" s="61" t="n">
        <f aca="false">SUM(N626:N629)</f>
        <v>855.36076</v>
      </c>
      <c r="O625" s="61" t="n">
        <f aca="false">SUM(O626:O629)</f>
        <v>2529.59597</v>
      </c>
      <c r="P625" s="61" t="n">
        <f aca="false">SUM(P626:P629)</f>
        <v>2529.59597</v>
      </c>
      <c r="Q625" s="61" t="n">
        <f aca="false">SUM(Q626:Q629)</f>
        <v>2529.59597</v>
      </c>
      <c r="R625" s="61" t="n">
        <f aca="false">SUM(R626:R629)</f>
        <v>2529.59597</v>
      </c>
      <c r="S625" s="60"/>
      <c r="T625" s="57"/>
      <c r="U625" s="17"/>
      <c r="V625" s="57"/>
    </row>
    <row r="626" customFormat="false" ht="18.75" hidden="false" customHeight="true" outlineLevel="0" collapsed="false">
      <c r="A626" s="54"/>
      <c r="B626" s="55"/>
      <c r="C626" s="17"/>
      <c r="D626" s="153"/>
      <c r="E626" s="55" t="s">
        <v>16</v>
      </c>
      <c r="F626" s="49" t="n">
        <f aca="false">SUM(I626:R626)</f>
        <v>10864.00715</v>
      </c>
      <c r="G626" s="59"/>
      <c r="H626" s="60"/>
      <c r="I626" s="60" t="n">
        <v>0</v>
      </c>
      <c r="J626" s="60" t="n">
        <v>0</v>
      </c>
      <c r="K626" s="60" t="n">
        <v>0</v>
      </c>
      <c r="L626" s="60" t="n">
        <v>0</v>
      </c>
      <c r="M626" s="59" t="n">
        <v>0</v>
      </c>
      <c r="N626" s="63" t="n">
        <v>846.80715</v>
      </c>
      <c r="O626" s="63" t="n">
        <v>2504.3</v>
      </c>
      <c r="P626" s="63" t="n">
        <v>2504.3</v>
      </c>
      <c r="Q626" s="63" t="n">
        <f aca="false">P626</f>
        <v>2504.3</v>
      </c>
      <c r="R626" s="63" t="n">
        <f aca="false">Q626</f>
        <v>2504.3</v>
      </c>
      <c r="S626" s="59"/>
      <c r="T626" s="57"/>
      <c r="U626" s="17"/>
      <c r="V626" s="57"/>
    </row>
    <row r="627" customFormat="false" ht="18.75" hidden="false" customHeight="true" outlineLevel="0" collapsed="false">
      <c r="A627" s="54"/>
      <c r="B627" s="55"/>
      <c r="C627" s="17"/>
      <c r="D627" s="153"/>
      <c r="E627" s="55" t="s">
        <v>17</v>
      </c>
      <c r="F627" s="49" t="n">
        <f aca="false">SUM(I627:R627)</f>
        <v>109.73749</v>
      </c>
      <c r="G627" s="59"/>
      <c r="H627" s="60"/>
      <c r="I627" s="60" t="n">
        <v>0</v>
      </c>
      <c r="J627" s="60" t="n">
        <v>0</v>
      </c>
      <c r="K627" s="60" t="n">
        <v>0</v>
      </c>
      <c r="L627" s="60" t="n">
        <v>0</v>
      </c>
      <c r="M627" s="59" t="n">
        <v>0</v>
      </c>
      <c r="N627" s="63" t="n">
        <v>8.55361</v>
      </c>
      <c r="O627" s="63" t="n">
        <v>25.29597</v>
      </c>
      <c r="P627" s="63" t="n">
        <v>25.29597</v>
      </c>
      <c r="Q627" s="63" t="n">
        <v>25.29597</v>
      </c>
      <c r="R627" s="63" t="n">
        <f aca="false">Q627</f>
        <v>25.29597</v>
      </c>
      <c r="S627" s="59"/>
      <c r="T627" s="57"/>
      <c r="U627" s="17"/>
      <c r="V627" s="57"/>
    </row>
    <row r="628" customFormat="false" ht="18.75" hidden="false" customHeight="true" outlineLevel="0" collapsed="false">
      <c r="A628" s="54"/>
      <c r="B628" s="55"/>
      <c r="C628" s="17"/>
      <c r="D628" s="153"/>
      <c r="E628" s="55" t="s">
        <v>18</v>
      </c>
      <c r="F628" s="49" t="n">
        <f aca="false">SUM(I628:R628)</f>
        <v>0</v>
      </c>
      <c r="G628" s="59"/>
      <c r="H628" s="60"/>
      <c r="I628" s="60" t="n">
        <v>0</v>
      </c>
      <c r="J628" s="60" t="n">
        <v>0</v>
      </c>
      <c r="K628" s="60" t="n">
        <v>0</v>
      </c>
      <c r="L628" s="60" t="n">
        <v>0</v>
      </c>
      <c r="M628" s="59" t="n">
        <v>0</v>
      </c>
      <c r="N628" s="63" t="n">
        <v>0</v>
      </c>
      <c r="O628" s="63" t="n">
        <v>0</v>
      </c>
      <c r="P628" s="63" t="n">
        <v>0</v>
      </c>
      <c r="Q628" s="63" t="n">
        <v>0</v>
      </c>
      <c r="R628" s="63" t="n">
        <v>0</v>
      </c>
      <c r="S628" s="59"/>
      <c r="T628" s="57"/>
      <c r="U628" s="17"/>
      <c r="V628" s="57"/>
    </row>
    <row r="629" customFormat="false" ht="24" hidden="false" customHeight="true" outlineLevel="0" collapsed="false">
      <c r="A629" s="54"/>
      <c r="B629" s="55"/>
      <c r="C629" s="17"/>
      <c r="D629" s="153"/>
      <c r="E629" s="55" t="s">
        <v>19</v>
      </c>
      <c r="F629" s="49" t="n">
        <f aca="false">SUM(I629:R629)</f>
        <v>0</v>
      </c>
      <c r="G629" s="59"/>
      <c r="H629" s="60"/>
      <c r="I629" s="60" t="n">
        <v>0</v>
      </c>
      <c r="J629" s="60" t="n">
        <v>0</v>
      </c>
      <c r="K629" s="60" t="n">
        <v>0</v>
      </c>
      <c r="L629" s="60" t="n">
        <v>0</v>
      </c>
      <c r="M629" s="59" t="n">
        <v>0</v>
      </c>
      <c r="N629" s="59" t="n">
        <v>0</v>
      </c>
      <c r="O629" s="63" t="n">
        <v>0</v>
      </c>
      <c r="P629" s="59" t="n">
        <v>0</v>
      </c>
      <c r="Q629" s="59" t="n">
        <v>0</v>
      </c>
      <c r="R629" s="59" t="n">
        <v>0</v>
      </c>
      <c r="S629" s="59"/>
      <c r="T629" s="57"/>
      <c r="U629" s="17"/>
      <c r="V629" s="57"/>
    </row>
    <row r="630" s="15" customFormat="true" ht="22.5" hidden="false" customHeight="true" outlineLevel="0" collapsed="false">
      <c r="A630" s="33" t="s">
        <v>283</v>
      </c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</row>
    <row r="631" customFormat="false" ht="15" hidden="false" customHeight="true" outlineLevel="0" collapsed="false">
      <c r="A631" s="34" t="s">
        <v>283</v>
      </c>
      <c r="B631" s="34"/>
      <c r="C631" s="115" t="s">
        <v>14</v>
      </c>
      <c r="D631" s="35" t="n">
        <v>1340000000</v>
      </c>
      <c r="E631" s="116" t="s">
        <v>15</v>
      </c>
      <c r="F631" s="117" t="n">
        <f aca="false">SUM(I631:R631)</f>
        <v>28158.99099</v>
      </c>
      <c r="G631" s="117" t="n">
        <f aca="false">G636+G656+G691+G701</f>
        <v>0</v>
      </c>
      <c r="H631" s="117" t="n">
        <f aca="false">H636+H656+H691+H701</f>
        <v>0</v>
      </c>
      <c r="I631" s="117" t="n">
        <f aca="false">SUM(I632:I635)</f>
        <v>0</v>
      </c>
      <c r="J631" s="117" t="n">
        <f aca="false">SUM(J632:J635)</f>
        <v>0</v>
      </c>
      <c r="K631" s="117" t="n">
        <f aca="false">SUM(K632:K635)</f>
        <v>843.29</v>
      </c>
      <c r="L631" s="117" t="n">
        <f aca="false">SUM(L632:L635)</f>
        <v>3932.48363</v>
      </c>
      <c r="M631" s="117" t="n">
        <f aca="false">SUM(M632:M635)</f>
        <v>8009.15622</v>
      </c>
      <c r="N631" s="117" t="n">
        <f aca="false">SUM(N632:N635)</f>
        <v>7202.66114</v>
      </c>
      <c r="O631" s="117" t="n">
        <f aca="false">SUM(O632:O635)</f>
        <v>8171.4</v>
      </c>
      <c r="P631" s="117" t="n">
        <f aca="false">SUM(P632:P635)</f>
        <v>0</v>
      </c>
      <c r="Q631" s="117" t="n">
        <f aca="false">SUM(Q632:Q635)</f>
        <v>0</v>
      </c>
      <c r="R631" s="117" t="n">
        <f aca="false">SUM(R632:R635)</f>
        <v>0</v>
      </c>
      <c r="S631" s="120"/>
      <c r="T631" s="57"/>
      <c r="U631" s="77"/>
      <c r="V631" s="17"/>
    </row>
    <row r="632" customFormat="false" ht="15" hidden="false" customHeight="false" outlineLevel="0" collapsed="false">
      <c r="A632" s="34"/>
      <c r="B632" s="34"/>
      <c r="C632" s="115"/>
      <c r="D632" s="35"/>
      <c r="E632" s="36" t="s">
        <v>16</v>
      </c>
      <c r="F632" s="117" t="n">
        <f aca="false">SUM(I632:R632)</f>
        <v>0</v>
      </c>
      <c r="G632" s="37"/>
      <c r="H632" s="37"/>
      <c r="I632" s="37" t="n">
        <f aca="false">I637+I657+I692+I702</f>
        <v>0</v>
      </c>
      <c r="J632" s="37" t="n">
        <f aca="false">J637+J657+J692+J702</f>
        <v>0</v>
      </c>
      <c r="K632" s="37" t="n">
        <f aca="false">K637+K657+K692+K702</f>
        <v>0</v>
      </c>
      <c r="L632" s="37" t="n">
        <f aca="false">L637+L657+L692+L702</f>
        <v>0</v>
      </c>
      <c r="M632" s="37" t="n">
        <f aca="false">M637+M657+M692+M702</f>
        <v>0</v>
      </c>
      <c r="N632" s="37" t="n">
        <f aca="false">N637+N657+N692+N702</f>
        <v>0</v>
      </c>
      <c r="O632" s="37" t="n">
        <f aca="false">O637+O657+O692+O702</f>
        <v>0</v>
      </c>
      <c r="P632" s="37" t="n">
        <f aca="false">P637+P657+P692+P702</f>
        <v>0</v>
      </c>
      <c r="Q632" s="37" t="n">
        <f aca="false">Q637+Q657+Q692+Q702</f>
        <v>0</v>
      </c>
      <c r="R632" s="37" t="n">
        <f aca="false">R637+R657+R692+R702</f>
        <v>0</v>
      </c>
      <c r="S632" s="30"/>
      <c r="T632" s="57"/>
      <c r="U632" s="77"/>
      <c r="V632" s="77"/>
    </row>
    <row r="633" customFormat="false" ht="15.75" hidden="false" customHeight="true" outlineLevel="0" collapsed="false">
      <c r="A633" s="34"/>
      <c r="B633" s="34"/>
      <c r="C633" s="115"/>
      <c r="D633" s="35"/>
      <c r="E633" s="36" t="s">
        <v>17</v>
      </c>
      <c r="F633" s="117" t="n">
        <f aca="false">SUM(I633:R633)</f>
        <v>1592.52054</v>
      </c>
      <c r="G633" s="37" t="n">
        <f aca="false">G638+G658+G698+G703</f>
        <v>0</v>
      </c>
      <c r="H633" s="37" t="n">
        <f aca="false">H638+H658+H698+H703</f>
        <v>0</v>
      </c>
      <c r="I633" s="37" t="n">
        <f aca="false">I638+I658+I693+I703</f>
        <v>0</v>
      </c>
      <c r="J633" s="37" t="n">
        <f aca="false">J638+J658+J693+J703</f>
        <v>0</v>
      </c>
      <c r="K633" s="37" t="n">
        <f aca="false">K638+K658+K693+K703</f>
        <v>421.645</v>
      </c>
      <c r="L633" s="37" t="n">
        <f aca="false">L638+L658+L693+L703</f>
        <v>305.76</v>
      </c>
      <c r="M633" s="37" t="n">
        <f aca="false">M638+M658+M693+M703</f>
        <v>300.26008</v>
      </c>
      <c r="N633" s="37" t="n">
        <f aca="false">N638+N658+N693+N703</f>
        <v>284.09503</v>
      </c>
      <c r="O633" s="37" t="n">
        <f aca="false">O638+O658+O693+O703</f>
        <v>280.76043</v>
      </c>
      <c r="P633" s="37" t="n">
        <f aca="false">P638+P658+P693+P703</f>
        <v>0</v>
      </c>
      <c r="Q633" s="37" t="n">
        <f aca="false">Q638+Q658+Q693+Q703</f>
        <v>0</v>
      </c>
      <c r="R633" s="37" t="n">
        <f aca="false">R638+R658+R693+R703</f>
        <v>0</v>
      </c>
      <c r="S633" s="30"/>
      <c r="T633" s="57"/>
      <c r="U633" s="77"/>
      <c r="V633" s="77"/>
    </row>
    <row r="634" customFormat="false" ht="15.75" hidden="false" customHeight="true" outlineLevel="0" collapsed="false">
      <c r="A634" s="34"/>
      <c r="B634" s="34"/>
      <c r="C634" s="115"/>
      <c r="D634" s="35"/>
      <c r="E634" s="36" t="s">
        <v>18</v>
      </c>
      <c r="F634" s="117" t="n">
        <f aca="false">SUM(I634:R634)</f>
        <v>26566.47045</v>
      </c>
      <c r="G634" s="37" t="n">
        <f aca="false">G639+G659+G699+G709</f>
        <v>0</v>
      </c>
      <c r="H634" s="37" t="n">
        <f aca="false">H639+H659+H699+H709</f>
        <v>0</v>
      </c>
      <c r="I634" s="37" t="n">
        <f aca="false">I639+I659+I694+I704</f>
        <v>0</v>
      </c>
      <c r="J634" s="37" t="n">
        <f aca="false">J639+J659+J694+J704</f>
        <v>0</v>
      </c>
      <c r="K634" s="37" t="n">
        <f aca="false">K639+K659+K694+K704</f>
        <v>421.645</v>
      </c>
      <c r="L634" s="37" t="n">
        <f aca="false">L639+L659+L694+L704</f>
        <v>3626.72363</v>
      </c>
      <c r="M634" s="37" t="n">
        <f aca="false">M639+M659+M694+M704</f>
        <v>7708.89614</v>
      </c>
      <c r="N634" s="37" t="n">
        <f aca="false">N639+N659+N694+N704</f>
        <v>6918.56611</v>
      </c>
      <c r="O634" s="37" t="n">
        <f aca="false">O639+O659+O694+O704</f>
        <v>7890.63957</v>
      </c>
      <c r="P634" s="37" t="n">
        <f aca="false">P639+P659+P694+P704</f>
        <v>0</v>
      </c>
      <c r="Q634" s="37" t="n">
        <f aca="false">Q639+Q659+Q694+Q704</f>
        <v>0</v>
      </c>
      <c r="R634" s="37" t="n">
        <f aca="false">R639+R659+R694+R704</f>
        <v>0</v>
      </c>
      <c r="S634" s="30"/>
      <c r="T634" s="57"/>
      <c r="U634" s="77"/>
      <c r="V634" s="77"/>
    </row>
    <row r="635" customFormat="false" ht="20.25" hidden="false" customHeight="true" outlineLevel="0" collapsed="false">
      <c r="A635" s="34"/>
      <c r="B635" s="34"/>
      <c r="C635" s="115"/>
      <c r="D635" s="35"/>
      <c r="E635" s="36" t="s">
        <v>19</v>
      </c>
      <c r="F635" s="117" t="n">
        <f aca="false">SUM(I635:R635)</f>
        <v>0</v>
      </c>
      <c r="G635" s="37"/>
      <c r="H635" s="37"/>
      <c r="I635" s="37" t="n">
        <f aca="false">I640+I660+I695+I705</f>
        <v>0</v>
      </c>
      <c r="J635" s="37" t="n">
        <f aca="false">J640+J660+J695+J705</f>
        <v>0</v>
      </c>
      <c r="K635" s="37" t="n">
        <f aca="false">K640+K660+K695+K705</f>
        <v>0</v>
      </c>
      <c r="L635" s="37" t="n">
        <f aca="false">L640+L660+L695+L705</f>
        <v>0</v>
      </c>
      <c r="M635" s="37" t="n">
        <f aca="false">M640+M660+M695+M705</f>
        <v>0</v>
      </c>
      <c r="N635" s="37" t="n">
        <f aca="false">N640+N660+N695+N705</f>
        <v>0</v>
      </c>
      <c r="O635" s="37" t="n">
        <f aca="false">O640+O660+O695+O705</f>
        <v>0</v>
      </c>
      <c r="P635" s="37" t="n">
        <f aca="false">P640+P660+P695+P705</f>
        <v>0</v>
      </c>
      <c r="Q635" s="37" t="n">
        <f aca="false">Q640+Q660+Q695+Q705</f>
        <v>0</v>
      </c>
      <c r="R635" s="37" t="n">
        <f aca="false">R640+R660+R695+R705</f>
        <v>0</v>
      </c>
      <c r="S635" s="30"/>
      <c r="T635" s="57"/>
      <c r="U635" s="77"/>
      <c r="V635" s="77"/>
    </row>
    <row r="636" customFormat="false" ht="15.75" hidden="false" customHeight="true" outlineLevel="0" collapsed="false">
      <c r="A636" s="41" t="s">
        <v>284</v>
      </c>
      <c r="B636" s="42" t="s">
        <v>285</v>
      </c>
      <c r="C636" s="43" t="s">
        <v>14</v>
      </c>
      <c r="D636" s="44" t="n">
        <v>1340100000</v>
      </c>
      <c r="E636" s="118" t="s">
        <v>15</v>
      </c>
      <c r="F636" s="119" t="n">
        <f aca="false">SUM(I636:R636)</f>
        <v>2030.91449</v>
      </c>
      <c r="G636" s="119" t="n">
        <f aca="false">G639</f>
        <v>0</v>
      </c>
      <c r="H636" s="119"/>
      <c r="I636" s="119" t="n">
        <f aca="false">I639</f>
        <v>0</v>
      </c>
      <c r="J636" s="119" t="n">
        <f aca="false">J639</f>
        <v>0</v>
      </c>
      <c r="K636" s="119" t="n">
        <f aca="false">K638+K639</f>
        <v>569.004</v>
      </c>
      <c r="L636" s="119" t="n">
        <f aca="false">L638+L639</f>
        <v>220.98889</v>
      </c>
      <c r="M636" s="119" t="n">
        <f aca="false">M638+M639</f>
        <v>360.06556</v>
      </c>
      <c r="N636" s="119" t="n">
        <f aca="false">N638+N639</f>
        <v>144.85604</v>
      </c>
      <c r="O636" s="119" t="n">
        <f aca="false">O638+O639</f>
        <v>736</v>
      </c>
      <c r="P636" s="119" t="n">
        <f aca="false">P638+P639</f>
        <v>0</v>
      </c>
      <c r="Q636" s="119" t="n">
        <f aca="false">Q638+Q639</f>
        <v>0</v>
      </c>
      <c r="R636" s="119" t="n">
        <f aca="false">R638+R639</f>
        <v>0</v>
      </c>
      <c r="S636" s="120"/>
      <c r="T636" s="57" t="s">
        <v>92</v>
      </c>
      <c r="U636" s="77"/>
      <c r="V636" s="77"/>
    </row>
    <row r="637" customFormat="false" ht="18.75" hidden="false" customHeight="true" outlineLevel="0" collapsed="false">
      <c r="A637" s="41"/>
      <c r="B637" s="42"/>
      <c r="C637" s="43"/>
      <c r="D637" s="44"/>
      <c r="E637" s="42" t="s">
        <v>16</v>
      </c>
      <c r="F637" s="119" t="n">
        <f aca="false">SUM(I637:R637)</f>
        <v>0</v>
      </c>
      <c r="G637" s="45"/>
      <c r="H637" s="45"/>
      <c r="I637" s="45" t="n">
        <f aca="false">I642</f>
        <v>0</v>
      </c>
      <c r="J637" s="45" t="n">
        <f aca="false">J642</f>
        <v>0</v>
      </c>
      <c r="K637" s="45" t="n">
        <f aca="false">K642</f>
        <v>0</v>
      </c>
      <c r="L637" s="45" t="n">
        <f aca="false">L642</f>
        <v>0</v>
      </c>
      <c r="M637" s="45" t="n">
        <f aca="false">M642</f>
        <v>0</v>
      </c>
      <c r="N637" s="45" t="n">
        <f aca="false">N642</f>
        <v>0</v>
      </c>
      <c r="O637" s="45" t="n">
        <f aca="false">O642+O652</f>
        <v>0</v>
      </c>
      <c r="P637" s="45" t="n">
        <f aca="false">P642+P652</f>
        <v>0</v>
      </c>
      <c r="Q637" s="45" t="n">
        <f aca="false">Q642+Q652</f>
        <v>0</v>
      </c>
      <c r="R637" s="45" t="n">
        <f aca="false">R642+R652</f>
        <v>0</v>
      </c>
      <c r="S637" s="30"/>
      <c r="T637" s="57"/>
      <c r="U637" s="77"/>
      <c r="V637" s="77"/>
    </row>
    <row r="638" customFormat="false" ht="23.25" hidden="false" customHeight="true" outlineLevel="0" collapsed="false">
      <c r="A638" s="41"/>
      <c r="B638" s="42"/>
      <c r="C638" s="43"/>
      <c r="D638" s="44"/>
      <c r="E638" s="42" t="s">
        <v>17</v>
      </c>
      <c r="F638" s="119" t="n">
        <f aca="false">SUM(I638:R638)</f>
        <v>846.88287</v>
      </c>
      <c r="G638" s="45"/>
      <c r="H638" s="45"/>
      <c r="I638" s="45" t="n">
        <f aca="false">I643</f>
        <v>0</v>
      </c>
      <c r="J638" s="45" t="n">
        <f aca="false">J643</f>
        <v>0</v>
      </c>
      <c r="K638" s="45" t="n">
        <f aca="false">K643</f>
        <v>284.502</v>
      </c>
      <c r="L638" s="45" t="n">
        <f aca="false">L643</f>
        <v>198.89</v>
      </c>
      <c r="M638" s="45" t="n">
        <f aca="false">M643</f>
        <v>183.12</v>
      </c>
      <c r="N638" s="45" t="n">
        <f aca="false">N643</f>
        <v>130.37044</v>
      </c>
      <c r="O638" s="45" t="n">
        <f aca="false">O643+O653</f>
        <v>50.00043</v>
      </c>
      <c r="P638" s="45" t="n">
        <f aca="false">P643+P653</f>
        <v>0</v>
      </c>
      <c r="Q638" s="45" t="n">
        <f aca="false">Q643+Q653</f>
        <v>0</v>
      </c>
      <c r="R638" s="45" t="n">
        <f aca="false">R643+R653</f>
        <v>0</v>
      </c>
      <c r="S638" s="30"/>
      <c r="T638" s="57"/>
      <c r="U638" s="77"/>
      <c r="V638" s="77"/>
    </row>
    <row r="639" customFormat="false" ht="20.25" hidden="false" customHeight="true" outlineLevel="0" collapsed="false">
      <c r="A639" s="41"/>
      <c r="B639" s="42"/>
      <c r="C639" s="43"/>
      <c r="D639" s="44"/>
      <c r="E639" s="42" t="s">
        <v>18</v>
      </c>
      <c r="F639" s="119" t="n">
        <f aca="false">SUM(I639:R639)</f>
        <v>1184.03162</v>
      </c>
      <c r="G639" s="45" t="n">
        <f aca="false">G644</f>
        <v>0</v>
      </c>
      <c r="H639" s="45"/>
      <c r="I639" s="45" t="n">
        <f aca="false">I644</f>
        <v>0</v>
      </c>
      <c r="J639" s="45" t="n">
        <f aca="false">J644</f>
        <v>0</v>
      </c>
      <c r="K639" s="45" t="n">
        <f aca="false">K644</f>
        <v>284.502</v>
      </c>
      <c r="L639" s="45" t="n">
        <f aca="false">L644</f>
        <v>22.09889</v>
      </c>
      <c r="M639" s="45" t="n">
        <f aca="false">M644</f>
        <v>176.94556</v>
      </c>
      <c r="N639" s="45" t="n">
        <f aca="false">N644</f>
        <v>14.4856</v>
      </c>
      <c r="O639" s="45" t="n">
        <f aca="false">O644+O654</f>
        <v>685.99957</v>
      </c>
      <c r="P639" s="45" t="n">
        <f aca="false">P644+P654</f>
        <v>0</v>
      </c>
      <c r="Q639" s="45" t="n">
        <f aca="false">Q644+Q654</f>
        <v>0</v>
      </c>
      <c r="R639" s="45" t="n">
        <f aca="false">R644+R654</f>
        <v>0</v>
      </c>
      <c r="S639" s="30"/>
      <c r="T639" s="57"/>
      <c r="U639" s="77"/>
      <c r="V639" s="77"/>
    </row>
    <row r="640" customFormat="false" ht="30" hidden="false" customHeight="true" outlineLevel="0" collapsed="false">
      <c r="A640" s="41"/>
      <c r="B640" s="42"/>
      <c r="C640" s="43"/>
      <c r="D640" s="44"/>
      <c r="E640" s="42" t="s">
        <v>19</v>
      </c>
      <c r="F640" s="119" t="n">
        <f aca="false">SUM(I640:R640)</f>
        <v>0</v>
      </c>
      <c r="G640" s="45"/>
      <c r="H640" s="45"/>
      <c r="I640" s="45" t="n">
        <f aca="false">I645</f>
        <v>0</v>
      </c>
      <c r="J640" s="45" t="n">
        <f aca="false">J645</f>
        <v>0</v>
      </c>
      <c r="K640" s="45" t="n">
        <f aca="false">K645</f>
        <v>0</v>
      </c>
      <c r="L640" s="45" t="n">
        <f aca="false">L645</f>
        <v>0</v>
      </c>
      <c r="M640" s="45" t="n">
        <f aca="false">M645</f>
        <v>0</v>
      </c>
      <c r="N640" s="45" t="n">
        <f aca="false">N645</f>
        <v>0</v>
      </c>
      <c r="O640" s="45" t="n">
        <f aca="false">O645+O655</f>
        <v>0</v>
      </c>
      <c r="P640" s="45" t="n">
        <f aca="false">P645+P655</f>
        <v>0</v>
      </c>
      <c r="Q640" s="45" t="n">
        <f aca="false">Q645+Q655</f>
        <v>0</v>
      </c>
      <c r="R640" s="45" t="n">
        <f aca="false">R645+R655</f>
        <v>0</v>
      </c>
      <c r="S640" s="30"/>
      <c r="T640" s="57"/>
      <c r="U640" s="77"/>
      <c r="V640" s="77"/>
    </row>
    <row r="641" customFormat="false" ht="15" hidden="false" customHeight="true" outlineLevel="0" collapsed="false">
      <c r="A641" s="46" t="s">
        <v>286</v>
      </c>
      <c r="B641" s="47" t="s">
        <v>94</v>
      </c>
      <c r="C641" s="33" t="s">
        <v>14</v>
      </c>
      <c r="D641" s="52"/>
      <c r="E641" s="47" t="s">
        <v>15</v>
      </c>
      <c r="F641" s="120" t="n">
        <f aca="false">SUM(I641:R641)</f>
        <v>1294.91449</v>
      </c>
      <c r="G641" s="30"/>
      <c r="H641" s="30"/>
      <c r="I641" s="30" t="n">
        <f aca="false">I644</f>
        <v>0</v>
      </c>
      <c r="J641" s="30" t="n">
        <f aca="false">J644</f>
        <v>0</v>
      </c>
      <c r="K641" s="30" t="n">
        <f aca="false">K643+K644</f>
        <v>569.004</v>
      </c>
      <c r="L641" s="30" t="n">
        <f aca="false">L643+L644</f>
        <v>220.98889</v>
      </c>
      <c r="M641" s="30" t="n">
        <f aca="false">M643+M644</f>
        <v>360.06556</v>
      </c>
      <c r="N641" s="30" t="n">
        <f aca="false">N643+N644</f>
        <v>144.85604</v>
      </c>
      <c r="O641" s="67" t="n">
        <f aca="false">O643+O644</f>
        <v>0</v>
      </c>
      <c r="P641" s="30" t="n">
        <f aca="false">P643+P644</f>
        <v>0</v>
      </c>
      <c r="Q641" s="30" t="n">
        <f aca="false">Q643+Q644</f>
        <v>0</v>
      </c>
      <c r="R641" s="30" t="n">
        <f aca="false">R643+R644</f>
        <v>0</v>
      </c>
      <c r="S641" s="30"/>
      <c r="T641" s="57"/>
      <c r="U641" s="100" t="s">
        <v>287</v>
      </c>
      <c r="V641" s="17"/>
    </row>
    <row r="642" customFormat="false" ht="23.25" hidden="false" customHeight="true" outlineLevel="0" collapsed="false">
      <c r="A642" s="46"/>
      <c r="B642" s="47"/>
      <c r="C642" s="33"/>
      <c r="D642" s="52"/>
      <c r="E642" s="47" t="s">
        <v>16</v>
      </c>
      <c r="F642" s="120" t="n">
        <f aca="false">SUM(I642:R642)</f>
        <v>0</v>
      </c>
      <c r="G642" s="30"/>
      <c r="H642" s="49"/>
      <c r="I642" s="49" t="n">
        <f aca="false">I647</f>
        <v>0</v>
      </c>
      <c r="J642" s="49" t="n">
        <f aca="false">J647</f>
        <v>0</v>
      </c>
      <c r="K642" s="49" t="n">
        <f aca="false">K647</f>
        <v>0</v>
      </c>
      <c r="L642" s="49" t="n">
        <f aca="false">L647</f>
        <v>0</v>
      </c>
      <c r="M642" s="49" t="n">
        <f aca="false">M647</f>
        <v>0</v>
      </c>
      <c r="N642" s="49" t="n">
        <f aca="false">N647</f>
        <v>0</v>
      </c>
      <c r="O642" s="50" t="n">
        <f aca="false">O647</f>
        <v>0</v>
      </c>
      <c r="P642" s="49" t="n">
        <f aca="false">P647</f>
        <v>0</v>
      </c>
      <c r="Q642" s="49" t="n">
        <f aca="false">Q647</f>
        <v>0</v>
      </c>
      <c r="R642" s="49" t="n">
        <f aca="false">R647</f>
        <v>0</v>
      </c>
      <c r="S642" s="49"/>
      <c r="T642" s="57"/>
      <c r="U642" s="100"/>
      <c r="V642" s="100"/>
    </row>
    <row r="643" customFormat="false" ht="18.75" hidden="false" customHeight="true" outlineLevel="0" collapsed="false">
      <c r="A643" s="46"/>
      <c r="B643" s="47"/>
      <c r="C643" s="33"/>
      <c r="D643" s="52" t="s">
        <v>288</v>
      </c>
      <c r="E643" s="47" t="s">
        <v>17</v>
      </c>
      <c r="F643" s="120" t="n">
        <f aca="false">SUM(I643:R643)</f>
        <v>796.88244</v>
      </c>
      <c r="G643" s="30"/>
      <c r="H643" s="49"/>
      <c r="I643" s="49" t="n">
        <f aca="false">I648</f>
        <v>0</v>
      </c>
      <c r="J643" s="49" t="n">
        <f aca="false">J648</f>
        <v>0</v>
      </c>
      <c r="K643" s="49" t="n">
        <f aca="false">K648</f>
        <v>284.502</v>
      </c>
      <c r="L643" s="49" t="n">
        <f aca="false">L648</f>
        <v>198.89</v>
      </c>
      <c r="M643" s="49" t="n">
        <f aca="false">M648</f>
        <v>183.12</v>
      </c>
      <c r="N643" s="49" t="n">
        <f aca="false">N648</f>
        <v>130.37044</v>
      </c>
      <c r="O643" s="50" t="n">
        <f aca="false">O648</f>
        <v>0</v>
      </c>
      <c r="P643" s="49" t="n">
        <f aca="false">P648</f>
        <v>0</v>
      </c>
      <c r="Q643" s="49" t="n">
        <f aca="false">Q648</f>
        <v>0</v>
      </c>
      <c r="R643" s="49" t="n">
        <f aca="false">R648</f>
        <v>0</v>
      </c>
      <c r="S643" s="49"/>
      <c r="T643" s="57"/>
      <c r="U643" s="100"/>
      <c r="V643" s="100"/>
    </row>
    <row r="644" customFormat="false" ht="20.25" hidden="false" customHeight="true" outlineLevel="0" collapsed="false">
      <c r="A644" s="46"/>
      <c r="B644" s="47"/>
      <c r="C644" s="33"/>
      <c r="D644" s="52" t="s">
        <v>289</v>
      </c>
      <c r="E644" s="47" t="s">
        <v>18</v>
      </c>
      <c r="F644" s="120" t="n">
        <f aca="false">SUM(I644:R644)</f>
        <v>498.03205</v>
      </c>
      <c r="G644" s="30"/>
      <c r="H644" s="30"/>
      <c r="I644" s="49" t="n">
        <f aca="false">I649</f>
        <v>0</v>
      </c>
      <c r="J644" s="49" t="n">
        <f aca="false">J649</f>
        <v>0</v>
      </c>
      <c r="K644" s="49" t="n">
        <f aca="false">K649</f>
        <v>284.502</v>
      </c>
      <c r="L644" s="49" t="n">
        <f aca="false">L649</f>
        <v>22.09889</v>
      </c>
      <c r="M644" s="49" t="n">
        <f aca="false">M649</f>
        <v>176.94556</v>
      </c>
      <c r="N644" s="49" t="n">
        <f aca="false">N649</f>
        <v>14.4856</v>
      </c>
      <c r="O644" s="50" t="n">
        <f aca="false">O649</f>
        <v>0</v>
      </c>
      <c r="P644" s="49" t="n">
        <f aca="false">P649</f>
        <v>0</v>
      </c>
      <c r="Q644" s="49" t="n">
        <f aca="false">Q649</f>
        <v>0</v>
      </c>
      <c r="R644" s="49" t="n">
        <f aca="false">R649</f>
        <v>0</v>
      </c>
      <c r="S644" s="49"/>
      <c r="T644" s="57"/>
      <c r="U644" s="100"/>
      <c r="V644" s="100"/>
    </row>
    <row r="645" customFormat="false" ht="24.75" hidden="false" customHeight="true" outlineLevel="0" collapsed="false">
      <c r="A645" s="46"/>
      <c r="B645" s="47"/>
      <c r="C645" s="33"/>
      <c r="D645" s="52"/>
      <c r="E645" s="47" t="s">
        <v>19</v>
      </c>
      <c r="F645" s="120" t="n">
        <f aca="false">SUM(I645:R645)</f>
        <v>0</v>
      </c>
      <c r="G645" s="30"/>
      <c r="H645" s="49"/>
      <c r="I645" s="49" t="n">
        <f aca="false">I650</f>
        <v>0</v>
      </c>
      <c r="J645" s="49" t="n">
        <f aca="false">J650</f>
        <v>0</v>
      </c>
      <c r="K645" s="49" t="n">
        <f aca="false">K650</f>
        <v>0</v>
      </c>
      <c r="L645" s="49" t="n">
        <f aca="false">L650</f>
        <v>0</v>
      </c>
      <c r="M645" s="49" t="n">
        <f aca="false">M650</f>
        <v>0</v>
      </c>
      <c r="N645" s="49" t="n">
        <f aca="false">N650</f>
        <v>0</v>
      </c>
      <c r="O645" s="50" t="n">
        <f aca="false">O650</f>
        <v>0</v>
      </c>
      <c r="P645" s="49" t="n">
        <f aca="false">P650</f>
        <v>0</v>
      </c>
      <c r="Q645" s="49" t="n">
        <f aca="false">Q650</f>
        <v>0</v>
      </c>
      <c r="R645" s="49" t="n">
        <f aca="false">R650</f>
        <v>0</v>
      </c>
      <c r="S645" s="49"/>
      <c r="T645" s="57"/>
      <c r="U645" s="100"/>
      <c r="V645" s="100"/>
    </row>
    <row r="646" customFormat="false" ht="15" hidden="false" customHeight="true" outlineLevel="0" collapsed="false">
      <c r="A646" s="54" t="s">
        <v>290</v>
      </c>
      <c r="B646" s="55" t="s">
        <v>291</v>
      </c>
      <c r="C646" s="17" t="n">
        <v>2015</v>
      </c>
      <c r="D646" s="52"/>
      <c r="E646" s="47" t="s">
        <v>15</v>
      </c>
      <c r="F646" s="120" t="n">
        <f aca="false">SUM(I646:R646)</f>
        <v>1294.91449</v>
      </c>
      <c r="G646" s="30"/>
      <c r="H646" s="30"/>
      <c r="I646" s="30" t="n">
        <f aca="false">I647+I648+I649+I650</f>
        <v>0</v>
      </c>
      <c r="J646" s="30" t="n">
        <f aca="false">J647+J648+J649+J650</f>
        <v>0</v>
      </c>
      <c r="K646" s="30" t="n">
        <f aca="false">K647+K648+K649+K650</f>
        <v>569.004</v>
      </c>
      <c r="L646" s="30" t="n">
        <f aca="false">L647+L648+L649+L650</f>
        <v>220.98889</v>
      </c>
      <c r="M646" s="30" t="n">
        <f aca="false">M647+M648+M649+M650</f>
        <v>360.06556</v>
      </c>
      <c r="N646" s="30" t="n">
        <f aca="false">N647+N648+N649+N650</f>
        <v>144.85604</v>
      </c>
      <c r="O646" s="67" t="n">
        <f aca="false">O647+O648+O649+O650</f>
        <v>0</v>
      </c>
      <c r="P646" s="30" t="n">
        <f aca="false">P647+P648+P649+P650</f>
        <v>0</v>
      </c>
      <c r="Q646" s="30" t="n">
        <f aca="false">Q647+Q648+Q649+Q650</f>
        <v>0</v>
      </c>
      <c r="R646" s="30" t="n">
        <f aca="false">R647+R648+R649+R650</f>
        <v>0</v>
      </c>
      <c r="S646" s="30"/>
      <c r="T646" s="57"/>
      <c r="U646" s="100"/>
      <c r="V646" s="100"/>
    </row>
    <row r="647" customFormat="false" ht="16.5" hidden="false" customHeight="false" outlineLevel="0" collapsed="false">
      <c r="A647" s="54"/>
      <c r="B647" s="55"/>
      <c r="C647" s="17"/>
      <c r="D647" s="52"/>
      <c r="E647" s="55" t="s">
        <v>16</v>
      </c>
      <c r="F647" s="120" t="n">
        <f aca="false">SUM(I647:R647)</f>
        <v>0</v>
      </c>
      <c r="G647" s="59"/>
      <c r="H647" s="60"/>
      <c r="I647" s="60" t="n">
        <v>0</v>
      </c>
      <c r="J647" s="60" t="n">
        <v>0</v>
      </c>
      <c r="K647" s="60" t="n">
        <v>0</v>
      </c>
      <c r="L647" s="59" t="n">
        <v>0</v>
      </c>
      <c r="M647" s="59" t="n">
        <v>0</v>
      </c>
      <c r="N647" s="59" t="n">
        <v>0</v>
      </c>
      <c r="O647" s="63" t="n">
        <v>0</v>
      </c>
      <c r="P647" s="59" t="n">
        <v>0</v>
      </c>
      <c r="Q647" s="59" t="n">
        <v>0</v>
      </c>
      <c r="R647" s="59" t="n">
        <v>0</v>
      </c>
      <c r="S647" s="59"/>
      <c r="T647" s="57"/>
      <c r="U647" s="100"/>
      <c r="V647" s="100"/>
    </row>
    <row r="648" customFormat="false" ht="16.5" hidden="false" customHeight="false" outlineLevel="0" collapsed="false">
      <c r="A648" s="54"/>
      <c r="B648" s="55"/>
      <c r="C648" s="17"/>
      <c r="D648" s="52" t="s">
        <v>288</v>
      </c>
      <c r="E648" s="55" t="s">
        <v>17</v>
      </c>
      <c r="F648" s="120" t="n">
        <f aca="false">SUM(I648:R648)</f>
        <v>796.88244</v>
      </c>
      <c r="G648" s="59"/>
      <c r="H648" s="60"/>
      <c r="I648" s="60" t="n">
        <v>0</v>
      </c>
      <c r="J648" s="60" t="n">
        <v>0</v>
      </c>
      <c r="K648" s="60" t="n">
        <v>284.502</v>
      </c>
      <c r="L648" s="59" t="n">
        <v>198.89</v>
      </c>
      <c r="M648" s="59" t="n">
        <v>183.12</v>
      </c>
      <c r="N648" s="59" t="n">
        <v>130.37044</v>
      </c>
      <c r="O648" s="63" t="n">
        <v>0</v>
      </c>
      <c r="P648" s="59" t="n">
        <v>0</v>
      </c>
      <c r="Q648" s="59" t="n">
        <v>0</v>
      </c>
      <c r="R648" s="59" t="n">
        <v>0</v>
      </c>
      <c r="S648" s="59"/>
      <c r="T648" s="57"/>
      <c r="U648" s="100"/>
      <c r="V648" s="100"/>
    </row>
    <row r="649" customFormat="false" ht="16.5" hidden="false" customHeight="false" outlineLevel="0" collapsed="false">
      <c r="A649" s="54"/>
      <c r="B649" s="55"/>
      <c r="C649" s="17"/>
      <c r="D649" s="52" t="s">
        <v>289</v>
      </c>
      <c r="E649" s="55" t="s">
        <v>18</v>
      </c>
      <c r="F649" s="120" t="n">
        <f aca="false">SUM(I649:R649)</f>
        <v>498.03205</v>
      </c>
      <c r="G649" s="59"/>
      <c r="H649" s="59"/>
      <c r="I649" s="59" t="n">
        <v>0</v>
      </c>
      <c r="J649" s="59" t="n">
        <v>0</v>
      </c>
      <c r="K649" s="59" t="n">
        <v>284.502</v>
      </c>
      <c r="L649" s="59" t="n">
        <v>22.09889</v>
      </c>
      <c r="M649" s="59" t="n">
        <v>176.94556</v>
      </c>
      <c r="N649" s="59" t="n">
        <v>14.4856</v>
      </c>
      <c r="O649" s="63" t="n">
        <v>0</v>
      </c>
      <c r="P649" s="59" t="n">
        <v>0</v>
      </c>
      <c r="Q649" s="59" t="n">
        <v>0</v>
      </c>
      <c r="R649" s="59" t="n">
        <v>0</v>
      </c>
      <c r="S649" s="59"/>
      <c r="T649" s="57"/>
      <c r="U649" s="100"/>
      <c r="V649" s="100"/>
    </row>
    <row r="650" customFormat="false" ht="16.5" hidden="false" customHeight="false" outlineLevel="0" collapsed="false">
      <c r="A650" s="54"/>
      <c r="B650" s="55"/>
      <c r="C650" s="17"/>
      <c r="D650" s="52"/>
      <c r="E650" s="55" t="s">
        <v>19</v>
      </c>
      <c r="F650" s="120" t="n">
        <f aca="false">SUM(I650:R650)</f>
        <v>0</v>
      </c>
      <c r="G650" s="59"/>
      <c r="H650" s="60"/>
      <c r="I650" s="60" t="n">
        <v>0</v>
      </c>
      <c r="J650" s="60" t="n">
        <v>0</v>
      </c>
      <c r="K650" s="60" t="n">
        <v>0</v>
      </c>
      <c r="L650" s="59" t="n">
        <v>0</v>
      </c>
      <c r="M650" s="59" t="n">
        <v>0</v>
      </c>
      <c r="N650" s="59" t="n">
        <v>0</v>
      </c>
      <c r="O650" s="63" t="n">
        <v>0</v>
      </c>
      <c r="P650" s="59" t="n">
        <v>0</v>
      </c>
      <c r="Q650" s="59" t="n">
        <v>0</v>
      </c>
      <c r="R650" s="59" t="n">
        <v>0</v>
      </c>
      <c r="S650" s="59"/>
      <c r="T650" s="57"/>
      <c r="U650" s="100"/>
      <c r="V650" s="100"/>
    </row>
    <row r="651" customFormat="false" ht="27.7" hidden="false" customHeight="true" outlineLevel="0" collapsed="false">
      <c r="A651" s="154" t="s">
        <v>292</v>
      </c>
      <c r="B651" s="47" t="s">
        <v>293</v>
      </c>
      <c r="C651" s="33" t="n">
        <v>2015</v>
      </c>
      <c r="D651" s="52"/>
      <c r="E651" s="47" t="s">
        <v>15</v>
      </c>
      <c r="F651" s="120" t="n">
        <f aca="false">SUM(I651:R651)</f>
        <v>736</v>
      </c>
      <c r="G651" s="30"/>
      <c r="H651" s="30"/>
      <c r="I651" s="30" t="n">
        <f aca="false">SUM(I652:I655)</f>
        <v>0</v>
      </c>
      <c r="J651" s="30" t="n">
        <f aca="false">SUM(J652:J655)</f>
        <v>0</v>
      </c>
      <c r="K651" s="30" t="n">
        <f aca="false">SUM(K652:K655)</f>
        <v>0</v>
      </c>
      <c r="L651" s="30" t="n">
        <f aca="false">SUM(L652:L655)</f>
        <v>0</v>
      </c>
      <c r="M651" s="30" t="n">
        <f aca="false">SUM(M652:M655)</f>
        <v>0</v>
      </c>
      <c r="N651" s="30" t="n">
        <f aca="false">SUM(N652:N655)</f>
        <v>0</v>
      </c>
      <c r="O651" s="67" t="n">
        <f aca="false">SUM(O652:O655)</f>
        <v>736</v>
      </c>
      <c r="P651" s="30" t="n">
        <f aca="false">SUM(P652:P655)</f>
        <v>0</v>
      </c>
      <c r="Q651" s="30" t="n">
        <f aca="false">SUM(Q652:Q655)</f>
        <v>0</v>
      </c>
      <c r="R651" s="30" t="n">
        <f aca="false">SUM(R652:R655)</f>
        <v>0</v>
      </c>
      <c r="S651" s="30"/>
      <c r="T651" s="155"/>
      <c r="U651" s="100"/>
      <c r="V651" s="100"/>
    </row>
    <row r="652" customFormat="false" ht="24.5" hidden="false" customHeight="true" outlineLevel="0" collapsed="false">
      <c r="A652" s="154"/>
      <c r="B652" s="47"/>
      <c r="C652" s="33"/>
      <c r="D652" s="52"/>
      <c r="E652" s="47" t="s">
        <v>16</v>
      </c>
      <c r="F652" s="120" t="n">
        <f aca="false">SUM(I652:R652)</f>
        <v>0</v>
      </c>
      <c r="G652" s="30"/>
      <c r="H652" s="49"/>
      <c r="I652" s="49" t="n">
        <v>0</v>
      </c>
      <c r="J652" s="49" t="n">
        <v>0</v>
      </c>
      <c r="K652" s="49" t="n">
        <v>0</v>
      </c>
      <c r="L652" s="30" t="n">
        <v>0</v>
      </c>
      <c r="M652" s="30" t="n">
        <v>0</v>
      </c>
      <c r="N652" s="67" t="n">
        <v>0</v>
      </c>
      <c r="O652" s="67" t="n">
        <v>0</v>
      </c>
      <c r="P652" s="67" t="n">
        <v>0</v>
      </c>
      <c r="Q652" s="67" t="n">
        <v>0</v>
      </c>
      <c r="R652" s="67" t="n">
        <v>0</v>
      </c>
      <c r="S652" s="59"/>
      <c r="T652" s="155"/>
      <c r="U652" s="100"/>
      <c r="V652" s="100"/>
    </row>
    <row r="653" customFormat="false" ht="24.5" hidden="false" customHeight="true" outlineLevel="0" collapsed="false">
      <c r="A653" s="154"/>
      <c r="B653" s="47"/>
      <c r="C653" s="33"/>
      <c r="D653" s="156" t="s">
        <v>294</v>
      </c>
      <c r="E653" s="47" t="s">
        <v>17</v>
      </c>
      <c r="F653" s="120" t="n">
        <f aca="false">SUM(I653:R653)</f>
        <v>50.00043</v>
      </c>
      <c r="G653" s="30"/>
      <c r="H653" s="49"/>
      <c r="I653" s="49" t="n">
        <v>0</v>
      </c>
      <c r="J653" s="49" t="n">
        <v>0</v>
      </c>
      <c r="K653" s="49" t="n">
        <v>0</v>
      </c>
      <c r="L653" s="30" t="n">
        <v>0</v>
      </c>
      <c r="M653" s="30" t="n">
        <v>0</v>
      </c>
      <c r="N653" s="67" t="n">
        <v>0</v>
      </c>
      <c r="O653" s="67" t="n">
        <v>50.00043</v>
      </c>
      <c r="P653" s="67" t="n">
        <v>0</v>
      </c>
      <c r="Q653" s="67" t="n">
        <v>0</v>
      </c>
      <c r="R653" s="67" t="n">
        <v>0</v>
      </c>
      <c r="S653" s="59"/>
      <c r="T653" s="155"/>
      <c r="U653" s="100"/>
      <c r="V653" s="100"/>
    </row>
    <row r="654" customFormat="false" ht="33" hidden="false" customHeight="true" outlineLevel="0" collapsed="false">
      <c r="A654" s="154"/>
      <c r="B654" s="47"/>
      <c r="C654" s="33"/>
      <c r="D654" s="52" t="s">
        <v>295</v>
      </c>
      <c r="E654" s="47" t="s">
        <v>18</v>
      </c>
      <c r="F654" s="120" t="n">
        <f aca="false">SUM(I654:R654)</f>
        <v>685.99957</v>
      </c>
      <c r="G654" s="30"/>
      <c r="H654" s="30"/>
      <c r="I654" s="30" t="n">
        <v>0</v>
      </c>
      <c r="J654" s="30" t="n">
        <v>0</v>
      </c>
      <c r="K654" s="30" t="n">
        <v>0</v>
      </c>
      <c r="L654" s="30" t="n">
        <v>0</v>
      </c>
      <c r="M654" s="30" t="n">
        <v>0</v>
      </c>
      <c r="N654" s="67" t="n">
        <v>0</v>
      </c>
      <c r="O654" s="67" t="n">
        <v>685.99957</v>
      </c>
      <c r="P654" s="67" t="n">
        <v>0</v>
      </c>
      <c r="Q654" s="67" t="n">
        <v>0</v>
      </c>
      <c r="R654" s="67" t="n">
        <v>0</v>
      </c>
      <c r="S654" s="59"/>
      <c r="T654" s="155"/>
      <c r="U654" s="100"/>
      <c r="V654" s="100"/>
    </row>
    <row r="655" customFormat="false" ht="30.9" hidden="false" customHeight="true" outlineLevel="0" collapsed="false">
      <c r="A655" s="154"/>
      <c r="B655" s="47"/>
      <c r="C655" s="33"/>
      <c r="D655" s="157"/>
      <c r="E655" s="47" t="s">
        <v>19</v>
      </c>
      <c r="F655" s="120" t="n">
        <f aca="false">SUM(I655:R655)</f>
        <v>0</v>
      </c>
      <c r="G655" s="30"/>
      <c r="H655" s="49"/>
      <c r="I655" s="49" t="n">
        <v>0</v>
      </c>
      <c r="J655" s="49" t="n">
        <v>0</v>
      </c>
      <c r="K655" s="49" t="n">
        <v>0</v>
      </c>
      <c r="L655" s="30" t="n">
        <v>0</v>
      </c>
      <c r="M655" s="30" t="n">
        <v>0</v>
      </c>
      <c r="N655" s="67" t="n">
        <v>0</v>
      </c>
      <c r="O655" s="67" t="n">
        <v>0</v>
      </c>
      <c r="P655" s="67" t="n">
        <v>0</v>
      </c>
      <c r="Q655" s="67" t="n">
        <v>0</v>
      </c>
      <c r="R655" s="67" t="n">
        <v>0</v>
      </c>
      <c r="S655" s="59"/>
      <c r="T655" s="155"/>
      <c r="U655" s="100"/>
      <c r="V655" s="100"/>
    </row>
    <row r="656" customFormat="false" ht="15.75" hidden="false" customHeight="true" outlineLevel="0" collapsed="false">
      <c r="A656" s="41" t="s">
        <v>296</v>
      </c>
      <c r="B656" s="42" t="s">
        <v>297</v>
      </c>
      <c r="C656" s="43" t="s">
        <v>14</v>
      </c>
      <c r="D656" s="44" t="n">
        <v>1340200000</v>
      </c>
      <c r="E656" s="118" t="s">
        <v>15</v>
      </c>
      <c r="F656" s="119" t="n">
        <f aca="false">SUM(I656:R656)</f>
        <v>643.18074</v>
      </c>
      <c r="G656" s="119" t="n">
        <f aca="false">G659</f>
        <v>0</v>
      </c>
      <c r="H656" s="119"/>
      <c r="I656" s="119" t="n">
        <f aca="false">SUM(I657:I660)</f>
        <v>0</v>
      </c>
      <c r="J656" s="119" t="n">
        <f aca="false">SUM(J657:J660)</f>
        <v>0</v>
      </c>
      <c r="K656" s="119" t="n">
        <f aca="false">SUM(K657:K660)</f>
        <v>274.286</v>
      </c>
      <c r="L656" s="119" t="n">
        <f aca="false">SUM(L657:L660)</f>
        <v>112.49474</v>
      </c>
      <c r="M656" s="119" t="n">
        <f aca="false">SUM(M657:M660)</f>
        <v>0</v>
      </c>
      <c r="N656" s="119" t="n">
        <f aca="false">SUM(N657:N660)</f>
        <v>0</v>
      </c>
      <c r="O656" s="119" t="n">
        <f aca="false">SUM(O657:O660)</f>
        <v>256.4</v>
      </c>
      <c r="P656" s="119" t="n">
        <f aca="false">SUM(P657:P660)</f>
        <v>0</v>
      </c>
      <c r="Q656" s="119" t="n">
        <f aca="false">SUM(Q657:Q660)</f>
        <v>0</v>
      </c>
      <c r="R656" s="119" t="n">
        <f aca="false">SUM(R657:R660)</f>
        <v>0</v>
      </c>
      <c r="S656" s="120"/>
      <c r="T656" s="57" t="s">
        <v>42</v>
      </c>
      <c r="U656" s="100"/>
      <c r="V656" s="100"/>
    </row>
    <row r="657" customFormat="false" ht="18.75" hidden="false" customHeight="true" outlineLevel="0" collapsed="false">
      <c r="A657" s="41"/>
      <c r="B657" s="42"/>
      <c r="C657" s="43"/>
      <c r="D657" s="44"/>
      <c r="E657" s="42" t="s">
        <v>16</v>
      </c>
      <c r="F657" s="119" t="n">
        <f aca="false">SUM(I657:R657)</f>
        <v>0</v>
      </c>
      <c r="G657" s="45"/>
      <c r="H657" s="45"/>
      <c r="I657" s="45" t="n">
        <f aca="false">I662</f>
        <v>0</v>
      </c>
      <c r="J657" s="45" t="n">
        <f aca="false">J662</f>
        <v>0</v>
      </c>
      <c r="K657" s="45" t="n">
        <f aca="false">K662</f>
        <v>0</v>
      </c>
      <c r="L657" s="45" t="n">
        <f aca="false">L662</f>
        <v>0</v>
      </c>
      <c r="M657" s="45" t="n">
        <f aca="false">M662</f>
        <v>0</v>
      </c>
      <c r="N657" s="45" t="n">
        <f aca="false">N662</f>
        <v>0</v>
      </c>
      <c r="O657" s="45" t="n">
        <f aca="false">O662+O687</f>
        <v>0</v>
      </c>
      <c r="P657" s="45" t="n">
        <f aca="false">P662+P687</f>
        <v>0</v>
      </c>
      <c r="Q657" s="45" t="n">
        <f aca="false">Q662+Q687</f>
        <v>0</v>
      </c>
      <c r="R657" s="45" t="n">
        <f aca="false">R662+R687</f>
        <v>0</v>
      </c>
      <c r="S657" s="30"/>
      <c r="T657" s="57"/>
      <c r="U657" s="100"/>
      <c r="V657" s="100"/>
    </row>
    <row r="658" customFormat="false" ht="23.25" hidden="false" customHeight="true" outlineLevel="0" collapsed="false">
      <c r="A658" s="41"/>
      <c r="B658" s="42"/>
      <c r="C658" s="43"/>
      <c r="D658" s="44"/>
      <c r="E658" s="42" t="s">
        <v>17</v>
      </c>
      <c r="F658" s="119" t="n">
        <f aca="false">SUM(I658:R658)</f>
        <v>474.773</v>
      </c>
      <c r="G658" s="45"/>
      <c r="H658" s="45"/>
      <c r="I658" s="45" t="n">
        <f aca="false">I663</f>
        <v>0</v>
      </c>
      <c r="J658" s="45" t="n">
        <f aca="false">J663</f>
        <v>0</v>
      </c>
      <c r="K658" s="45" t="n">
        <f aca="false">K663</f>
        <v>137.143</v>
      </c>
      <c r="L658" s="45" t="n">
        <f aca="false">L663</f>
        <v>106.87</v>
      </c>
      <c r="M658" s="45" t="n">
        <f aca="false">M663</f>
        <v>0</v>
      </c>
      <c r="N658" s="45" t="n">
        <f aca="false">N663</f>
        <v>0</v>
      </c>
      <c r="O658" s="45" t="n">
        <f aca="false">O663+O688</f>
        <v>230.76</v>
      </c>
      <c r="P658" s="45" t="n">
        <f aca="false">P663+P688</f>
        <v>0</v>
      </c>
      <c r="Q658" s="45" t="n">
        <f aca="false">Q663+Q688</f>
        <v>0</v>
      </c>
      <c r="R658" s="45" t="n">
        <f aca="false">R663+R688</f>
        <v>0</v>
      </c>
      <c r="S658" s="30"/>
      <c r="T658" s="57"/>
      <c r="U658" s="100"/>
      <c r="V658" s="100"/>
    </row>
    <row r="659" customFormat="false" ht="20.25" hidden="false" customHeight="true" outlineLevel="0" collapsed="false">
      <c r="A659" s="41"/>
      <c r="B659" s="42"/>
      <c r="C659" s="43"/>
      <c r="D659" s="44"/>
      <c r="E659" s="42" t="s">
        <v>18</v>
      </c>
      <c r="F659" s="119" t="n">
        <f aca="false">SUM(I659:R659)</f>
        <v>168.40774</v>
      </c>
      <c r="G659" s="45" t="n">
        <f aca="false">G664</f>
        <v>0</v>
      </c>
      <c r="H659" s="45"/>
      <c r="I659" s="45" t="n">
        <f aca="false">I664</f>
        <v>0</v>
      </c>
      <c r="J659" s="45" t="n">
        <f aca="false">J664</f>
        <v>0</v>
      </c>
      <c r="K659" s="45" t="n">
        <f aca="false">K664</f>
        <v>137.143</v>
      </c>
      <c r="L659" s="45" t="n">
        <f aca="false">L664</f>
        <v>5.62474</v>
      </c>
      <c r="M659" s="45" t="n">
        <f aca="false">M664</f>
        <v>0</v>
      </c>
      <c r="N659" s="45" t="n">
        <f aca="false">N664</f>
        <v>0</v>
      </c>
      <c r="O659" s="45" t="n">
        <f aca="false">O664+O689</f>
        <v>25.64</v>
      </c>
      <c r="P659" s="45" t="n">
        <f aca="false">P664+P689</f>
        <v>0</v>
      </c>
      <c r="Q659" s="45" t="n">
        <f aca="false">Q664+Q689</f>
        <v>0</v>
      </c>
      <c r="R659" s="45" t="n">
        <f aca="false">R664+R689</f>
        <v>0</v>
      </c>
      <c r="S659" s="30"/>
      <c r="T659" s="57"/>
      <c r="U659" s="100"/>
      <c r="V659" s="100"/>
    </row>
    <row r="660" customFormat="false" ht="30" hidden="false" customHeight="true" outlineLevel="0" collapsed="false">
      <c r="A660" s="41"/>
      <c r="B660" s="42"/>
      <c r="C660" s="43"/>
      <c r="D660" s="44"/>
      <c r="E660" s="42" t="s">
        <v>19</v>
      </c>
      <c r="F660" s="119" t="n">
        <f aca="false">SUM(I660:R660)</f>
        <v>0</v>
      </c>
      <c r="G660" s="45"/>
      <c r="H660" s="45"/>
      <c r="I660" s="45" t="n">
        <f aca="false">I665</f>
        <v>0</v>
      </c>
      <c r="J660" s="45" t="n">
        <f aca="false">J665</f>
        <v>0</v>
      </c>
      <c r="K660" s="45" t="n">
        <f aca="false">K665</f>
        <v>0</v>
      </c>
      <c r="L660" s="45" t="n">
        <f aca="false">L665</f>
        <v>0</v>
      </c>
      <c r="M660" s="45" t="n">
        <f aca="false">M665</f>
        <v>0</v>
      </c>
      <c r="N660" s="45" t="n">
        <f aca="false">N665</f>
        <v>0</v>
      </c>
      <c r="O660" s="45" t="n">
        <f aca="false">O665+O690</f>
        <v>0</v>
      </c>
      <c r="P660" s="45" t="n">
        <f aca="false">P665+P690</f>
        <v>0</v>
      </c>
      <c r="Q660" s="45" t="n">
        <f aca="false">Q665+Q690</f>
        <v>0</v>
      </c>
      <c r="R660" s="45" t="n">
        <f aca="false">R665+R690</f>
        <v>0</v>
      </c>
      <c r="S660" s="30"/>
      <c r="T660" s="57"/>
      <c r="U660" s="100"/>
      <c r="V660" s="100"/>
    </row>
    <row r="661" customFormat="false" ht="17.25" hidden="false" customHeight="true" outlineLevel="0" collapsed="false">
      <c r="A661" s="46" t="s">
        <v>298</v>
      </c>
      <c r="B661" s="47" t="s">
        <v>94</v>
      </c>
      <c r="C661" s="33" t="s">
        <v>14</v>
      </c>
      <c r="D661" s="52"/>
      <c r="E661" s="47" t="s">
        <v>15</v>
      </c>
      <c r="F661" s="120" t="n">
        <f aca="false">SUM(I661:R661)</f>
        <v>386.78074</v>
      </c>
      <c r="G661" s="30"/>
      <c r="H661" s="30"/>
      <c r="I661" s="30" t="n">
        <f aca="false">SUM(I662:I665)</f>
        <v>0</v>
      </c>
      <c r="J661" s="30" t="n">
        <f aca="false">SUM(J662:J665)</f>
        <v>0</v>
      </c>
      <c r="K661" s="30" t="n">
        <f aca="false">SUM(K662:K665)</f>
        <v>274.286</v>
      </c>
      <c r="L661" s="30" t="n">
        <f aca="false">SUM(L662:L665)</f>
        <v>112.49474</v>
      </c>
      <c r="M661" s="30" t="n">
        <f aca="false">SUM(M662:M665)</f>
        <v>0</v>
      </c>
      <c r="N661" s="30" t="n">
        <f aca="false">SUM(N662:N665)</f>
        <v>0</v>
      </c>
      <c r="O661" s="67" t="n">
        <f aca="false">SUM(O662:O665)</f>
        <v>0</v>
      </c>
      <c r="P661" s="30" t="n">
        <f aca="false">SUM(P662:P665)</f>
        <v>0</v>
      </c>
      <c r="Q661" s="30" t="n">
        <f aca="false">SUM(Q662:Q665)</f>
        <v>0</v>
      </c>
      <c r="R661" s="30" t="n">
        <f aca="false">SUM(R662:R665)</f>
        <v>0</v>
      </c>
      <c r="S661" s="30"/>
      <c r="T661" s="57"/>
      <c r="U661" s="17" t="s">
        <v>287</v>
      </c>
      <c r="V661" s="72"/>
    </row>
    <row r="662" customFormat="false" ht="23.25" hidden="false" customHeight="true" outlineLevel="0" collapsed="false">
      <c r="A662" s="46"/>
      <c r="B662" s="47"/>
      <c r="C662" s="33"/>
      <c r="D662" s="52"/>
      <c r="E662" s="47" t="s">
        <v>16</v>
      </c>
      <c r="F662" s="120" t="n">
        <f aca="false">SUM(I662:R662)</f>
        <v>0</v>
      </c>
      <c r="G662" s="30"/>
      <c r="H662" s="49"/>
      <c r="I662" s="49" t="n">
        <f aca="false">I667</f>
        <v>0</v>
      </c>
      <c r="J662" s="49" t="n">
        <f aca="false">J667</f>
        <v>0</v>
      </c>
      <c r="K662" s="49" t="n">
        <f aca="false">K667</f>
        <v>0</v>
      </c>
      <c r="L662" s="49" t="n">
        <f aca="false">L667</f>
        <v>0</v>
      </c>
      <c r="M662" s="49" t="n">
        <f aca="false">M667</f>
        <v>0</v>
      </c>
      <c r="N662" s="49" t="n">
        <f aca="false">N667</f>
        <v>0</v>
      </c>
      <c r="O662" s="50" t="n">
        <f aca="false">O667</f>
        <v>0</v>
      </c>
      <c r="P662" s="49" t="n">
        <f aca="false">P667</f>
        <v>0</v>
      </c>
      <c r="Q662" s="49" t="n">
        <f aca="false">Q667</f>
        <v>0</v>
      </c>
      <c r="R662" s="49" t="n">
        <f aca="false">R667</f>
        <v>0</v>
      </c>
      <c r="S662" s="49"/>
      <c r="T662" s="57"/>
      <c r="U662" s="17"/>
      <c r="V662" s="72"/>
    </row>
    <row r="663" customFormat="false" ht="18.75" hidden="false" customHeight="true" outlineLevel="0" collapsed="false">
      <c r="A663" s="46"/>
      <c r="B663" s="47"/>
      <c r="C663" s="33"/>
      <c r="D663" s="52" t="s">
        <v>299</v>
      </c>
      <c r="E663" s="47" t="s">
        <v>17</v>
      </c>
      <c r="F663" s="120" t="n">
        <f aca="false">SUM(I663:R663)</f>
        <v>244.013</v>
      </c>
      <c r="G663" s="30"/>
      <c r="H663" s="49"/>
      <c r="I663" s="49" t="n">
        <f aca="false">I668</f>
        <v>0</v>
      </c>
      <c r="J663" s="49" t="n">
        <f aca="false">J668</f>
        <v>0</v>
      </c>
      <c r="K663" s="49" t="n">
        <f aca="false">K668</f>
        <v>137.143</v>
      </c>
      <c r="L663" s="49" t="n">
        <f aca="false">L668</f>
        <v>106.87</v>
      </c>
      <c r="M663" s="49" t="n">
        <f aca="false">M668</f>
        <v>0</v>
      </c>
      <c r="N663" s="49" t="n">
        <f aca="false">N668</f>
        <v>0</v>
      </c>
      <c r="O663" s="50" t="n">
        <f aca="false">O668</f>
        <v>0</v>
      </c>
      <c r="P663" s="49" t="n">
        <f aca="false">P668</f>
        <v>0</v>
      </c>
      <c r="Q663" s="49" t="n">
        <f aca="false">Q668</f>
        <v>0</v>
      </c>
      <c r="R663" s="49" t="n">
        <f aca="false">R668</f>
        <v>0</v>
      </c>
      <c r="S663" s="49"/>
      <c r="T663" s="57"/>
      <c r="U663" s="17"/>
      <c r="V663" s="72"/>
    </row>
    <row r="664" customFormat="false" ht="20.25" hidden="false" customHeight="true" outlineLevel="0" collapsed="false">
      <c r="A664" s="46"/>
      <c r="B664" s="47"/>
      <c r="C664" s="33"/>
      <c r="D664" s="52" t="s">
        <v>300</v>
      </c>
      <c r="E664" s="47" t="s">
        <v>18</v>
      </c>
      <c r="F664" s="120" t="n">
        <f aca="false">SUM(I664:R664)</f>
        <v>142.76774</v>
      </c>
      <c r="G664" s="30"/>
      <c r="H664" s="30"/>
      <c r="I664" s="49" t="n">
        <f aca="false">I669</f>
        <v>0</v>
      </c>
      <c r="J664" s="49" t="n">
        <f aca="false">J669</f>
        <v>0</v>
      </c>
      <c r="K664" s="49" t="n">
        <f aca="false">K669</f>
        <v>137.143</v>
      </c>
      <c r="L664" s="49" t="n">
        <f aca="false">L669</f>
        <v>5.62474</v>
      </c>
      <c r="M664" s="49" t="n">
        <f aca="false">M669</f>
        <v>0</v>
      </c>
      <c r="N664" s="49" t="n">
        <f aca="false">N669</f>
        <v>0</v>
      </c>
      <c r="O664" s="50" t="n">
        <f aca="false">O669</f>
        <v>0</v>
      </c>
      <c r="P664" s="49" t="n">
        <f aca="false">P669</f>
        <v>0</v>
      </c>
      <c r="Q664" s="49" t="n">
        <f aca="false">Q669</f>
        <v>0</v>
      </c>
      <c r="R664" s="49" t="n">
        <f aca="false">R669</f>
        <v>0</v>
      </c>
      <c r="S664" s="49"/>
      <c r="T664" s="57"/>
      <c r="U664" s="17"/>
      <c r="V664" s="72"/>
    </row>
    <row r="665" customFormat="false" ht="24.75" hidden="false" customHeight="true" outlineLevel="0" collapsed="false">
      <c r="A665" s="46"/>
      <c r="B665" s="47"/>
      <c r="C665" s="33"/>
      <c r="D665" s="52"/>
      <c r="E665" s="47" t="s">
        <v>19</v>
      </c>
      <c r="F665" s="120" t="n">
        <f aca="false">SUM(I665:R665)</f>
        <v>0</v>
      </c>
      <c r="G665" s="30"/>
      <c r="H665" s="49"/>
      <c r="I665" s="49" t="n">
        <f aca="false">I670</f>
        <v>0</v>
      </c>
      <c r="J665" s="49" t="n">
        <f aca="false">J670</f>
        <v>0</v>
      </c>
      <c r="K665" s="49" t="n">
        <f aca="false">K670</f>
        <v>0</v>
      </c>
      <c r="L665" s="49" t="n">
        <f aca="false">L670</f>
        <v>0</v>
      </c>
      <c r="M665" s="49" t="n">
        <f aca="false">M670</f>
        <v>0</v>
      </c>
      <c r="N665" s="49" t="n">
        <f aca="false">N670</f>
        <v>0</v>
      </c>
      <c r="O665" s="50" t="n">
        <f aca="false">O670</f>
        <v>0</v>
      </c>
      <c r="P665" s="49" t="n">
        <f aca="false">P670</f>
        <v>0</v>
      </c>
      <c r="Q665" s="49" t="n">
        <f aca="false">Q670</f>
        <v>0</v>
      </c>
      <c r="R665" s="49" t="n">
        <f aca="false">R670</f>
        <v>0</v>
      </c>
      <c r="S665" s="49"/>
      <c r="T665" s="57"/>
      <c r="U665" s="17"/>
      <c r="V665" s="72"/>
    </row>
    <row r="666" customFormat="false" ht="15" hidden="false" customHeight="true" outlineLevel="0" collapsed="false">
      <c r="A666" s="54" t="s">
        <v>301</v>
      </c>
      <c r="B666" s="55" t="s">
        <v>302</v>
      </c>
      <c r="C666" s="17" t="n">
        <v>2015</v>
      </c>
      <c r="D666" s="52"/>
      <c r="E666" s="47" t="s">
        <v>15</v>
      </c>
      <c r="F666" s="120" t="n">
        <f aca="false">SUM(I666:R666)</f>
        <v>386.78074</v>
      </c>
      <c r="G666" s="30"/>
      <c r="H666" s="30"/>
      <c r="I666" s="30" t="n">
        <f aca="false">I667+I668+I669+I670</f>
        <v>0</v>
      </c>
      <c r="J666" s="30" t="n">
        <f aca="false">J667+J668+J669+J670</f>
        <v>0</v>
      </c>
      <c r="K666" s="30" t="n">
        <f aca="false">K667+K668+K669+K670</f>
        <v>274.286</v>
      </c>
      <c r="L666" s="30" t="n">
        <f aca="false">L667+L668+L669+L670</f>
        <v>112.49474</v>
      </c>
      <c r="M666" s="30" t="n">
        <f aca="false">M667+M668+M669+M670</f>
        <v>0</v>
      </c>
      <c r="N666" s="30" t="n">
        <f aca="false">N667+N668+N669+N670</f>
        <v>0</v>
      </c>
      <c r="O666" s="67" t="n">
        <f aca="false">O667+O668+O669+O670</f>
        <v>0</v>
      </c>
      <c r="P666" s="30" t="n">
        <f aca="false">P667+P668+P669+P670</f>
        <v>0</v>
      </c>
      <c r="Q666" s="30" t="n">
        <f aca="false">Q667+Q668+Q669+Q670</f>
        <v>0</v>
      </c>
      <c r="R666" s="30" t="n">
        <f aca="false">R667+R668+R669+R670</f>
        <v>0</v>
      </c>
      <c r="S666" s="30"/>
      <c r="T666" s="57"/>
      <c r="U666" s="17"/>
      <c r="V666" s="72"/>
    </row>
    <row r="667" customFormat="false" ht="16.5" hidden="false" customHeight="false" outlineLevel="0" collapsed="false">
      <c r="A667" s="54"/>
      <c r="B667" s="55"/>
      <c r="C667" s="17"/>
      <c r="D667" s="52"/>
      <c r="E667" s="55" t="s">
        <v>16</v>
      </c>
      <c r="F667" s="120" t="n">
        <f aca="false">SUM(I667:R667)</f>
        <v>0</v>
      </c>
      <c r="G667" s="59"/>
      <c r="H667" s="60"/>
      <c r="I667" s="60" t="n">
        <v>0</v>
      </c>
      <c r="J667" s="60" t="n">
        <v>0</v>
      </c>
      <c r="K667" s="60" t="n">
        <v>0</v>
      </c>
      <c r="L667" s="59" t="n">
        <v>0</v>
      </c>
      <c r="M667" s="59" t="n">
        <v>0</v>
      </c>
      <c r="N667" s="59" t="n">
        <v>0</v>
      </c>
      <c r="O667" s="63" t="n">
        <v>0</v>
      </c>
      <c r="P667" s="59" t="n">
        <v>0</v>
      </c>
      <c r="Q667" s="59" t="n">
        <v>0</v>
      </c>
      <c r="R667" s="59" t="n">
        <v>0</v>
      </c>
      <c r="S667" s="59"/>
      <c r="T667" s="57"/>
      <c r="U667" s="17"/>
      <c r="V667" s="72"/>
    </row>
    <row r="668" customFormat="false" ht="16.5" hidden="false" customHeight="false" outlineLevel="0" collapsed="false">
      <c r="A668" s="54"/>
      <c r="B668" s="55"/>
      <c r="C668" s="17"/>
      <c r="D668" s="52" t="s">
        <v>299</v>
      </c>
      <c r="E668" s="55" t="s">
        <v>17</v>
      </c>
      <c r="F668" s="120" t="n">
        <f aca="false">SUM(I668:R668)</f>
        <v>244.013</v>
      </c>
      <c r="G668" s="59"/>
      <c r="H668" s="60"/>
      <c r="I668" s="60" t="n">
        <v>0</v>
      </c>
      <c r="J668" s="60" t="n">
        <v>0</v>
      </c>
      <c r="K668" s="60" t="n">
        <v>137.143</v>
      </c>
      <c r="L668" s="60" t="n">
        <v>106.87</v>
      </c>
      <c r="M668" s="59" t="n">
        <v>0</v>
      </c>
      <c r="N668" s="59" t="n">
        <v>0</v>
      </c>
      <c r="O668" s="63" t="n">
        <v>0</v>
      </c>
      <c r="P668" s="59" t="n">
        <v>0</v>
      </c>
      <c r="Q668" s="59" t="n">
        <v>0</v>
      </c>
      <c r="R668" s="59" t="n">
        <v>0</v>
      </c>
      <c r="S668" s="59"/>
      <c r="T668" s="57"/>
      <c r="U668" s="17"/>
      <c r="V668" s="72"/>
    </row>
    <row r="669" customFormat="false" ht="16.5" hidden="false" customHeight="false" outlineLevel="0" collapsed="false">
      <c r="A669" s="54"/>
      <c r="B669" s="55"/>
      <c r="C669" s="17"/>
      <c r="D669" s="52" t="s">
        <v>300</v>
      </c>
      <c r="E669" s="55" t="s">
        <v>18</v>
      </c>
      <c r="F669" s="120" t="n">
        <f aca="false">SUM(I669:R669)</f>
        <v>142.76774</v>
      </c>
      <c r="G669" s="59"/>
      <c r="H669" s="59"/>
      <c r="I669" s="59" t="n">
        <v>0</v>
      </c>
      <c r="J669" s="59" t="n">
        <v>0</v>
      </c>
      <c r="K669" s="59" t="n">
        <v>137.143</v>
      </c>
      <c r="L669" s="59" t="n">
        <v>5.62474</v>
      </c>
      <c r="M669" s="59" t="n">
        <v>0</v>
      </c>
      <c r="N669" s="59" t="n">
        <v>0</v>
      </c>
      <c r="O669" s="63" t="n">
        <v>0</v>
      </c>
      <c r="P669" s="59" t="n">
        <v>0</v>
      </c>
      <c r="Q669" s="59" t="n">
        <v>0</v>
      </c>
      <c r="R669" s="59" t="n">
        <v>0</v>
      </c>
      <c r="S669" s="59"/>
      <c r="T669" s="57"/>
      <c r="U669" s="17"/>
      <c r="V669" s="72"/>
    </row>
    <row r="670" customFormat="false" ht="16.5" hidden="false" customHeight="false" outlineLevel="0" collapsed="false">
      <c r="A670" s="54"/>
      <c r="B670" s="55"/>
      <c r="C670" s="17"/>
      <c r="D670" s="52"/>
      <c r="E670" s="55" t="s">
        <v>19</v>
      </c>
      <c r="F670" s="120" t="n">
        <f aca="false">SUM(I670:R670)</f>
        <v>0</v>
      </c>
      <c r="G670" s="59"/>
      <c r="H670" s="60"/>
      <c r="I670" s="60" t="n">
        <v>0</v>
      </c>
      <c r="J670" s="60" t="n">
        <v>0</v>
      </c>
      <c r="K670" s="60" t="n">
        <v>0</v>
      </c>
      <c r="L670" s="59" t="n">
        <v>0</v>
      </c>
      <c r="M670" s="59" t="n">
        <v>0</v>
      </c>
      <c r="N670" s="59" t="n">
        <v>0</v>
      </c>
      <c r="O670" s="63" t="n">
        <v>0</v>
      </c>
      <c r="P670" s="59" t="n">
        <v>0</v>
      </c>
      <c r="Q670" s="59" t="n">
        <v>0</v>
      </c>
      <c r="R670" s="59" t="n">
        <v>0</v>
      </c>
      <c r="S670" s="59"/>
      <c r="T670" s="57"/>
      <c r="U670" s="17"/>
      <c r="V670" s="72"/>
    </row>
    <row r="671" customFormat="false" ht="15" hidden="false" customHeight="true" outlineLevel="0" collapsed="false">
      <c r="A671" s="124" t="s">
        <v>303</v>
      </c>
      <c r="B671" s="55" t="s">
        <v>304</v>
      </c>
      <c r="C671" s="4"/>
      <c r="D671" s="158"/>
      <c r="E671" s="159" t="s">
        <v>15</v>
      </c>
      <c r="F671" s="132" t="s">
        <v>305</v>
      </c>
      <c r="G671" s="132"/>
      <c r="H671" s="132"/>
      <c r="I671" s="132"/>
      <c r="J671" s="132"/>
      <c r="K671" s="132"/>
      <c r="L671" s="132"/>
      <c r="M671" s="132"/>
      <c r="N671" s="132"/>
      <c r="O671" s="132"/>
      <c r="P671" s="132"/>
      <c r="Q671" s="132"/>
      <c r="R671" s="160"/>
      <c r="S671" s="160"/>
      <c r="T671" s="57"/>
      <c r="U671" s="17" t="s">
        <v>287</v>
      </c>
      <c r="V671" s="124"/>
    </row>
    <row r="672" customFormat="false" ht="15" hidden="false" customHeight="true" outlineLevel="0" collapsed="false">
      <c r="A672" s="124"/>
      <c r="B672" s="55"/>
      <c r="C672" s="4"/>
      <c r="D672" s="158"/>
      <c r="E672" s="55" t="s">
        <v>16</v>
      </c>
      <c r="F672" s="132"/>
      <c r="G672" s="132"/>
      <c r="H672" s="132"/>
      <c r="I672" s="132"/>
      <c r="J672" s="132"/>
      <c r="K672" s="132"/>
      <c r="L672" s="132"/>
      <c r="M672" s="132"/>
      <c r="N672" s="132"/>
      <c r="O672" s="132"/>
      <c r="P672" s="132"/>
      <c r="Q672" s="132"/>
      <c r="R672" s="161"/>
      <c r="S672" s="161"/>
      <c r="T672" s="57"/>
      <c r="U672" s="17"/>
      <c r="V672" s="124"/>
    </row>
    <row r="673" customFormat="false" ht="15" hidden="false" customHeight="true" outlineLevel="0" collapsed="false">
      <c r="A673" s="124"/>
      <c r="B673" s="55"/>
      <c r="C673" s="4"/>
      <c r="D673" s="158"/>
      <c r="E673" s="55" t="s">
        <v>17</v>
      </c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2"/>
      <c r="Q673" s="132"/>
      <c r="R673" s="161"/>
      <c r="S673" s="161"/>
      <c r="T673" s="57"/>
      <c r="U673" s="17"/>
      <c r="V673" s="124"/>
    </row>
    <row r="674" customFormat="false" ht="15" hidden="false" customHeight="true" outlineLevel="0" collapsed="false">
      <c r="A674" s="124"/>
      <c r="B674" s="55"/>
      <c r="C674" s="4"/>
      <c r="D674" s="158"/>
      <c r="E674" s="55" t="s">
        <v>18</v>
      </c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2"/>
      <c r="Q674" s="132"/>
      <c r="R674" s="161"/>
      <c r="S674" s="161"/>
      <c r="T674" s="57"/>
      <c r="U674" s="17"/>
      <c r="V674" s="124"/>
    </row>
    <row r="675" customFormat="false" ht="15" hidden="false" customHeight="true" outlineLevel="0" collapsed="false">
      <c r="A675" s="124"/>
      <c r="B675" s="55"/>
      <c r="C675" s="4"/>
      <c r="D675" s="158"/>
      <c r="E675" s="55" t="s">
        <v>19</v>
      </c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2"/>
      <c r="Q675" s="132"/>
      <c r="R675" s="162"/>
      <c r="S675" s="162"/>
      <c r="T675" s="57"/>
      <c r="U675" s="17"/>
      <c r="V675" s="124"/>
    </row>
    <row r="676" customFormat="false" ht="15" hidden="false" customHeight="true" outlineLevel="0" collapsed="false">
      <c r="A676" s="124" t="s">
        <v>306</v>
      </c>
      <c r="B676" s="55" t="s">
        <v>307</v>
      </c>
      <c r="C676" s="4"/>
      <c r="D676" s="158"/>
      <c r="E676" s="159" t="s">
        <v>15</v>
      </c>
      <c r="F676" s="132" t="s">
        <v>305</v>
      </c>
      <c r="G676" s="132"/>
      <c r="H676" s="132"/>
      <c r="I676" s="132"/>
      <c r="J676" s="132"/>
      <c r="K676" s="132"/>
      <c r="L676" s="132"/>
      <c r="M676" s="132"/>
      <c r="N676" s="132"/>
      <c r="O676" s="132"/>
      <c r="P676" s="132"/>
      <c r="Q676" s="132"/>
      <c r="R676" s="160"/>
      <c r="S676" s="160"/>
      <c r="T676" s="57"/>
      <c r="U676" s="17"/>
      <c r="V676" s="124"/>
    </row>
    <row r="677" customFormat="false" ht="15" hidden="false" customHeight="true" outlineLevel="0" collapsed="false">
      <c r="A677" s="124"/>
      <c r="B677" s="55"/>
      <c r="C677" s="4"/>
      <c r="D677" s="158"/>
      <c r="E677" s="55" t="s">
        <v>16</v>
      </c>
      <c r="F677" s="132"/>
      <c r="G677" s="132"/>
      <c r="H677" s="132"/>
      <c r="I677" s="132"/>
      <c r="J677" s="132"/>
      <c r="K677" s="132"/>
      <c r="L677" s="132"/>
      <c r="M677" s="132"/>
      <c r="N677" s="132"/>
      <c r="O677" s="132"/>
      <c r="P677" s="132"/>
      <c r="Q677" s="132"/>
      <c r="R677" s="161"/>
      <c r="S677" s="161"/>
      <c r="T677" s="57"/>
      <c r="U677" s="17"/>
      <c r="V677" s="124"/>
    </row>
    <row r="678" customFormat="false" ht="15" hidden="false" customHeight="true" outlineLevel="0" collapsed="false">
      <c r="A678" s="124"/>
      <c r="B678" s="55"/>
      <c r="C678" s="4"/>
      <c r="D678" s="158"/>
      <c r="E678" s="55" t="s">
        <v>17</v>
      </c>
      <c r="F678" s="132"/>
      <c r="G678" s="132"/>
      <c r="H678" s="132"/>
      <c r="I678" s="132"/>
      <c r="J678" s="132"/>
      <c r="K678" s="132"/>
      <c r="L678" s="132"/>
      <c r="M678" s="132"/>
      <c r="N678" s="132"/>
      <c r="O678" s="132"/>
      <c r="P678" s="132"/>
      <c r="Q678" s="132"/>
      <c r="R678" s="161"/>
      <c r="S678" s="161"/>
      <c r="T678" s="57"/>
      <c r="U678" s="17"/>
      <c r="V678" s="124"/>
    </row>
    <row r="679" customFormat="false" ht="15" hidden="false" customHeight="true" outlineLevel="0" collapsed="false">
      <c r="A679" s="124"/>
      <c r="B679" s="55"/>
      <c r="C679" s="4"/>
      <c r="D679" s="158"/>
      <c r="E679" s="55" t="s">
        <v>18</v>
      </c>
      <c r="F679" s="132"/>
      <c r="G679" s="132"/>
      <c r="H679" s="132"/>
      <c r="I679" s="132"/>
      <c r="J679" s="132"/>
      <c r="K679" s="132"/>
      <c r="L679" s="132"/>
      <c r="M679" s="132"/>
      <c r="N679" s="132"/>
      <c r="O679" s="132"/>
      <c r="P679" s="132"/>
      <c r="Q679" s="132"/>
      <c r="R679" s="161"/>
      <c r="S679" s="161"/>
      <c r="T679" s="57"/>
      <c r="U679" s="17"/>
      <c r="V679" s="124"/>
    </row>
    <row r="680" customFormat="false" ht="15" hidden="false" customHeight="true" outlineLevel="0" collapsed="false">
      <c r="A680" s="124"/>
      <c r="B680" s="55"/>
      <c r="C680" s="4"/>
      <c r="D680" s="158"/>
      <c r="E680" s="55" t="s">
        <v>19</v>
      </c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2"/>
      <c r="Q680" s="132"/>
      <c r="R680" s="162"/>
      <c r="S680" s="162"/>
      <c r="T680" s="57"/>
      <c r="U680" s="17"/>
      <c r="V680" s="124"/>
    </row>
    <row r="681" customFormat="false" ht="15" hidden="false" customHeight="true" outlineLevel="0" collapsed="false">
      <c r="A681" s="124" t="s">
        <v>308</v>
      </c>
      <c r="B681" s="55" t="s">
        <v>309</v>
      </c>
      <c r="C681" s="4"/>
      <c r="D681" s="158"/>
      <c r="E681" s="159" t="s">
        <v>15</v>
      </c>
      <c r="F681" s="132" t="s">
        <v>305</v>
      </c>
      <c r="G681" s="132"/>
      <c r="H681" s="132"/>
      <c r="I681" s="132"/>
      <c r="J681" s="132"/>
      <c r="K681" s="132"/>
      <c r="L681" s="132"/>
      <c r="M681" s="132"/>
      <c r="N681" s="132"/>
      <c r="O681" s="132"/>
      <c r="P681" s="132"/>
      <c r="Q681" s="132"/>
      <c r="R681" s="160"/>
      <c r="S681" s="160"/>
      <c r="T681" s="57"/>
      <c r="U681" s="17"/>
      <c r="V681" s="124"/>
    </row>
    <row r="682" customFormat="false" ht="15" hidden="false" customHeight="true" outlineLevel="0" collapsed="false">
      <c r="A682" s="124"/>
      <c r="B682" s="55"/>
      <c r="C682" s="4"/>
      <c r="D682" s="158"/>
      <c r="E682" s="55" t="s">
        <v>16</v>
      </c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2"/>
      <c r="Q682" s="132"/>
      <c r="R682" s="161"/>
      <c r="S682" s="161"/>
      <c r="T682" s="57"/>
      <c r="U682" s="17"/>
      <c r="V682" s="124"/>
    </row>
    <row r="683" customFormat="false" ht="15" hidden="false" customHeight="true" outlineLevel="0" collapsed="false">
      <c r="A683" s="124"/>
      <c r="B683" s="55"/>
      <c r="C683" s="4"/>
      <c r="D683" s="158"/>
      <c r="E683" s="55" t="s">
        <v>17</v>
      </c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2"/>
      <c r="Q683" s="132"/>
      <c r="R683" s="161"/>
      <c r="S683" s="161"/>
      <c r="T683" s="57"/>
      <c r="U683" s="17"/>
      <c r="V683" s="124"/>
    </row>
    <row r="684" customFormat="false" ht="15" hidden="false" customHeight="true" outlineLevel="0" collapsed="false">
      <c r="A684" s="124"/>
      <c r="B684" s="55"/>
      <c r="C684" s="4"/>
      <c r="D684" s="158"/>
      <c r="E684" s="55" t="s">
        <v>18</v>
      </c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2"/>
      <c r="Q684" s="132"/>
      <c r="R684" s="161"/>
      <c r="S684" s="161"/>
      <c r="T684" s="57"/>
      <c r="U684" s="17"/>
      <c r="V684" s="124"/>
    </row>
    <row r="685" customFormat="false" ht="15" hidden="false" customHeight="true" outlineLevel="0" collapsed="false">
      <c r="A685" s="124"/>
      <c r="B685" s="55"/>
      <c r="C685" s="4"/>
      <c r="D685" s="158"/>
      <c r="E685" s="55" t="s">
        <v>19</v>
      </c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2"/>
      <c r="Q685" s="132"/>
      <c r="R685" s="162"/>
      <c r="S685" s="162"/>
      <c r="T685" s="57"/>
      <c r="U685" s="17"/>
      <c r="V685" s="124"/>
    </row>
    <row r="686" customFormat="false" ht="17.25" hidden="false" customHeight="true" outlineLevel="0" collapsed="false">
      <c r="A686" s="163" t="s">
        <v>310</v>
      </c>
      <c r="B686" s="47" t="s">
        <v>293</v>
      </c>
      <c r="C686" s="33" t="s">
        <v>14</v>
      </c>
      <c r="D686" s="52"/>
      <c r="E686" s="47" t="s">
        <v>15</v>
      </c>
      <c r="F686" s="120" t="n">
        <f aca="false">SUM(I686:R686)</f>
        <v>256.4</v>
      </c>
      <c r="G686" s="30"/>
      <c r="H686" s="30"/>
      <c r="I686" s="30" t="n">
        <f aca="false">SUM(I687:I690)</f>
        <v>0</v>
      </c>
      <c r="J686" s="30" t="n">
        <f aca="false">SUM(J687:J690)</f>
        <v>0</v>
      </c>
      <c r="K686" s="30" t="n">
        <f aca="false">SUM(K687:K690)</f>
        <v>0</v>
      </c>
      <c r="L686" s="30" t="n">
        <f aca="false">SUM(L687:L690)</f>
        <v>0</v>
      </c>
      <c r="M686" s="30" t="n">
        <f aca="false">SUM(M687:M690)</f>
        <v>0</v>
      </c>
      <c r="N686" s="30" t="n">
        <f aca="false">SUM(N687:N690)</f>
        <v>0</v>
      </c>
      <c r="O686" s="67" t="n">
        <f aca="false">SUM(O687:O690)</f>
        <v>256.4</v>
      </c>
      <c r="P686" s="30" t="n">
        <f aca="false">SUM(P687:P690)</f>
        <v>0</v>
      </c>
      <c r="Q686" s="30" t="n">
        <f aca="false">SUM(Q687:Q690)</f>
        <v>0</v>
      </c>
      <c r="R686" s="30" t="n">
        <f aca="false">SUM(R687:R690)</f>
        <v>0</v>
      </c>
      <c r="S686" s="30"/>
      <c r="T686" s="155"/>
      <c r="U686" s="164"/>
      <c r="V686" s="165"/>
    </row>
    <row r="687" customFormat="false" ht="23.25" hidden="false" customHeight="true" outlineLevel="0" collapsed="false">
      <c r="A687" s="163"/>
      <c r="B687" s="47"/>
      <c r="C687" s="33"/>
      <c r="D687" s="52"/>
      <c r="E687" s="47" t="s">
        <v>16</v>
      </c>
      <c r="F687" s="120" t="n">
        <f aca="false">SUM(I687:R687)</f>
        <v>0</v>
      </c>
      <c r="G687" s="30"/>
      <c r="H687" s="49"/>
      <c r="I687" s="49" t="n">
        <v>0</v>
      </c>
      <c r="J687" s="49" t="n">
        <v>0</v>
      </c>
      <c r="K687" s="49" t="n">
        <v>0</v>
      </c>
      <c r="L687" s="49" t="n">
        <v>0</v>
      </c>
      <c r="M687" s="49" t="n">
        <v>0</v>
      </c>
      <c r="N687" s="50" t="n">
        <v>0</v>
      </c>
      <c r="O687" s="50" t="n">
        <v>0</v>
      </c>
      <c r="P687" s="50" t="n">
        <v>0</v>
      </c>
      <c r="Q687" s="50" t="n">
        <v>0</v>
      </c>
      <c r="R687" s="50" t="n">
        <v>0</v>
      </c>
      <c r="S687" s="49"/>
      <c r="T687" s="155"/>
      <c r="U687" s="164"/>
      <c r="V687" s="165"/>
    </row>
    <row r="688" customFormat="false" ht="18.75" hidden="false" customHeight="true" outlineLevel="0" collapsed="false">
      <c r="A688" s="163"/>
      <c r="B688" s="47"/>
      <c r="C688" s="33"/>
      <c r="D688" s="52" t="s">
        <v>311</v>
      </c>
      <c r="E688" s="47" t="s">
        <v>17</v>
      </c>
      <c r="F688" s="120" t="n">
        <f aca="false">SUM(I688:R688)</f>
        <v>230.76</v>
      </c>
      <c r="G688" s="30"/>
      <c r="H688" s="49"/>
      <c r="I688" s="49" t="n">
        <v>0</v>
      </c>
      <c r="J688" s="49" t="n">
        <v>0</v>
      </c>
      <c r="K688" s="49" t="n">
        <v>0</v>
      </c>
      <c r="L688" s="49" t="n">
        <v>0</v>
      </c>
      <c r="M688" s="49" t="n">
        <v>0</v>
      </c>
      <c r="N688" s="50" t="n">
        <v>0</v>
      </c>
      <c r="O688" s="50" t="n">
        <v>230.76</v>
      </c>
      <c r="P688" s="50" t="n">
        <v>0</v>
      </c>
      <c r="Q688" s="50" t="n">
        <v>0</v>
      </c>
      <c r="R688" s="50" t="n">
        <v>0</v>
      </c>
      <c r="S688" s="49"/>
      <c r="T688" s="155"/>
      <c r="U688" s="164"/>
      <c r="V688" s="165"/>
    </row>
    <row r="689" customFormat="false" ht="20.25" hidden="false" customHeight="true" outlineLevel="0" collapsed="false">
      <c r="A689" s="163"/>
      <c r="B689" s="47"/>
      <c r="C689" s="33"/>
      <c r="D689" s="52" t="s">
        <v>312</v>
      </c>
      <c r="E689" s="47" t="s">
        <v>18</v>
      </c>
      <c r="F689" s="120" t="n">
        <f aca="false">SUM(I689:R689)</f>
        <v>25.64</v>
      </c>
      <c r="G689" s="30"/>
      <c r="H689" s="30"/>
      <c r="I689" s="49" t="n">
        <v>0</v>
      </c>
      <c r="J689" s="49" t="n">
        <v>0</v>
      </c>
      <c r="K689" s="49" t="n">
        <v>0</v>
      </c>
      <c r="L689" s="49" t="n">
        <v>0</v>
      </c>
      <c r="M689" s="49" t="n">
        <v>0</v>
      </c>
      <c r="N689" s="50" t="n">
        <v>0</v>
      </c>
      <c r="O689" s="50" t="n">
        <v>25.64</v>
      </c>
      <c r="P689" s="50" t="n">
        <v>0</v>
      </c>
      <c r="Q689" s="50" t="n">
        <v>0</v>
      </c>
      <c r="R689" s="50" t="n">
        <v>0</v>
      </c>
      <c r="S689" s="49"/>
      <c r="T689" s="155"/>
      <c r="U689" s="164"/>
      <c r="V689" s="165"/>
    </row>
    <row r="690" customFormat="false" ht="64.5" hidden="false" customHeight="true" outlineLevel="0" collapsed="false">
      <c r="A690" s="163"/>
      <c r="B690" s="47"/>
      <c r="C690" s="33"/>
      <c r="D690" s="52"/>
      <c r="E690" s="47" t="s">
        <v>19</v>
      </c>
      <c r="F690" s="120" t="n">
        <f aca="false">SUM(I690:R690)</f>
        <v>0</v>
      </c>
      <c r="G690" s="30"/>
      <c r="H690" s="49"/>
      <c r="I690" s="49" t="n">
        <v>0</v>
      </c>
      <c r="J690" s="49" t="n">
        <v>0</v>
      </c>
      <c r="K690" s="49" t="n">
        <v>0</v>
      </c>
      <c r="L690" s="49" t="n">
        <v>0</v>
      </c>
      <c r="M690" s="49" t="n">
        <v>0</v>
      </c>
      <c r="N690" s="50" t="n">
        <v>0</v>
      </c>
      <c r="O690" s="50" t="n">
        <v>0</v>
      </c>
      <c r="P690" s="50" t="n">
        <v>0</v>
      </c>
      <c r="Q690" s="50" t="n">
        <v>0</v>
      </c>
      <c r="R690" s="50" t="n">
        <v>0</v>
      </c>
      <c r="S690" s="49"/>
      <c r="T690" s="155"/>
      <c r="U690" s="164"/>
      <c r="V690" s="165"/>
    </row>
    <row r="691" customFormat="false" ht="26.25" hidden="false" customHeight="true" outlineLevel="0" collapsed="false">
      <c r="A691" s="41" t="s">
        <v>313</v>
      </c>
      <c r="B691" s="42" t="s">
        <v>314</v>
      </c>
      <c r="C691" s="43" t="n">
        <v>2015</v>
      </c>
      <c r="D691" s="44" t="n">
        <v>1340300000</v>
      </c>
      <c r="E691" s="42" t="s">
        <v>15</v>
      </c>
      <c r="F691" s="45" t="n">
        <f aca="false">SUM(I691:R691)</f>
        <v>25189.45</v>
      </c>
      <c r="G691" s="45" t="n">
        <f aca="false">G696</f>
        <v>0</v>
      </c>
      <c r="H691" s="45"/>
      <c r="I691" s="102" t="n">
        <v>0</v>
      </c>
      <c r="J691" s="102" t="n">
        <v>0</v>
      </c>
      <c r="K691" s="102" t="n">
        <v>0</v>
      </c>
      <c r="L691" s="102" t="n">
        <f aca="false">L694</f>
        <v>3599</v>
      </c>
      <c r="M691" s="102" t="n">
        <f aca="false">M694</f>
        <v>7524.45</v>
      </c>
      <c r="N691" s="102" t="n">
        <f aca="false">N694</f>
        <v>6887</v>
      </c>
      <c r="O691" s="102" t="n">
        <f aca="false">O694</f>
        <v>7179</v>
      </c>
      <c r="P691" s="102" t="n">
        <f aca="false">P694</f>
        <v>0</v>
      </c>
      <c r="Q691" s="102" t="n">
        <f aca="false">Q694</f>
        <v>0</v>
      </c>
      <c r="R691" s="102" t="n">
        <f aca="false">R694</f>
        <v>0</v>
      </c>
      <c r="S691" s="56"/>
      <c r="T691" s="166" t="s">
        <v>57</v>
      </c>
      <c r="U691" s="166" t="s">
        <v>287</v>
      </c>
      <c r="V691" s="124"/>
    </row>
    <row r="692" customFormat="false" ht="26.25" hidden="false" customHeight="true" outlineLevel="0" collapsed="false">
      <c r="A692" s="41"/>
      <c r="B692" s="42"/>
      <c r="C692" s="43"/>
      <c r="D692" s="44"/>
      <c r="E692" s="42" t="s">
        <v>16</v>
      </c>
      <c r="F692" s="45" t="n">
        <f aca="false">SUM(I692:R692)</f>
        <v>0</v>
      </c>
      <c r="G692" s="45"/>
      <c r="H692" s="45"/>
      <c r="I692" s="102" t="n">
        <f aca="false">I697</f>
        <v>0</v>
      </c>
      <c r="J692" s="102" t="n">
        <f aca="false">J697</f>
        <v>0</v>
      </c>
      <c r="K692" s="102" t="n">
        <f aca="false">K697</f>
        <v>0</v>
      </c>
      <c r="L692" s="102" t="n">
        <f aca="false">L697</f>
        <v>0</v>
      </c>
      <c r="M692" s="102" t="n">
        <f aca="false">M697</f>
        <v>0</v>
      </c>
      <c r="N692" s="102" t="n">
        <f aca="false">N697</f>
        <v>0</v>
      </c>
      <c r="O692" s="102" t="n">
        <f aca="false">O697</f>
        <v>0</v>
      </c>
      <c r="P692" s="102" t="n">
        <f aca="false">P697</f>
        <v>0</v>
      </c>
      <c r="Q692" s="102" t="n">
        <f aca="false">Q697</f>
        <v>0</v>
      </c>
      <c r="R692" s="102" t="n">
        <f aca="false">R697</f>
        <v>0</v>
      </c>
      <c r="S692" s="65"/>
      <c r="T692" s="166"/>
      <c r="U692" s="166"/>
      <c r="V692" s="124"/>
    </row>
    <row r="693" customFormat="false" ht="21.75" hidden="false" customHeight="true" outlineLevel="0" collapsed="false">
      <c r="A693" s="41"/>
      <c r="B693" s="42"/>
      <c r="C693" s="43"/>
      <c r="D693" s="44"/>
      <c r="E693" s="42" t="s">
        <v>17</v>
      </c>
      <c r="F693" s="45" t="n">
        <f aca="false">SUM(I693:R693)</f>
        <v>0</v>
      </c>
      <c r="G693" s="45" t="n">
        <f aca="false">G698</f>
        <v>0</v>
      </c>
      <c r="H693" s="45"/>
      <c r="I693" s="102" t="n">
        <f aca="false">I698</f>
        <v>0</v>
      </c>
      <c r="J693" s="102" t="n">
        <f aca="false">J698</f>
        <v>0</v>
      </c>
      <c r="K693" s="102" t="n">
        <f aca="false">K698</f>
        <v>0</v>
      </c>
      <c r="L693" s="102" t="n">
        <f aca="false">L698</f>
        <v>0</v>
      </c>
      <c r="M693" s="102" t="n">
        <f aca="false">M698</f>
        <v>0</v>
      </c>
      <c r="N693" s="102" t="n">
        <f aca="false">N698</f>
        <v>0</v>
      </c>
      <c r="O693" s="102" t="n">
        <f aca="false">O698</f>
        <v>0</v>
      </c>
      <c r="P693" s="102" t="n">
        <f aca="false">P698</f>
        <v>0</v>
      </c>
      <c r="Q693" s="102" t="n">
        <f aca="false">Q698</f>
        <v>0</v>
      </c>
      <c r="R693" s="102" t="n">
        <f aca="false">R698</f>
        <v>0</v>
      </c>
      <c r="S693" s="65"/>
      <c r="T693" s="166"/>
      <c r="U693" s="166"/>
      <c r="V693" s="124"/>
    </row>
    <row r="694" customFormat="false" ht="27" hidden="false" customHeight="true" outlineLevel="0" collapsed="false">
      <c r="A694" s="41"/>
      <c r="B694" s="42"/>
      <c r="C694" s="43"/>
      <c r="D694" s="44"/>
      <c r="E694" s="42" t="s">
        <v>18</v>
      </c>
      <c r="F694" s="45" t="n">
        <f aca="false">SUM(I694:R694)</f>
        <v>25189.45</v>
      </c>
      <c r="G694" s="45" t="n">
        <f aca="false">G699</f>
        <v>0</v>
      </c>
      <c r="H694" s="45"/>
      <c r="I694" s="102" t="n">
        <f aca="false">I699</f>
        <v>0</v>
      </c>
      <c r="J694" s="102" t="n">
        <f aca="false">J699</f>
        <v>0</v>
      </c>
      <c r="K694" s="102" t="n">
        <f aca="false">K699</f>
        <v>0</v>
      </c>
      <c r="L694" s="102" t="n">
        <f aca="false">L699</f>
        <v>3599</v>
      </c>
      <c r="M694" s="102" t="n">
        <f aca="false">M699</f>
        <v>7524.45</v>
      </c>
      <c r="N694" s="102" t="n">
        <f aca="false">N699</f>
        <v>6887</v>
      </c>
      <c r="O694" s="102" t="n">
        <f aca="false">O699</f>
        <v>7179</v>
      </c>
      <c r="P694" s="102" t="n">
        <f aca="false">P699</f>
        <v>0</v>
      </c>
      <c r="Q694" s="102" t="n">
        <f aca="false">Q699</f>
        <v>0</v>
      </c>
      <c r="R694" s="102" t="n">
        <f aca="false">R699</f>
        <v>0</v>
      </c>
      <c r="S694" s="65"/>
      <c r="T694" s="166"/>
      <c r="U694" s="166"/>
      <c r="V694" s="124"/>
    </row>
    <row r="695" customFormat="false" ht="27.75" hidden="false" customHeight="true" outlineLevel="0" collapsed="false">
      <c r="A695" s="41"/>
      <c r="B695" s="42"/>
      <c r="C695" s="43"/>
      <c r="D695" s="44"/>
      <c r="E695" s="42" t="s">
        <v>19</v>
      </c>
      <c r="F695" s="45" t="n">
        <f aca="false">SUM(I695:R695)</f>
        <v>0</v>
      </c>
      <c r="G695" s="45" t="n">
        <f aca="false">G700</f>
        <v>0</v>
      </c>
      <c r="H695" s="45"/>
      <c r="I695" s="102" t="n">
        <f aca="false">I700</f>
        <v>0</v>
      </c>
      <c r="J695" s="102" t="n">
        <f aca="false">J700</f>
        <v>0</v>
      </c>
      <c r="K695" s="102" t="n">
        <f aca="false">K700</f>
        <v>0</v>
      </c>
      <c r="L695" s="102" t="n">
        <f aca="false">L700</f>
        <v>0</v>
      </c>
      <c r="M695" s="102" t="n">
        <f aca="false">M700</f>
        <v>0</v>
      </c>
      <c r="N695" s="102" t="n">
        <f aca="false">N700</f>
        <v>0</v>
      </c>
      <c r="O695" s="102" t="n">
        <f aca="false">O700</f>
        <v>0</v>
      </c>
      <c r="P695" s="102" t="n">
        <f aca="false">P700</f>
        <v>0</v>
      </c>
      <c r="Q695" s="102" t="n">
        <f aca="false">Q700</f>
        <v>0</v>
      </c>
      <c r="R695" s="102" t="n">
        <f aca="false">R700</f>
        <v>0</v>
      </c>
      <c r="S695" s="65"/>
      <c r="T695" s="166"/>
      <c r="U695" s="166"/>
      <c r="V695" s="124"/>
    </row>
    <row r="696" customFormat="false" ht="26.65" hidden="false" customHeight="true" outlineLevel="0" collapsed="false">
      <c r="A696" s="54" t="s">
        <v>315</v>
      </c>
      <c r="B696" s="55" t="s">
        <v>316</v>
      </c>
      <c r="C696" s="17" t="n">
        <v>2015</v>
      </c>
      <c r="D696" s="18" t="n">
        <v>1340373060</v>
      </c>
      <c r="E696" s="55" t="s">
        <v>15</v>
      </c>
      <c r="F696" s="30" t="n">
        <f aca="false">SUM(I696:R696)</f>
        <v>25189.45</v>
      </c>
      <c r="G696" s="59" t="n">
        <f aca="false">G701</f>
        <v>0</v>
      </c>
      <c r="H696" s="60"/>
      <c r="I696" s="60" t="n">
        <v>0</v>
      </c>
      <c r="J696" s="60" t="n">
        <v>0</v>
      </c>
      <c r="K696" s="60" t="n">
        <v>0</v>
      </c>
      <c r="L696" s="60" t="n">
        <f aca="false">L699</f>
        <v>3599</v>
      </c>
      <c r="M696" s="60" t="n">
        <f aca="false">M699</f>
        <v>7524.45</v>
      </c>
      <c r="N696" s="61" t="n">
        <f aca="false">N699</f>
        <v>6887</v>
      </c>
      <c r="O696" s="61" t="n">
        <f aca="false">O699</f>
        <v>7179</v>
      </c>
      <c r="P696" s="61" t="n">
        <f aca="false">P699</f>
        <v>0</v>
      </c>
      <c r="Q696" s="61" t="n">
        <f aca="false">Q699</f>
        <v>0</v>
      </c>
      <c r="R696" s="61" t="n">
        <f aca="false">R699</f>
        <v>0</v>
      </c>
      <c r="S696" s="62"/>
      <c r="T696" s="166"/>
      <c r="U696" s="166"/>
      <c r="V696" s="124"/>
    </row>
    <row r="697" customFormat="false" ht="29.85" hidden="false" customHeight="true" outlineLevel="0" collapsed="false">
      <c r="A697" s="54"/>
      <c r="B697" s="55"/>
      <c r="C697" s="17"/>
      <c r="D697" s="18"/>
      <c r="E697" s="55" t="s">
        <v>16</v>
      </c>
      <c r="F697" s="30" t="n">
        <f aca="false">SUM(I697:R697)</f>
        <v>0</v>
      </c>
      <c r="G697" s="59"/>
      <c r="H697" s="60"/>
      <c r="I697" s="60" t="n">
        <v>0</v>
      </c>
      <c r="J697" s="60" t="n">
        <v>0</v>
      </c>
      <c r="K697" s="60" t="n">
        <v>0</v>
      </c>
      <c r="L697" s="60" t="n">
        <v>0</v>
      </c>
      <c r="M697" s="60" t="n">
        <v>0</v>
      </c>
      <c r="N697" s="61" t="n">
        <v>0</v>
      </c>
      <c r="O697" s="61" t="n">
        <v>0</v>
      </c>
      <c r="P697" s="61" t="n">
        <v>0</v>
      </c>
      <c r="Q697" s="61" t="n">
        <v>0</v>
      </c>
      <c r="R697" s="61" t="n">
        <v>0</v>
      </c>
      <c r="S697" s="62"/>
      <c r="T697" s="166"/>
      <c r="U697" s="166"/>
      <c r="V697" s="124"/>
    </row>
    <row r="698" customFormat="false" ht="27.7" hidden="false" customHeight="true" outlineLevel="0" collapsed="false">
      <c r="A698" s="54"/>
      <c r="B698" s="55"/>
      <c r="C698" s="17"/>
      <c r="D698" s="18"/>
      <c r="E698" s="55" t="s">
        <v>17</v>
      </c>
      <c r="F698" s="30" t="n">
        <f aca="false">SUM(I698:R698)</f>
        <v>0</v>
      </c>
      <c r="G698" s="59" t="n">
        <v>0</v>
      </c>
      <c r="H698" s="60"/>
      <c r="I698" s="60" t="n">
        <v>0</v>
      </c>
      <c r="J698" s="60" t="n">
        <v>0</v>
      </c>
      <c r="K698" s="60" t="n">
        <v>0</v>
      </c>
      <c r="L698" s="60" t="n">
        <v>0</v>
      </c>
      <c r="M698" s="60" t="n">
        <v>0</v>
      </c>
      <c r="N698" s="61" t="n">
        <v>0</v>
      </c>
      <c r="O698" s="61" t="n">
        <v>0</v>
      </c>
      <c r="P698" s="61" t="n">
        <v>0</v>
      </c>
      <c r="Q698" s="61" t="n">
        <v>0</v>
      </c>
      <c r="R698" s="61" t="n">
        <v>0</v>
      </c>
      <c r="S698" s="62"/>
      <c r="T698" s="166"/>
      <c r="U698" s="166"/>
      <c r="V698" s="124"/>
    </row>
    <row r="699" customFormat="false" ht="35.25" hidden="false" customHeight="true" outlineLevel="0" collapsed="false">
      <c r="A699" s="54"/>
      <c r="B699" s="55"/>
      <c r="C699" s="17"/>
      <c r="D699" s="18"/>
      <c r="E699" s="55" t="s">
        <v>18</v>
      </c>
      <c r="F699" s="30" t="n">
        <f aca="false">SUM(I699:R699)</f>
        <v>25189.45</v>
      </c>
      <c r="G699" s="60" t="n">
        <f aca="false">G701+G725</f>
        <v>0</v>
      </c>
      <c r="H699" s="60" t="n">
        <f aca="false">H701+H725</f>
        <v>0</v>
      </c>
      <c r="I699" s="60" t="n">
        <v>0</v>
      </c>
      <c r="J699" s="60" t="n">
        <v>0</v>
      </c>
      <c r="K699" s="60" t="n">
        <v>0</v>
      </c>
      <c r="L699" s="60" t="n">
        <v>3599</v>
      </c>
      <c r="M699" s="60" t="n">
        <v>7524.45</v>
      </c>
      <c r="N699" s="61" t="n">
        <v>6887</v>
      </c>
      <c r="O699" s="61" t="n">
        <v>7179</v>
      </c>
      <c r="P699" s="61" t="n">
        <v>0</v>
      </c>
      <c r="Q699" s="61" t="n">
        <v>0</v>
      </c>
      <c r="R699" s="61" t="n">
        <v>0</v>
      </c>
      <c r="S699" s="62"/>
      <c r="T699" s="166"/>
      <c r="U699" s="166"/>
      <c r="V699" s="124"/>
    </row>
    <row r="700" customFormat="false" ht="35.25" hidden="false" customHeight="true" outlineLevel="0" collapsed="false">
      <c r="A700" s="54"/>
      <c r="B700" s="55"/>
      <c r="C700" s="17"/>
      <c r="D700" s="18"/>
      <c r="E700" s="55" t="s">
        <v>19</v>
      </c>
      <c r="F700" s="30" t="n">
        <f aca="false">SUM(I700:R700)</f>
        <v>0</v>
      </c>
      <c r="G700" s="59"/>
      <c r="H700" s="60"/>
      <c r="I700" s="60" t="n">
        <v>0</v>
      </c>
      <c r="J700" s="60" t="n">
        <v>0</v>
      </c>
      <c r="K700" s="60" t="n">
        <v>0</v>
      </c>
      <c r="L700" s="60" t="n">
        <v>0</v>
      </c>
      <c r="M700" s="60" t="n">
        <v>0</v>
      </c>
      <c r="N700" s="61" t="n">
        <v>0</v>
      </c>
      <c r="O700" s="61" t="n">
        <v>0</v>
      </c>
      <c r="P700" s="61" t="n">
        <v>0</v>
      </c>
      <c r="Q700" s="61" t="n">
        <v>0</v>
      </c>
      <c r="R700" s="61" t="n">
        <v>0</v>
      </c>
      <c r="S700" s="62"/>
      <c r="T700" s="166"/>
      <c r="U700" s="166"/>
      <c r="V700" s="124"/>
    </row>
    <row r="701" customFormat="false" ht="26.25" hidden="false" customHeight="true" outlineLevel="0" collapsed="false">
      <c r="A701" s="41" t="s">
        <v>317</v>
      </c>
      <c r="B701" s="42" t="s">
        <v>318</v>
      </c>
      <c r="C701" s="43"/>
      <c r="D701" s="44" t="n">
        <v>1340400000</v>
      </c>
      <c r="E701" s="42" t="s">
        <v>15</v>
      </c>
      <c r="F701" s="45" t="n">
        <f aca="false">SUM(I701:R701)</f>
        <v>295.44576</v>
      </c>
      <c r="G701" s="45" t="n">
        <f aca="false">SUM(G702:G705)</f>
        <v>0</v>
      </c>
      <c r="H701" s="45" t="n">
        <f aca="false">SUM(H702:H705)</f>
        <v>0</v>
      </c>
      <c r="I701" s="45" t="n">
        <f aca="false">SUM(I702:I705)</f>
        <v>0</v>
      </c>
      <c r="J701" s="45" t="n">
        <f aca="false">SUM(J702:J705)</f>
        <v>0</v>
      </c>
      <c r="K701" s="45" t="n">
        <f aca="false">SUM(K702:K705)</f>
        <v>0</v>
      </c>
      <c r="L701" s="45" t="n">
        <f aca="false">SUM(L702:L705)</f>
        <v>0</v>
      </c>
      <c r="M701" s="45" t="n">
        <f aca="false">SUM(M702:M705)</f>
        <v>124.64066</v>
      </c>
      <c r="N701" s="45" t="n">
        <f aca="false">SUM(N702:N705)</f>
        <v>170.8051</v>
      </c>
      <c r="O701" s="45" t="n">
        <f aca="false">SUM(O702:O705)</f>
        <v>0</v>
      </c>
      <c r="P701" s="45" t="n">
        <f aca="false">SUM(P702:P705)</f>
        <v>0</v>
      </c>
      <c r="Q701" s="45" t="n">
        <f aca="false">SUM(Q702:Q705)</f>
        <v>0</v>
      </c>
      <c r="R701" s="45" t="n">
        <f aca="false">SUM(R702:R705)</f>
        <v>0</v>
      </c>
      <c r="S701" s="75"/>
      <c r="T701" s="166"/>
      <c r="U701" s="166"/>
      <c r="V701" s="124"/>
    </row>
    <row r="702" customFormat="false" ht="26.25" hidden="false" customHeight="true" outlineLevel="0" collapsed="false">
      <c r="A702" s="41"/>
      <c r="B702" s="42"/>
      <c r="C702" s="43"/>
      <c r="D702" s="44"/>
      <c r="E702" s="42" t="s">
        <v>16</v>
      </c>
      <c r="F702" s="45" t="n">
        <f aca="false">SUM(I702:R702)</f>
        <v>0</v>
      </c>
      <c r="G702" s="45"/>
      <c r="H702" s="45"/>
      <c r="I702" s="45" t="n">
        <f aca="false">I707</f>
        <v>0</v>
      </c>
      <c r="J702" s="45" t="n">
        <f aca="false">J707</f>
        <v>0</v>
      </c>
      <c r="K702" s="45" t="n">
        <f aca="false">K707</f>
        <v>0</v>
      </c>
      <c r="L702" s="45" t="n">
        <f aca="false">L707</f>
        <v>0</v>
      </c>
      <c r="M702" s="45" t="n">
        <f aca="false">M707</f>
        <v>0</v>
      </c>
      <c r="N702" s="45" t="n">
        <f aca="false">N707</f>
        <v>0</v>
      </c>
      <c r="O702" s="45" t="n">
        <f aca="false">O707</f>
        <v>0</v>
      </c>
      <c r="P702" s="45" t="n">
        <f aca="false">P707</f>
        <v>0</v>
      </c>
      <c r="Q702" s="45" t="n">
        <f aca="false">Q707</f>
        <v>0</v>
      </c>
      <c r="R702" s="45" t="n">
        <f aca="false">R707</f>
        <v>0</v>
      </c>
      <c r="S702" s="75"/>
      <c r="T702" s="166"/>
      <c r="U702" s="166"/>
      <c r="V702" s="124"/>
    </row>
    <row r="703" customFormat="false" ht="21.75" hidden="false" customHeight="true" outlineLevel="0" collapsed="false">
      <c r="A703" s="41"/>
      <c r="B703" s="42"/>
      <c r="C703" s="43"/>
      <c r="D703" s="44"/>
      <c r="E703" s="42" t="s">
        <v>17</v>
      </c>
      <c r="F703" s="45" t="n">
        <f aca="false">SUM(I703:R703)</f>
        <v>270.86467</v>
      </c>
      <c r="G703" s="45"/>
      <c r="H703" s="45"/>
      <c r="I703" s="45" t="n">
        <f aca="false">I708</f>
        <v>0</v>
      </c>
      <c r="J703" s="45" t="n">
        <f aca="false">J708</f>
        <v>0</v>
      </c>
      <c r="K703" s="45" t="n">
        <f aca="false">K708</f>
        <v>0</v>
      </c>
      <c r="L703" s="45" t="n">
        <f aca="false">L708</f>
        <v>0</v>
      </c>
      <c r="M703" s="45" t="n">
        <f aca="false">M708</f>
        <v>117.14008</v>
      </c>
      <c r="N703" s="45" t="n">
        <f aca="false">N708</f>
        <v>153.72459</v>
      </c>
      <c r="O703" s="45" t="n">
        <f aca="false">O708</f>
        <v>0</v>
      </c>
      <c r="P703" s="45" t="n">
        <f aca="false">P708</f>
        <v>0</v>
      </c>
      <c r="Q703" s="45" t="n">
        <f aca="false">Q708</f>
        <v>0</v>
      </c>
      <c r="R703" s="45" t="n">
        <f aca="false">R708</f>
        <v>0</v>
      </c>
      <c r="S703" s="75"/>
      <c r="T703" s="166"/>
      <c r="U703" s="166"/>
      <c r="V703" s="124"/>
    </row>
    <row r="704" customFormat="false" ht="27" hidden="false" customHeight="true" outlineLevel="0" collapsed="false">
      <c r="A704" s="41"/>
      <c r="B704" s="42"/>
      <c r="C704" s="43"/>
      <c r="D704" s="44"/>
      <c r="E704" s="42" t="s">
        <v>18</v>
      </c>
      <c r="F704" s="45" t="n">
        <f aca="false">SUM(I704:R704)</f>
        <v>24.58109</v>
      </c>
      <c r="G704" s="45"/>
      <c r="H704" s="45"/>
      <c r="I704" s="45" t="n">
        <f aca="false">I709</f>
        <v>0</v>
      </c>
      <c r="J704" s="45" t="n">
        <f aca="false">J709</f>
        <v>0</v>
      </c>
      <c r="K704" s="45" t="n">
        <f aca="false">K709</f>
        <v>0</v>
      </c>
      <c r="L704" s="45" t="n">
        <f aca="false">L709</f>
        <v>0</v>
      </c>
      <c r="M704" s="45" t="n">
        <f aca="false">M709</f>
        <v>7.50058</v>
      </c>
      <c r="N704" s="45" t="n">
        <f aca="false">N709</f>
        <v>17.08051</v>
      </c>
      <c r="O704" s="45" t="n">
        <f aca="false">O709</f>
        <v>0</v>
      </c>
      <c r="P704" s="45" t="n">
        <f aca="false">P709</f>
        <v>0</v>
      </c>
      <c r="Q704" s="45" t="n">
        <f aca="false">Q709</f>
        <v>0</v>
      </c>
      <c r="R704" s="45" t="n">
        <f aca="false">R709</f>
        <v>0</v>
      </c>
      <c r="S704" s="75"/>
      <c r="T704" s="166"/>
      <c r="U704" s="166"/>
      <c r="V704" s="124"/>
    </row>
    <row r="705" customFormat="false" ht="54" hidden="false" customHeight="true" outlineLevel="0" collapsed="false">
      <c r="A705" s="41"/>
      <c r="B705" s="42"/>
      <c r="C705" s="43"/>
      <c r="D705" s="44"/>
      <c r="E705" s="42" t="s">
        <v>19</v>
      </c>
      <c r="F705" s="45" t="n">
        <f aca="false">SUM(I705:R705)</f>
        <v>0</v>
      </c>
      <c r="G705" s="45"/>
      <c r="H705" s="45"/>
      <c r="I705" s="45" t="n">
        <f aca="false">I710</f>
        <v>0</v>
      </c>
      <c r="J705" s="45" t="n">
        <f aca="false">J710</f>
        <v>0</v>
      </c>
      <c r="K705" s="45" t="n">
        <f aca="false">K710</f>
        <v>0</v>
      </c>
      <c r="L705" s="45" t="n">
        <f aca="false">L710</f>
        <v>0</v>
      </c>
      <c r="M705" s="45" t="n">
        <f aca="false">M710</f>
        <v>0</v>
      </c>
      <c r="N705" s="45" t="n">
        <f aca="false">N710</f>
        <v>0</v>
      </c>
      <c r="O705" s="45" t="n">
        <f aca="false">O710</f>
        <v>0</v>
      </c>
      <c r="P705" s="45" t="n">
        <f aca="false">P710</f>
        <v>0</v>
      </c>
      <c r="Q705" s="45" t="n">
        <f aca="false">Q710</f>
        <v>0</v>
      </c>
      <c r="R705" s="45" t="n">
        <f aca="false">R710</f>
        <v>0</v>
      </c>
      <c r="S705" s="75"/>
      <c r="T705" s="166"/>
      <c r="U705" s="166"/>
      <c r="V705" s="124"/>
    </row>
    <row r="706" customFormat="false" ht="26.25" hidden="false" customHeight="true" outlineLevel="0" collapsed="false">
      <c r="A706" s="54" t="s">
        <v>319</v>
      </c>
      <c r="B706" s="55" t="s">
        <v>320</v>
      </c>
      <c r="C706" s="17"/>
      <c r="D706" s="18"/>
      <c r="E706" s="55" t="s">
        <v>15</v>
      </c>
      <c r="F706" s="30" t="n">
        <f aca="false">SUM(I706:R706)</f>
        <v>295.44576</v>
      </c>
      <c r="G706" s="60" t="n">
        <f aca="false">SUM(G707:G710)</f>
        <v>0</v>
      </c>
      <c r="H706" s="60" t="n">
        <f aca="false">SUM(H707:H710)</f>
        <v>0</v>
      </c>
      <c r="I706" s="60" t="n">
        <f aca="false">SUM(I707:I710)</f>
        <v>0</v>
      </c>
      <c r="J706" s="60" t="n">
        <f aca="false">SUM(J707:J710)</f>
        <v>0</v>
      </c>
      <c r="K706" s="60" t="n">
        <f aca="false">SUM(K707:K710)</f>
        <v>0</v>
      </c>
      <c r="L706" s="60" t="n">
        <f aca="false">SUM(L707:L710)</f>
        <v>0</v>
      </c>
      <c r="M706" s="60" t="n">
        <f aca="false">SUM(M707:M710)</f>
        <v>124.64066</v>
      </c>
      <c r="N706" s="60" t="n">
        <f aca="false">SUM(N707:N710)</f>
        <v>170.8051</v>
      </c>
      <c r="O706" s="61" t="n">
        <f aca="false">SUM(O707:O710)</f>
        <v>0</v>
      </c>
      <c r="P706" s="60" t="n">
        <f aca="false">SUM(P707:P710)</f>
        <v>0</v>
      </c>
      <c r="Q706" s="60" t="n">
        <f aca="false">SUM(Q707:Q710)</f>
        <v>0</v>
      </c>
      <c r="R706" s="60" t="n">
        <f aca="false">SUM(R707:R710)</f>
        <v>0</v>
      </c>
      <c r="S706" s="62"/>
      <c r="T706" s="166"/>
      <c r="U706" s="166"/>
      <c r="V706" s="124"/>
    </row>
    <row r="707" customFormat="false" ht="26.25" hidden="false" customHeight="true" outlineLevel="0" collapsed="false">
      <c r="A707" s="54"/>
      <c r="B707" s="55"/>
      <c r="C707" s="17"/>
      <c r="D707" s="18"/>
      <c r="E707" s="55" t="s">
        <v>16</v>
      </c>
      <c r="F707" s="30" t="n">
        <f aca="false">SUM(I707:R707)</f>
        <v>0</v>
      </c>
      <c r="G707" s="60"/>
      <c r="H707" s="60"/>
      <c r="I707" s="60" t="n">
        <v>0</v>
      </c>
      <c r="J707" s="60" t="n">
        <v>0</v>
      </c>
      <c r="K707" s="60" t="n">
        <v>0</v>
      </c>
      <c r="L707" s="60" t="n">
        <v>0</v>
      </c>
      <c r="M707" s="60" t="n">
        <v>0</v>
      </c>
      <c r="N707" s="60" t="n">
        <v>0</v>
      </c>
      <c r="O707" s="61" t="n">
        <v>0</v>
      </c>
      <c r="P707" s="60" t="n">
        <v>0</v>
      </c>
      <c r="Q707" s="60" t="n">
        <v>0</v>
      </c>
      <c r="R707" s="60" t="n">
        <v>0</v>
      </c>
      <c r="S707" s="62"/>
      <c r="T707" s="166"/>
      <c r="U707" s="166"/>
      <c r="V707" s="124"/>
    </row>
    <row r="708" customFormat="false" ht="21.75" hidden="false" customHeight="true" outlineLevel="0" collapsed="false">
      <c r="A708" s="54"/>
      <c r="B708" s="55"/>
      <c r="C708" s="17"/>
      <c r="D708" s="18" t="s">
        <v>321</v>
      </c>
      <c r="E708" s="55" t="s">
        <v>17</v>
      </c>
      <c r="F708" s="30" t="n">
        <f aca="false">SUM(I708:R708)</f>
        <v>270.86467</v>
      </c>
      <c r="G708" s="59"/>
      <c r="H708" s="59"/>
      <c r="I708" s="60" t="n">
        <v>0</v>
      </c>
      <c r="J708" s="60" t="n">
        <v>0</v>
      </c>
      <c r="K708" s="60" t="n">
        <v>0</v>
      </c>
      <c r="L708" s="60" t="n">
        <v>0</v>
      </c>
      <c r="M708" s="60" t="n">
        <v>117.14008</v>
      </c>
      <c r="N708" s="60" t="n">
        <v>153.72459</v>
      </c>
      <c r="O708" s="61" t="n">
        <v>0</v>
      </c>
      <c r="P708" s="60" t="n">
        <v>0</v>
      </c>
      <c r="Q708" s="60" t="n">
        <v>0</v>
      </c>
      <c r="R708" s="60" t="n">
        <v>0</v>
      </c>
      <c r="S708" s="62"/>
      <c r="T708" s="166"/>
      <c r="U708" s="166"/>
      <c r="V708" s="124"/>
    </row>
    <row r="709" customFormat="false" ht="27" hidden="false" customHeight="true" outlineLevel="0" collapsed="false">
      <c r="A709" s="54"/>
      <c r="B709" s="55"/>
      <c r="C709" s="17"/>
      <c r="D709" s="18" t="s">
        <v>322</v>
      </c>
      <c r="E709" s="55" t="s">
        <v>18</v>
      </c>
      <c r="F709" s="30" t="n">
        <f aca="false">SUM(I709:R709)</f>
        <v>24.58109</v>
      </c>
      <c r="G709" s="59"/>
      <c r="H709" s="59"/>
      <c r="I709" s="60" t="n">
        <v>0</v>
      </c>
      <c r="J709" s="60" t="n">
        <v>0</v>
      </c>
      <c r="K709" s="60" t="n">
        <v>0</v>
      </c>
      <c r="L709" s="60" t="n">
        <v>0</v>
      </c>
      <c r="M709" s="60" t="n">
        <v>7.50058</v>
      </c>
      <c r="N709" s="60" t="n">
        <v>17.08051</v>
      </c>
      <c r="O709" s="61" t="n">
        <v>0</v>
      </c>
      <c r="P709" s="60" t="n">
        <v>0</v>
      </c>
      <c r="Q709" s="60" t="n">
        <v>0</v>
      </c>
      <c r="R709" s="60" t="n">
        <v>0</v>
      </c>
      <c r="S709" s="62"/>
      <c r="T709" s="166"/>
      <c r="U709" s="166"/>
      <c r="V709" s="124"/>
    </row>
    <row r="710" customFormat="false" ht="27.75" hidden="false" customHeight="true" outlineLevel="0" collapsed="false">
      <c r="A710" s="54"/>
      <c r="B710" s="55"/>
      <c r="C710" s="17"/>
      <c r="D710" s="18"/>
      <c r="E710" s="55" t="s">
        <v>19</v>
      </c>
      <c r="F710" s="30" t="n">
        <f aca="false">SUM(I710:R710)</f>
        <v>0</v>
      </c>
      <c r="G710" s="59"/>
      <c r="H710" s="59"/>
      <c r="I710" s="60" t="n">
        <v>0</v>
      </c>
      <c r="J710" s="60" t="n">
        <v>0</v>
      </c>
      <c r="K710" s="60" t="n">
        <v>0</v>
      </c>
      <c r="L710" s="60" t="n">
        <v>0</v>
      </c>
      <c r="M710" s="60" t="n">
        <v>0</v>
      </c>
      <c r="N710" s="60" t="n">
        <v>0</v>
      </c>
      <c r="O710" s="61" t="n">
        <v>0</v>
      </c>
      <c r="P710" s="60" t="n">
        <v>0</v>
      </c>
      <c r="Q710" s="60" t="n">
        <v>0</v>
      </c>
      <c r="R710" s="60" t="n">
        <v>0</v>
      </c>
      <c r="S710" s="76"/>
      <c r="T710" s="166"/>
      <c r="U710" s="166"/>
      <c r="V710" s="124"/>
    </row>
  </sheetData>
  <mergeCells count="720">
    <mergeCell ref="T1:V1"/>
    <mergeCell ref="T2:V2"/>
    <mergeCell ref="A3:V3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T4:T5"/>
    <mergeCell ref="U4:U5"/>
    <mergeCell ref="V4:V5"/>
    <mergeCell ref="A6:B10"/>
    <mergeCell ref="C6:C10"/>
    <mergeCell ref="D6:D10"/>
    <mergeCell ref="T6:T10"/>
    <mergeCell ref="U6:U10"/>
    <mergeCell ref="V6:V10"/>
    <mergeCell ref="A11:V11"/>
    <mergeCell ref="A12:B16"/>
    <mergeCell ref="C12:C16"/>
    <mergeCell ref="D12:D16"/>
    <mergeCell ref="T12:T31"/>
    <mergeCell ref="U12:U31"/>
    <mergeCell ref="V12:V31"/>
    <mergeCell ref="A17:A21"/>
    <mergeCell ref="B17:B21"/>
    <mergeCell ref="C17:C21"/>
    <mergeCell ref="D17:D21"/>
    <mergeCell ref="A22:A31"/>
    <mergeCell ref="B22:B31"/>
    <mergeCell ref="C22:C31"/>
    <mergeCell ref="A32:A40"/>
    <mergeCell ref="B32:B40"/>
    <mergeCell ref="C32:C40"/>
    <mergeCell ref="T32:T46"/>
    <mergeCell ref="U32:U46"/>
    <mergeCell ref="V32:V46"/>
    <mergeCell ref="A41:A46"/>
    <mergeCell ref="B41:B46"/>
    <mergeCell ref="C41:C46"/>
    <mergeCell ref="A47:A51"/>
    <mergeCell ref="B47:B51"/>
    <mergeCell ref="C47:C51"/>
    <mergeCell ref="D47:D51"/>
    <mergeCell ref="T47:T51"/>
    <mergeCell ref="U47:U51"/>
    <mergeCell ref="V47:V51"/>
    <mergeCell ref="A52:A57"/>
    <mergeCell ref="B52:B57"/>
    <mergeCell ref="C52:C57"/>
    <mergeCell ref="T52:T62"/>
    <mergeCell ref="U52:U62"/>
    <mergeCell ref="V52:V62"/>
    <mergeCell ref="A58:A62"/>
    <mergeCell ref="B58:B62"/>
    <mergeCell ref="C58:C62"/>
    <mergeCell ref="D58:D62"/>
    <mergeCell ref="E63:Q63"/>
    <mergeCell ref="T63:T64"/>
    <mergeCell ref="U63:U64"/>
    <mergeCell ref="V63:V64"/>
    <mergeCell ref="E64:Q64"/>
    <mergeCell ref="E65:Q65"/>
    <mergeCell ref="A66:A70"/>
    <mergeCell ref="B66:B70"/>
    <mergeCell ref="C66:C70"/>
    <mergeCell ref="D66:D70"/>
    <mergeCell ref="U66:U75"/>
    <mergeCell ref="V66:V75"/>
    <mergeCell ref="A71:A75"/>
    <mergeCell ref="B71:B75"/>
    <mergeCell ref="C71:C75"/>
    <mergeCell ref="D71:D75"/>
    <mergeCell ref="T71:T75"/>
    <mergeCell ref="A76:A80"/>
    <mergeCell ref="B76:B80"/>
    <mergeCell ref="C76:C80"/>
    <mergeCell ref="T76:T80"/>
    <mergeCell ref="U76:U90"/>
    <mergeCell ref="V76:V80"/>
    <mergeCell ref="A81:A85"/>
    <mergeCell ref="B81:B85"/>
    <mergeCell ref="C81:C85"/>
    <mergeCell ref="T81:T85"/>
    <mergeCell ref="V81:V85"/>
    <mergeCell ref="A86:A90"/>
    <mergeCell ref="B86:B90"/>
    <mergeCell ref="C86:C90"/>
    <mergeCell ref="T86:T90"/>
    <mergeCell ref="V86:V90"/>
    <mergeCell ref="A91:A95"/>
    <mergeCell ref="B91:B95"/>
    <mergeCell ref="C91:C95"/>
    <mergeCell ref="T91:T95"/>
    <mergeCell ref="U91:U95"/>
    <mergeCell ref="V91:V95"/>
    <mergeCell ref="A96:A100"/>
    <mergeCell ref="B96:B100"/>
    <mergeCell ref="C96:C100"/>
    <mergeCell ref="T96:T100"/>
    <mergeCell ref="U96:U100"/>
    <mergeCell ref="V96:V100"/>
    <mergeCell ref="A101:A105"/>
    <mergeCell ref="B101:B105"/>
    <mergeCell ref="C101:C105"/>
    <mergeCell ref="T101:T105"/>
    <mergeCell ref="U101:U105"/>
    <mergeCell ref="V101:V105"/>
    <mergeCell ref="A106:A110"/>
    <mergeCell ref="B106:B110"/>
    <mergeCell ref="C106:C110"/>
    <mergeCell ref="T106:T110"/>
    <mergeCell ref="U106:U110"/>
    <mergeCell ref="V106:V110"/>
    <mergeCell ref="D107:D110"/>
    <mergeCell ref="A111:A115"/>
    <mergeCell ref="B111:B115"/>
    <mergeCell ref="C111:C115"/>
    <mergeCell ref="T111:T115"/>
    <mergeCell ref="U111:U115"/>
    <mergeCell ref="V111:V115"/>
    <mergeCell ref="D112:D115"/>
    <mergeCell ref="A116:V116"/>
    <mergeCell ref="A117:B121"/>
    <mergeCell ref="C117:C121"/>
    <mergeCell ref="D117:D121"/>
    <mergeCell ref="U117:U121"/>
    <mergeCell ref="V117:V121"/>
    <mergeCell ref="A122:A126"/>
    <mergeCell ref="B122:B126"/>
    <mergeCell ref="C122:C126"/>
    <mergeCell ref="D122:D126"/>
    <mergeCell ref="U122:U148"/>
    <mergeCell ref="V123:V148"/>
    <mergeCell ref="A127:A131"/>
    <mergeCell ref="B127:B131"/>
    <mergeCell ref="C127:C131"/>
    <mergeCell ref="D127:D131"/>
    <mergeCell ref="A132:A136"/>
    <mergeCell ref="B132:B136"/>
    <mergeCell ref="C132:C136"/>
    <mergeCell ref="D132:D136"/>
    <mergeCell ref="T132:T136"/>
    <mergeCell ref="A137:A142"/>
    <mergeCell ref="B137:B142"/>
    <mergeCell ref="C137:C142"/>
    <mergeCell ref="A143:A148"/>
    <mergeCell ref="B143:B148"/>
    <mergeCell ref="C143:C148"/>
    <mergeCell ref="T143:T148"/>
    <mergeCell ref="A149:V149"/>
    <mergeCell ref="A150:B154"/>
    <mergeCell ref="C150:C154"/>
    <mergeCell ref="D150:D154"/>
    <mergeCell ref="T150:T164"/>
    <mergeCell ref="U150:U164"/>
    <mergeCell ref="V150:V164"/>
    <mergeCell ref="A155:A159"/>
    <mergeCell ref="B155:B159"/>
    <mergeCell ref="C155:C159"/>
    <mergeCell ref="D155:D159"/>
    <mergeCell ref="A160:A164"/>
    <mergeCell ref="B160:B164"/>
    <mergeCell ref="C160:C164"/>
    <mergeCell ref="D160:D164"/>
    <mergeCell ref="A165:A169"/>
    <mergeCell ref="B165:B169"/>
    <mergeCell ref="C165:C169"/>
    <mergeCell ref="D165:D169"/>
    <mergeCell ref="T165:T169"/>
    <mergeCell ref="U165:U169"/>
    <mergeCell ref="V165:V169"/>
    <mergeCell ref="A170:A174"/>
    <mergeCell ref="B170:B174"/>
    <mergeCell ref="C170:C174"/>
    <mergeCell ref="D170:D174"/>
    <mergeCell ref="T170:T174"/>
    <mergeCell ref="U170:U179"/>
    <mergeCell ref="V170:V174"/>
    <mergeCell ref="A175:A179"/>
    <mergeCell ref="B175:B179"/>
    <mergeCell ref="C175:C179"/>
    <mergeCell ref="D175:D179"/>
    <mergeCell ref="T175:T179"/>
    <mergeCell ref="V175:V179"/>
    <mergeCell ref="A180:A184"/>
    <mergeCell ref="B180:B184"/>
    <mergeCell ref="C180:C184"/>
    <mergeCell ref="D180:D184"/>
    <mergeCell ref="T180:T184"/>
    <mergeCell ref="U180:U184"/>
    <mergeCell ref="V180:V184"/>
    <mergeCell ref="A185:A189"/>
    <mergeCell ref="B185:B189"/>
    <mergeCell ref="C185:C189"/>
    <mergeCell ref="D185:D189"/>
    <mergeCell ref="T185:T199"/>
    <mergeCell ref="U185:U199"/>
    <mergeCell ref="V185:V199"/>
    <mergeCell ref="A190:A194"/>
    <mergeCell ref="B190:B194"/>
    <mergeCell ref="C190:C194"/>
    <mergeCell ref="D190:D194"/>
    <mergeCell ref="A195:A199"/>
    <mergeCell ref="B195:B199"/>
    <mergeCell ref="D195:D199"/>
    <mergeCell ref="A200:A204"/>
    <mergeCell ref="B200:B204"/>
    <mergeCell ref="C200:C204"/>
    <mergeCell ref="D200:D204"/>
    <mergeCell ref="E200:Q204"/>
    <mergeCell ref="T200:T204"/>
    <mergeCell ref="U200:U204"/>
    <mergeCell ref="V200:V204"/>
    <mergeCell ref="A205:A209"/>
    <mergeCell ref="B205:B209"/>
    <mergeCell ref="C205:C209"/>
    <mergeCell ref="D205:D209"/>
    <mergeCell ref="T205:T219"/>
    <mergeCell ref="U205:U214"/>
    <mergeCell ref="V205:V214"/>
    <mergeCell ref="A210:A214"/>
    <mergeCell ref="B210:B214"/>
    <mergeCell ref="D210:D214"/>
    <mergeCell ref="A215:A219"/>
    <mergeCell ref="B215:B219"/>
    <mergeCell ref="C215:C219"/>
    <mergeCell ref="D215:D219"/>
    <mergeCell ref="U215:U224"/>
    <mergeCell ref="V215:V224"/>
    <mergeCell ref="A220:A224"/>
    <mergeCell ref="B220:B224"/>
    <mergeCell ref="C220:C224"/>
    <mergeCell ref="D220:D224"/>
    <mergeCell ref="T220:T224"/>
    <mergeCell ref="A225:A229"/>
    <mergeCell ref="B225:B229"/>
    <mergeCell ref="C225:C229"/>
    <mergeCell ref="D225:D229"/>
    <mergeCell ref="U225:U234"/>
    <mergeCell ref="V225:V234"/>
    <mergeCell ref="A230:A234"/>
    <mergeCell ref="B230:B234"/>
    <mergeCell ref="C230:C234"/>
    <mergeCell ref="D230:D234"/>
    <mergeCell ref="T230:T234"/>
    <mergeCell ref="A235:A239"/>
    <mergeCell ref="B235:B239"/>
    <mergeCell ref="C235:C239"/>
    <mergeCell ref="D235:D239"/>
    <mergeCell ref="T235:T239"/>
    <mergeCell ref="V235:V239"/>
    <mergeCell ref="A240:A244"/>
    <mergeCell ref="B240:B244"/>
    <mergeCell ref="C240:C244"/>
    <mergeCell ref="D240:D244"/>
    <mergeCell ref="T240:T244"/>
    <mergeCell ref="V240:V244"/>
    <mergeCell ref="A245:A249"/>
    <mergeCell ref="B245:B249"/>
    <mergeCell ref="D245:D249"/>
    <mergeCell ref="A250:A254"/>
    <mergeCell ref="B250:B254"/>
    <mergeCell ref="C250:C254"/>
    <mergeCell ref="D250:D254"/>
    <mergeCell ref="T250:T284"/>
    <mergeCell ref="U250:U284"/>
    <mergeCell ref="V250:V284"/>
    <mergeCell ref="A255:A259"/>
    <mergeCell ref="B255:B259"/>
    <mergeCell ref="C255:C259"/>
    <mergeCell ref="A260:A264"/>
    <mergeCell ref="B260:B264"/>
    <mergeCell ref="C260:C264"/>
    <mergeCell ref="D260:D264"/>
    <mergeCell ref="A265:A269"/>
    <mergeCell ref="B265:B269"/>
    <mergeCell ref="C265:C269"/>
    <mergeCell ref="D265:D269"/>
    <mergeCell ref="A270:A274"/>
    <mergeCell ref="B270:B274"/>
    <mergeCell ref="C270:C274"/>
    <mergeCell ref="D270:D274"/>
    <mergeCell ref="A275:A279"/>
    <mergeCell ref="B275:B279"/>
    <mergeCell ref="C275:C279"/>
    <mergeCell ref="D275:D279"/>
    <mergeCell ref="A280:A284"/>
    <mergeCell ref="B280:B284"/>
    <mergeCell ref="C280:C284"/>
    <mergeCell ref="D280:D284"/>
    <mergeCell ref="A285:A289"/>
    <mergeCell ref="B285:B289"/>
    <mergeCell ref="C285:C289"/>
    <mergeCell ref="D285:D289"/>
    <mergeCell ref="U285:U294"/>
    <mergeCell ref="V285:V294"/>
    <mergeCell ref="A290:A294"/>
    <mergeCell ref="B290:B294"/>
    <mergeCell ref="C290:C294"/>
    <mergeCell ref="D290:D294"/>
    <mergeCell ref="T290:T294"/>
    <mergeCell ref="A295:A299"/>
    <mergeCell ref="B295:B299"/>
    <mergeCell ref="C295:C299"/>
    <mergeCell ref="D295:D299"/>
    <mergeCell ref="T295:T304"/>
    <mergeCell ref="U295:U304"/>
    <mergeCell ref="V295:V304"/>
    <mergeCell ref="A300:A304"/>
    <mergeCell ref="B300:B304"/>
    <mergeCell ref="C300:C304"/>
    <mergeCell ref="D300:D304"/>
    <mergeCell ref="A305:A309"/>
    <mergeCell ref="B305:B309"/>
    <mergeCell ref="C305:C309"/>
    <mergeCell ref="D305:D309"/>
    <mergeCell ref="T305:T309"/>
    <mergeCell ref="U305:U309"/>
    <mergeCell ref="V305:V309"/>
    <mergeCell ref="A310:A314"/>
    <mergeCell ref="B310:B314"/>
    <mergeCell ref="C310:C314"/>
    <mergeCell ref="T310:T314"/>
    <mergeCell ref="V310:V339"/>
    <mergeCell ref="A315:A319"/>
    <mergeCell ref="B315:B319"/>
    <mergeCell ref="C315:C319"/>
    <mergeCell ref="T315:T319"/>
    <mergeCell ref="A320:A324"/>
    <mergeCell ref="B320:B324"/>
    <mergeCell ref="C320:C324"/>
    <mergeCell ref="D320:D324"/>
    <mergeCell ref="T320:T339"/>
    <mergeCell ref="U320:U339"/>
    <mergeCell ref="A325:A329"/>
    <mergeCell ref="B325:B329"/>
    <mergeCell ref="C325:C329"/>
    <mergeCell ref="A330:A334"/>
    <mergeCell ref="B330:B334"/>
    <mergeCell ref="C330:C334"/>
    <mergeCell ref="A335:A339"/>
    <mergeCell ref="B335:B339"/>
    <mergeCell ref="C335:C339"/>
    <mergeCell ref="D335:D339"/>
    <mergeCell ref="A340:A344"/>
    <mergeCell ref="B340:B344"/>
    <mergeCell ref="C340:C344"/>
    <mergeCell ref="D340:D344"/>
    <mergeCell ref="T340:T354"/>
    <mergeCell ref="U340:U354"/>
    <mergeCell ref="V340:V354"/>
    <mergeCell ref="A345:A349"/>
    <mergeCell ref="B345:B349"/>
    <mergeCell ref="C345:C349"/>
    <mergeCell ref="D345:D349"/>
    <mergeCell ref="A350:A354"/>
    <mergeCell ref="B350:B354"/>
    <mergeCell ref="C350:C354"/>
    <mergeCell ref="D350:D354"/>
    <mergeCell ref="A355:A359"/>
    <mergeCell ref="B355:B359"/>
    <mergeCell ref="C355:C359"/>
    <mergeCell ref="D355:D359"/>
    <mergeCell ref="T355:T374"/>
    <mergeCell ref="U355:U374"/>
    <mergeCell ref="V355:V374"/>
    <mergeCell ref="A360:A364"/>
    <mergeCell ref="B360:B364"/>
    <mergeCell ref="C360:C364"/>
    <mergeCell ref="D360:D364"/>
    <mergeCell ref="A365:A369"/>
    <mergeCell ref="B365:B369"/>
    <mergeCell ref="C365:C369"/>
    <mergeCell ref="D365:D369"/>
    <mergeCell ref="A370:A374"/>
    <mergeCell ref="B370:B374"/>
    <mergeCell ref="C370:C374"/>
    <mergeCell ref="D370:D374"/>
    <mergeCell ref="A375:A379"/>
    <mergeCell ref="B375:B379"/>
    <mergeCell ref="C375:C379"/>
    <mergeCell ref="D375:D379"/>
    <mergeCell ref="T375:T379"/>
    <mergeCell ref="U375:U379"/>
    <mergeCell ref="V375:V379"/>
    <mergeCell ref="A380:A384"/>
    <mergeCell ref="B380:B384"/>
    <mergeCell ref="C380:C384"/>
    <mergeCell ref="D380:D384"/>
    <mergeCell ref="T380:T384"/>
    <mergeCell ref="U380:U384"/>
    <mergeCell ref="V380:V384"/>
    <mergeCell ref="A385:A389"/>
    <mergeCell ref="B385:B389"/>
    <mergeCell ref="C385:C389"/>
    <mergeCell ref="D385:D389"/>
    <mergeCell ref="T385:T399"/>
    <mergeCell ref="U385:U394"/>
    <mergeCell ref="V385:V394"/>
    <mergeCell ref="A390:A394"/>
    <mergeCell ref="B390:B394"/>
    <mergeCell ref="C390:C394"/>
    <mergeCell ref="D390:D394"/>
    <mergeCell ref="A395:A399"/>
    <mergeCell ref="B395:B399"/>
    <mergeCell ref="C395:C398"/>
    <mergeCell ref="D395:D399"/>
    <mergeCell ref="U395:U399"/>
    <mergeCell ref="V395:V399"/>
    <mergeCell ref="A400:A404"/>
    <mergeCell ref="B400:B404"/>
    <mergeCell ref="C400:C404"/>
    <mergeCell ref="D400:D404"/>
    <mergeCell ref="T400:T404"/>
    <mergeCell ref="U400:U404"/>
    <mergeCell ref="V400:V404"/>
    <mergeCell ref="A405:A409"/>
    <mergeCell ref="B405:B409"/>
    <mergeCell ref="C405:C409"/>
    <mergeCell ref="D405:D409"/>
    <mergeCell ref="T405:T414"/>
    <mergeCell ref="U405:U414"/>
    <mergeCell ref="V405:V409"/>
    <mergeCell ref="A410:A414"/>
    <mergeCell ref="B410:B414"/>
    <mergeCell ref="D410:D414"/>
    <mergeCell ref="V410:V414"/>
    <mergeCell ref="A415:A419"/>
    <mergeCell ref="B415:B419"/>
    <mergeCell ref="D415:D419"/>
    <mergeCell ref="T415:T429"/>
    <mergeCell ref="U415:U429"/>
    <mergeCell ref="V415:V429"/>
    <mergeCell ref="A420:A424"/>
    <mergeCell ref="B420:B424"/>
    <mergeCell ref="C420:C424"/>
    <mergeCell ref="D420:D424"/>
    <mergeCell ref="A425:A429"/>
    <mergeCell ref="B425:B429"/>
    <mergeCell ref="C425:C429"/>
    <mergeCell ref="D425:D429"/>
    <mergeCell ref="A430:A434"/>
    <mergeCell ref="B430:B434"/>
    <mergeCell ref="D430:D434"/>
    <mergeCell ref="T430:T434"/>
    <mergeCell ref="U430:U444"/>
    <mergeCell ref="V430:V434"/>
    <mergeCell ref="A435:A439"/>
    <mergeCell ref="B435:B439"/>
    <mergeCell ref="D435:D439"/>
    <mergeCell ref="T435:T439"/>
    <mergeCell ref="V435:V439"/>
    <mergeCell ref="A440:A444"/>
    <mergeCell ref="B440:B444"/>
    <mergeCell ref="C440:C444"/>
    <mergeCell ref="D440:D444"/>
    <mergeCell ref="V440:V444"/>
    <mergeCell ref="A445:A449"/>
    <mergeCell ref="B445:B449"/>
    <mergeCell ref="C445:C449"/>
    <mergeCell ref="D445:D449"/>
    <mergeCell ref="U445:U449"/>
    <mergeCell ref="V445:V449"/>
    <mergeCell ref="A450:A454"/>
    <mergeCell ref="B450:B454"/>
    <mergeCell ref="C450:C454"/>
    <mergeCell ref="D450:D454"/>
    <mergeCell ref="T450:T459"/>
    <mergeCell ref="U450:U459"/>
    <mergeCell ref="V450:V459"/>
    <mergeCell ref="A455:A459"/>
    <mergeCell ref="B455:B459"/>
    <mergeCell ref="C455:C459"/>
    <mergeCell ref="D455:D459"/>
    <mergeCell ref="A460:A464"/>
    <mergeCell ref="B460:B464"/>
    <mergeCell ref="C460:C464"/>
    <mergeCell ref="D460:D464"/>
    <mergeCell ref="T460:T464"/>
    <mergeCell ref="V460:V464"/>
    <mergeCell ref="A465:A469"/>
    <mergeCell ref="B465:B469"/>
    <mergeCell ref="C465:C469"/>
    <mergeCell ref="D465:D469"/>
    <mergeCell ref="T465:T474"/>
    <mergeCell ref="U465:U474"/>
    <mergeCell ref="V465:V474"/>
    <mergeCell ref="A470:A474"/>
    <mergeCell ref="B470:B474"/>
    <mergeCell ref="C470:C474"/>
    <mergeCell ref="D470:D474"/>
    <mergeCell ref="A475:A479"/>
    <mergeCell ref="B475:B479"/>
    <mergeCell ref="C475:C479"/>
    <mergeCell ref="D475:D479"/>
    <mergeCell ref="T475:T494"/>
    <mergeCell ref="U475:U494"/>
    <mergeCell ref="V475:V484"/>
    <mergeCell ref="A480:A484"/>
    <mergeCell ref="B480:B484"/>
    <mergeCell ref="C480:C484"/>
    <mergeCell ref="D480:D484"/>
    <mergeCell ref="A485:A489"/>
    <mergeCell ref="B485:B489"/>
    <mergeCell ref="C485:C489"/>
    <mergeCell ref="D485:D489"/>
    <mergeCell ref="E485:Q489"/>
    <mergeCell ref="V485:V489"/>
    <mergeCell ref="A490:A494"/>
    <mergeCell ref="B490:B494"/>
    <mergeCell ref="D490:D494"/>
    <mergeCell ref="V490:V494"/>
    <mergeCell ref="A495:A499"/>
    <mergeCell ref="B495:B499"/>
    <mergeCell ref="C495:C499"/>
    <mergeCell ref="D495:D499"/>
    <mergeCell ref="T495:T499"/>
    <mergeCell ref="U495:U499"/>
    <mergeCell ref="V495:V499"/>
    <mergeCell ref="A500:A504"/>
    <mergeCell ref="B500:B504"/>
    <mergeCell ref="C500:C504"/>
    <mergeCell ref="D500:D504"/>
    <mergeCell ref="E500:Q504"/>
    <mergeCell ref="T500:T534"/>
    <mergeCell ref="U500:U534"/>
    <mergeCell ref="V500:V534"/>
    <mergeCell ref="A505:A509"/>
    <mergeCell ref="B505:B509"/>
    <mergeCell ref="C505:C509"/>
    <mergeCell ref="D505:D509"/>
    <mergeCell ref="E505:Q509"/>
    <mergeCell ref="A510:A514"/>
    <mergeCell ref="B510:B514"/>
    <mergeCell ref="C510:C514"/>
    <mergeCell ref="D510:D514"/>
    <mergeCell ref="E510:Q514"/>
    <mergeCell ref="A515:A519"/>
    <mergeCell ref="B515:B519"/>
    <mergeCell ref="C515:C519"/>
    <mergeCell ref="D515:D519"/>
    <mergeCell ref="E515:Q519"/>
    <mergeCell ref="A520:A524"/>
    <mergeCell ref="B520:B524"/>
    <mergeCell ref="C520:C524"/>
    <mergeCell ref="D520:D524"/>
    <mergeCell ref="E520:Q524"/>
    <mergeCell ref="A525:A529"/>
    <mergeCell ref="B525:B529"/>
    <mergeCell ref="C525:C529"/>
    <mergeCell ref="D525:D529"/>
    <mergeCell ref="E525:Q529"/>
    <mergeCell ref="A530:A534"/>
    <mergeCell ref="B530:B534"/>
    <mergeCell ref="C530:C534"/>
    <mergeCell ref="D530:D534"/>
    <mergeCell ref="E530:Q534"/>
    <mergeCell ref="A535:A539"/>
    <mergeCell ref="B535:B539"/>
    <mergeCell ref="C535:C539"/>
    <mergeCell ref="D535:D539"/>
    <mergeCell ref="T535:T544"/>
    <mergeCell ref="U535:U544"/>
    <mergeCell ref="V535:V544"/>
    <mergeCell ref="A540:A544"/>
    <mergeCell ref="B540:B544"/>
    <mergeCell ref="C540:C544"/>
    <mergeCell ref="D540:D544"/>
    <mergeCell ref="A545:A549"/>
    <mergeCell ref="B545:B549"/>
    <mergeCell ref="C545:C549"/>
    <mergeCell ref="D545:D549"/>
    <mergeCell ref="T545:T549"/>
    <mergeCell ref="U545:U549"/>
    <mergeCell ref="V545:V549"/>
    <mergeCell ref="A550:A554"/>
    <mergeCell ref="B550:B554"/>
    <mergeCell ref="C550:C554"/>
    <mergeCell ref="D550:D554"/>
    <mergeCell ref="T550:T564"/>
    <mergeCell ref="U550:U564"/>
    <mergeCell ref="V550:V564"/>
    <mergeCell ref="A555:A559"/>
    <mergeCell ref="B555:B559"/>
    <mergeCell ref="C555:C559"/>
    <mergeCell ref="D555:D559"/>
    <mergeCell ref="A560:A564"/>
    <mergeCell ref="B560:B564"/>
    <mergeCell ref="D560:D564"/>
    <mergeCell ref="A565:A569"/>
    <mergeCell ref="B565:B569"/>
    <mergeCell ref="D565:D569"/>
    <mergeCell ref="T565:T574"/>
    <mergeCell ref="U565:U574"/>
    <mergeCell ref="V565:V574"/>
    <mergeCell ref="A570:A574"/>
    <mergeCell ref="B570:B574"/>
    <mergeCell ref="C570:C574"/>
    <mergeCell ref="D570:D574"/>
    <mergeCell ref="A575:A579"/>
    <mergeCell ref="B575:B579"/>
    <mergeCell ref="D575:D579"/>
    <mergeCell ref="T575:T579"/>
    <mergeCell ref="A580:A584"/>
    <mergeCell ref="B580:B584"/>
    <mergeCell ref="D580:D584"/>
    <mergeCell ref="T580:T584"/>
    <mergeCell ref="A585:A589"/>
    <mergeCell ref="B585:B589"/>
    <mergeCell ref="D585:D589"/>
    <mergeCell ref="T585:T594"/>
    <mergeCell ref="A590:A594"/>
    <mergeCell ref="B590:B594"/>
    <mergeCell ref="D590:D594"/>
    <mergeCell ref="A595:A599"/>
    <mergeCell ref="B595:B599"/>
    <mergeCell ref="D595:D599"/>
    <mergeCell ref="T595:T599"/>
    <mergeCell ref="A600:A604"/>
    <mergeCell ref="B600:B604"/>
    <mergeCell ref="D600:D604"/>
    <mergeCell ref="T600:T609"/>
    <mergeCell ref="A605:A609"/>
    <mergeCell ref="B605:B609"/>
    <mergeCell ref="D605:D609"/>
    <mergeCell ref="A610:A614"/>
    <mergeCell ref="B610:B614"/>
    <mergeCell ref="D610:D614"/>
    <mergeCell ref="T610:T629"/>
    <mergeCell ref="A615:A619"/>
    <mergeCell ref="B615:B619"/>
    <mergeCell ref="D615:D619"/>
    <mergeCell ref="A620:A624"/>
    <mergeCell ref="B620:B624"/>
    <mergeCell ref="D620:D624"/>
    <mergeCell ref="A625:A629"/>
    <mergeCell ref="B625:B629"/>
    <mergeCell ref="D625:D629"/>
    <mergeCell ref="A630:V630"/>
    <mergeCell ref="A631:B635"/>
    <mergeCell ref="C631:C635"/>
    <mergeCell ref="D631:D635"/>
    <mergeCell ref="T631:T635"/>
    <mergeCell ref="U631:U640"/>
    <mergeCell ref="V631:V660"/>
    <mergeCell ref="A636:A640"/>
    <mergeCell ref="B636:B640"/>
    <mergeCell ref="C636:C640"/>
    <mergeCell ref="D636:D640"/>
    <mergeCell ref="T636:T650"/>
    <mergeCell ref="A641:A645"/>
    <mergeCell ref="B641:B645"/>
    <mergeCell ref="C641:C645"/>
    <mergeCell ref="U641:U660"/>
    <mergeCell ref="A646:A650"/>
    <mergeCell ref="B646:B650"/>
    <mergeCell ref="C646:C650"/>
    <mergeCell ref="A651:A655"/>
    <mergeCell ref="B651:B655"/>
    <mergeCell ref="C651:C655"/>
    <mergeCell ref="A656:A660"/>
    <mergeCell ref="B656:B660"/>
    <mergeCell ref="C656:C660"/>
    <mergeCell ref="D656:D660"/>
    <mergeCell ref="T656:T685"/>
    <mergeCell ref="A661:A665"/>
    <mergeCell ref="B661:B665"/>
    <mergeCell ref="C661:C665"/>
    <mergeCell ref="U661:U670"/>
    <mergeCell ref="V661:V670"/>
    <mergeCell ref="A666:A670"/>
    <mergeCell ref="B666:B670"/>
    <mergeCell ref="C666:C670"/>
    <mergeCell ref="A671:A675"/>
    <mergeCell ref="B671:B675"/>
    <mergeCell ref="D671:D675"/>
    <mergeCell ref="F671:Q675"/>
    <mergeCell ref="U671:U685"/>
    <mergeCell ref="V671:V685"/>
    <mergeCell ref="A676:A680"/>
    <mergeCell ref="B676:B680"/>
    <mergeCell ref="D676:D680"/>
    <mergeCell ref="F676:Q680"/>
    <mergeCell ref="A681:A685"/>
    <mergeCell ref="B681:B685"/>
    <mergeCell ref="D681:D685"/>
    <mergeCell ref="F681:Q685"/>
    <mergeCell ref="A686:A690"/>
    <mergeCell ref="B686:B690"/>
    <mergeCell ref="C686:C690"/>
    <mergeCell ref="A691:A695"/>
    <mergeCell ref="B691:B695"/>
    <mergeCell ref="C691:C695"/>
    <mergeCell ref="D691:D695"/>
    <mergeCell ref="T691:T710"/>
    <mergeCell ref="U691:U710"/>
    <mergeCell ref="V691:V710"/>
    <mergeCell ref="A696:A700"/>
    <mergeCell ref="B696:B700"/>
    <mergeCell ref="C696:C700"/>
    <mergeCell ref="D696:D700"/>
    <mergeCell ref="A701:A705"/>
    <mergeCell ref="B701:B705"/>
    <mergeCell ref="C701:C705"/>
    <mergeCell ref="D701:D705"/>
    <mergeCell ref="A706:A710"/>
    <mergeCell ref="B706:B710"/>
    <mergeCell ref="C706:C710"/>
  </mergeCells>
  <printOptions headings="false" gridLines="false" gridLinesSet="true" horizontalCentered="false" verticalCentered="false"/>
  <pageMargins left="0.747916666666667" right="0.157638888888889" top="0.315277777777778" bottom="0.275694444444444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8" manualBreakCount="8">
    <brk id="57" man="true" max="16383" min="0"/>
    <brk id="110" man="true" max="16383" min="0"/>
    <brk id="159" man="true" max="16383" min="0"/>
    <brk id="349" man="true" max="16383" min="0"/>
    <brk id="519" man="true" max="16383" min="0"/>
    <brk id="589" man="true" max="16383" min="0"/>
    <brk id="640" man="true" max="16383" min="0"/>
    <brk id="700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5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00" zoomScalePageLayoutView="100" workbookViewId="0">
      <selection pane="topLeft" activeCell="K7" activeCellId="0" sqref="K7"/>
    </sheetView>
  </sheetViews>
  <sheetFormatPr defaultColWidth="8.6796875" defaultRowHeight="15" zeroHeight="false" outlineLevelRow="0" outlineLevelCol="0"/>
  <sheetData>
    <row r="1" customFormat="false" ht="15" hidden="false" customHeight="false" outlineLevel="0" collapsed="false">
      <c r="A1" s="167"/>
      <c r="C1" s="167"/>
      <c r="D1" s="168" t="s">
        <v>323</v>
      </c>
    </row>
    <row r="2" customFormat="false" ht="15" hidden="false" customHeight="false" outlineLevel="0" collapsed="false">
      <c r="A2" s="167"/>
      <c r="C2" s="167"/>
      <c r="D2" s="168" t="s">
        <v>324</v>
      </c>
    </row>
    <row r="3" customFormat="false" ht="15" hidden="false" customHeight="false" outlineLevel="0" collapsed="false">
      <c r="A3" s="167"/>
      <c r="C3" s="167"/>
      <c r="D3" s="167"/>
    </row>
    <row r="4" customFormat="false" ht="18.75" hidden="false" customHeight="true" outlineLevel="0" collapsed="false">
      <c r="A4" s="169" t="s">
        <v>325</v>
      </c>
      <c r="B4" s="169"/>
      <c r="C4" s="169"/>
      <c r="D4" s="169"/>
    </row>
    <row r="5" customFormat="false" ht="18.75" hidden="false" customHeight="false" outlineLevel="0" collapsed="false">
      <c r="A5" s="169"/>
      <c r="B5" s="169"/>
      <c r="C5" s="169"/>
      <c r="D5" s="169"/>
    </row>
    <row r="6" customFormat="false" ht="25.5" hidden="false" customHeight="false" outlineLevel="0" collapsed="false">
      <c r="A6" s="170"/>
      <c r="B6" s="171"/>
      <c r="C6" s="170"/>
      <c r="D6" s="172" t="s">
        <v>326</v>
      </c>
    </row>
    <row r="7" customFormat="false" ht="409.5" hidden="false" customHeight="true" outlineLevel="0" collapsed="false">
      <c r="A7" s="173" t="s">
        <v>327</v>
      </c>
      <c r="B7" s="173" t="s">
        <v>328</v>
      </c>
      <c r="C7" s="173" t="s">
        <v>329</v>
      </c>
      <c r="D7" s="22" t="s">
        <v>330</v>
      </c>
      <c r="K7" s="169" t="s">
        <v>331</v>
      </c>
      <c r="L7" s="169"/>
      <c r="M7" s="169"/>
      <c r="N7" s="169"/>
    </row>
    <row r="8" customFormat="false" ht="15" hidden="false" customHeight="false" outlineLevel="0" collapsed="false">
      <c r="A8" s="174" t="n">
        <v>1</v>
      </c>
      <c r="B8" s="174" t="n">
        <v>2</v>
      </c>
      <c r="C8" s="174" t="n">
        <v>3</v>
      </c>
      <c r="D8" s="174" t="n">
        <v>4</v>
      </c>
    </row>
    <row r="9" customFormat="false" ht="25.5" hidden="false" customHeight="true" outlineLevel="0" collapsed="false">
      <c r="A9" s="175"/>
      <c r="B9" s="174" t="s">
        <v>332</v>
      </c>
      <c r="C9" s="174"/>
      <c r="D9" s="174" t="s">
        <v>333</v>
      </c>
    </row>
    <row r="10" customFormat="false" ht="94.5" hidden="false" customHeight="false" outlineLevel="0" collapsed="false">
      <c r="A10" s="176" t="s">
        <v>334</v>
      </c>
      <c r="B10" s="177" t="n">
        <v>882</v>
      </c>
      <c r="C10" s="177"/>
      <c r="D10" s="177" t="n">
        <v>748.390316945346</v>
      </c>
    </row>
    <row r="11" customFormat="false" ht="78.75" hidden="false" customHeight="false" outlineLevel="0" collapsed="false">
      <c r="A11" s="178" t="s">
        <v>335</v>
      </c>
      <c r="B11" s="179" t="n">
        <v>1300</v>
      </c>
      <c r="C11" s="179"/>
      <c r="D11" s="179" t="n">
        <v>1103.06962815074</v>
      </c>
    </row>
    <row r="12" customFormat="false" ht="94.5" hidden="false" customHeight="false" outlineLevel="0" collapsed="false">
      <c r="A12" s="178" t="s">
        <v>336</v>
      </c>
      <c r="B12" s="179" t="n">
        <v>200</v>
      </c>
      <c r="C12" s="179"/>
      <c r="D12" s="179" t="n">
        <v>169.702</v>
      </c>
    </row>
    <row r="13" customFormat="false" ht="94.5" hidden="false" customHeight="false" outlineLevel="0" collapsed="false">
      <c r="A13" s="178" t="s">
        <v>337</v>
      </c>
      <c r="B13" s="179" t="n">
        <v>0</v>
      </c>
      <c r="C13" s="179"/>
      <c r="D13" s="179" t="n">
        <v>0</v>
      </c>
    </row>
    <row r="14" customFormat="false" ht="78.75" hidden="false" customHeight="false" outlineLevel="0" collapsed="false">
      <c r="A14" s="178" t="s">
        <v>338</v>
      </c>
      <c r="B14" s="179" t="n">
        <v>0</v>
      </c>
      <c r="C14" s="179"/>
      <c r="D14" s="179" t="n">
        <v>0</v>
      </c>
    </row>
    <row r="15" customFormat="false" ht="78.75" hidden="false" customHeight="false" outlineLevel="0" collapsed="false">
      <c r="A15" s="178" t="s">
        <v>339</v>
      </c>
      <c r="B15" s="179" t="n">
        <v>120</v>
      </c>
      <c r="C15" s="179"/>
      <c r="D15" s="179" t="n">
        <v>101.821811829299</v>
      </c>
    </row>
    <row r="16" customFormat="false" ht="78.75" hidden="false" customHeight="false" outlineLevel="0" collapsed="false">
      <c r="A16" s="178" t="s">
        <v>340</v>
      </c>
      <c r="B16" s="179" t="n">
        <v>0</v>
      </c>
      <c r="C16" s="179"/>
      <c r="D16" s="179" t="n">
        <v>0</v>
      </c>
    </row>
    <row r="17" customFormat="false" ht="78.75" hidden="false" customHeight="false" outlineLevel="0" collapsed="false">
      <c r="A17" s="178" t="s">
        <v>341</v>
      </c>
      <c r="B17" s="179" t="n">
        <v>200</v>
      </c>
      <c r="C17" s="179"/>
      <c r="D17" s="179" t="n">
        <v>169.703019715498</v>
      </c>
    </row>
    <row r="18" customFormat="false" ht="63" hidden="false" customHeight="false" outlineLevel="0" collapsed="false">
      <c r="A18" s="178" t="s">
        <v>342</v>
      </c>
      <c r="B18" s="179" t="n">
        <v>300</v>
      </c>
      <c r="C18" s="179"/>
      <c r="D18" s="179" t="n">
        <v>254.554529573247</v>
      </c>
    </row>
    <row r="19" customFormat="false" ht="78.75" hidden="false" customHeight="false" outlineLevel="0" collapsed="false">
      <c r="A19" s="178" t="s">
        <v>343</v>
      </c>
      <c r="B19" s="179" t="n">
        <v>475</v>
      </c>
      <c r="C19" s="179"/>
      <c r="D19" s="179" t="n">
        <v>403.044671824307</v>
      </c>
    </row>
    <row r="20" customFormat="false" ht="78.75" hidden="false" customHeight="false" outlineLevel="0" collapsed="false">
      <c r="A20" s="178" t="s">
        <v>344</v>
      </c>
      <c r="B20" s="179" t="n">
        <v>200</v>
      </c>
      <c r="C20" s="179"/>
      <c r="D20" s="179" t="n">
        <v>169.703019715498</v>
      </c>
    </row>
    <row r="21" customFormat="false" ht="78.75" hidden="false" customHeight="false" outlineLevel="0" collapsed="false">
      <c r="A21" s="178" t="s">
        <v>345</v>
      </c>
      <c r="B21" s="179" t="n">
        <v>0</v>
      </c>
      <c r="C21" s="179"/>
      <c r="D21" s="179" t="n">
        <v>0</v>
      </c>
    </row>
    <row r="22" customFormat="false" ht="78.75" hidden="false" customHeight="false" outlineLevel="0" collapsed="false">
      <c r="A22" s="178" t="s">
        <v>346</v>
      </c>
      <c r="B22" s="179" t="n">
        <v>330</v>
      </c>
      <c r="C22" s="179"/>
      <c r="D22" s="179" t="n">
        <v>280.009982530572</v>
      </c>
    </row>
    <row r="23" customFormat="false" ht="78.75" hidden="false" customHeight="false" outlineLevel="0" collapsed="false">
      <c r="A23" s="180" t="s">
        <v>347</v>
      </c>
      <c r="B23" s="181" t="n">
        <v>0</v>
      </c>
      <c r="C23" s="181"/>
      <c r="D23" s="181" t="n">
        <v>0</v>
      </c>
    </row>
    <row r="24" customFormat="false" ht="15.75" hidden="false" customHeight="false" outlineLevel="0" collapsed="false">
      <c r="A24" s="182" t="s">
        <v>348</v>
      </c>
      <c r="B24" s="183" t="n">
        <v>4007</v>
      </c>
      <c r="C24" s="183" t="n">
        <v>3400</v>
      </c>
      <c r="D24" s="183" t="n">
        <v>3400</v>
      </c>
    </row>
    <row r="25" customFormat="false" ht="18.75" hidden="false" customHeight="false" outlineLevel="0" collapsed="false">
      <c r="A25" s="184"/>
      <c r="B25" s="185"/>
      <c r="C25" s="186"/>
      <c r="D25" s="186"/>
    </row>
    <row r="26" customFormat="false" ht="18.75" hidden="false" customHeight="false" outlineLevel="0" collapsed="false">
      <c r="A26" s="187"/>
      <c r="B26" s="185"/>
      <c r="C26" s="188"/>
      <c r="D26" s="189"/>
    </row>
    <row r="27" customFormat="false" ht="18.75" hidden="false" customHeight="false" outlineLevel="0" collapsed="false">
      <c r="A27" s="187"/>
      <c r="B27" s="185"/>
      <c r="C27" s="189"/>
      <c r="D27" s="189"/>
    </row>
    <row r="28" customFormat="false" ht="18.75" hidden="false" customHeight="false" outlineLevel="0" collapsed="false">
      <c r="A28" s="187"/>
      <c r="B28" s="190"/>
      <c r="C28" s="191"/>
      <c r="D28" s="191"/>
    </row>
    <row r="29" customFormat="false" ht="18.75" hidden="false" customHeight="false" outlineLevel="0" collapsed="false">
      <c r="A29" s="187"/>
      <c r="B29" s="190"/>
      <c r="C29" s="191"/>
      <c r="D29" s="191"/>
    </row>
    <row r="30" customFormat="false" ht="18.75" hidden="false" customHeight="false" outlineLevel="0" collapsed="false">
      <c r="A30" s="184"/>
      <c r="C30" s="167"/>
      <c r="D30" s="167"/>
    </row>
    <row r="31" customFormat="false" ht="18.75" hidden="false" customHeight="false" outlineLevel="0" collapsed="false">
      <c r="A31" s="184"/>
      <c r="C31" s="167"/>
      <c r="D31" s="167"/>
    </row>
    <row r="32" customFormat="false" ht="18.75" hidden="false" customHeight="false" outlineLevel="0" collapsed="false">
      <c r="A32" s="184"/>
      <c r="C32" s="167"/>
      <c r="D32" s="167"/>
    </row>
    <row r="33" customFormat="false" ht="18.75" hidden="false" customHeight="false" outlineLevel="0" collapsed="false">
      <c r="A33" s="184"/>
      <c r="C33" s="167"/>
      <c r="D33" s="167"/>
    </row>
    <row r="34" customFormat="false" ht="18.75" hidden="false" customHeight="false" outlineLevel="0" collapsed="false">
      <c r="A34" s="192"/>
    </row>
    <row r="35" customFormat="false" ht="18.75" hidden="false" customHeight="false" outlineLevel="0" collapsed="false">
      <c r="A35" s="192"/>
    </row>
  </sheetData>
  <mergeCells count="3">
    <mergeCell ref="A4:D4"/>
    <mergeCell ref="K7:N7"/>
    <mergeCell ref="B9:C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2024-12-12T20:00:45Z</cp:lastPrinted>
  <dcterms:modified xsi:type="dcterms:W3CDTF">2024-12-12T20:03:02Z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